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lastnik\Desktop\"/>
    </mc:Choice>
  </mc:AlternateContent>
  <bookViews>
    <workbookView xWindow="0" yWindow="0" windowWidth="0" windowHeight="0"/>
  </bookViews>
  <sheets>
    <sheet name="Rekapitulace stavby" sheetId="1" r:id="rId1"/>
    <sheet name="00 - Vedlejší rozpočtové ..." sheetId="2" r:id="rId2"/>
    <sheet name="01 - Kosárna - oprava obj..." sheetId="3" r:id="rId3"/>
    <sheet name="01.1 - Repase oken" sheetId="4" r:id="rId4"/>
    <sheet name="01.2 - Repase dveří" sheetId="5" r:id="rId5"/>
    <sheet name="02 - Stodola - oprava obj..." sheetId="6" r:id="rId6"/>
    <sheet name="03 - Chlév - oprava objektu" sheetId="7" r:id="rId7"/>
    <sheet name="04.1 - Terénní úpravy" sheetId="8" r:id="rId8"/>
    <sheet name="04.2 - Chodníky z lomovéh..." sheetId="9" r:id="rId9"/>
    <sheet name="04.3 - Okapový chodník" sheetId="10" r:id="rId10"/>
    <sheet name="04.4 - Oprava opěrné zídky" sheetId="11" r:id="rId11"/>
    <sheet name="04.5 - Oplocení" sheetId="12" r:id="rId12"/>
    <sheet name="Seznam figur" sheetId="13" r:id="rId13"/>
    <sheet name="Pokyny pro vyplnění" sheetId="14" r:id="rId14"/>
  </sheets>
  <definedNames>
    <definedName name="_xlnm.Print_Area" localSheetId="0">'Rekapitulace stavby'!$D$4:$AO$36,'Rekapitulace stavby'!$C$42:$AQ$68</definedName>
    <definedName name="_xlnm.Print_Titles" localSheetId="0">'Rekapitulace stavby'!$52:$52</definedName>
    <definedName name="_xlnm._FilterDatabase" localSheetId="1" hidden="1">'00 - Vedlejší rozpočtové ...'!$C$81:$K$116</definedName>
    <definedName name="_xlnm.Print_Area" localSheetId="1">'00 - Vedlejší rozpočtové ...'!$C$4:$J$39,'00 - Vedlejší rozpočtové ...'!$C$45:$J$63,'00 - Vedlejší rozpočtové ...'!$C$69:$K$116</definedName>
    <definedName name="_xlnm.Print_Titles" localSheetId="1">'00 - Vedlejší rozpočtové ...'!$81:$81</definedName>
    <definedName name="_xlnm._FilterDatabase" localSheetId="2" hidden="1">'01 - Kosárna - oprava obj...'!$C$88:$K$687</definedName>
    <definedName name="_xlnm.Print_Area" localSheetId="2">'01 - Kosárna - oprava obj...'!$C$4:$J$39,'01 - Kosárna - oprava obj...'!$C$45:$J$70,'01 - Kosárna - oprava obj...'!$C$76:$K$687</definedName>
    <definedName name="_xlnm.Print_Titles" localSheetId="2">'01 - Kosárna - oprava obj...'!$88:$88</definedName>
    <definedName name="_xlnm._FilterDatabase" localSheetId="3" hidden="1">'01.1 - Repase oken'!$C$91:$K$474</definedName>
    <definedName name="_xlnm.Print_Area" localSheetId="3">'01.1 - Repase oken'!$C$4:$J$41,'01.1 - Repase oken'!$C$47:$J$71,'01.1 - Repase oken'!$C$77:$K$474</definedName>
    <definedName name="_xlnm.Print_Titles" localSheetId="3">'01.1 - Repase oken'!$91:$91</definedName>
    <definedName name="_xlnm._FilterDatabase" localSheetId="4" hidden="1">'01.2 - Repase dveří'!$C$91:$K$242</definedName>
    <definedName name="_xlnm.Print_Area" localSheetId="4">'01.2 - Repase dveří'!$C$4:$J$41,'01.2 - Repase dveří'!$C$47:$J$71,'01.2 - Repase dveří'!$C$77:$K$242</definedName>
    <definedName name="_xlnm.Print_Titles" localSheetId="4">'01.2 - Repase dveří'!$91:$91</definedName>
    <definedName name="_xlnm._FilterDatabase" localSheetId="5" hidden="1">'02 - Stodola - oprava obj...'!$C$89:$K$422</definedName>
    <definedName name="_xlnm.Print_Area" localSheetId="5">'02 - Stodola - oprava obj...'!$C$4:$J$39,'02 - Stodola - oprava obj...'!$C$45:$J$71,'02 - Stodola - oprava obj...'!$C$77:$K$422</definedName>
    <definedName name="_xlnm.Print_Titles" localSheetId="5">'02 - Stodola - oprava obj...'!$89:$89</definedName>
    <definedName name="_xlnm._FilterDatabase" localSheetId="6" hidden="1">'03 - Chlév - oprava objektu'!$C$87:$K$285</definedName>
    <definedName name="_xlnm.Print_Area" localSheetId="6">'03 - Chlév - oprava objektu'!$C$4:$J$39,'03 - Chlév - oprava objektu'!$C$45:$J$69,'03 - Chlév - oprava objektu'!$C$75:$K$285</definedName>
    <definedName name="_xlnm.Print_Titles" localSheetId="6">'03 - Chlév - oprava objektu'!$87:$87</definedName>
    <definedName name="_xlnm._FilterDatabase" localSheetId="7" hidden="1">'04.1 - Terénní úpravy'!$C$90:$K$211</definedName>
    <definedName name="_xlnm.Print_Area" localSheetId="7">'04.1 - Terénní úpravy'!$C$4:$J$41,'04.1 - Terénní úpravy'!$C$47:$J$70,'04.1 - Terénní úpravy'!$C$76:$K$211</definedName>
    <definedName name="_xlnm.Print_Titles" localSheetId="7">'04.1 - Terénní úpravy'!$90:$90</definedName>
    <definedName name="_xlnm._FilterDatabase" localSheetId="8" hidden="1">'04.2 - Chodníky z lomovéh...'!$C$90:$K$214</definedName>
    <definedName name="_xlnm.Print_Area" localSheetId="8">'04.2 - Chodníky z lomovéh...'!$C$4:$J$41,'04.2 - Chodníky z lomovéh...'!$C$47:$J$70,'04.2 - Chodníky z lomovéh...'!$C$76:$K$214</definedName>
    <definedName name="_xlnm.Print_Titles" localSheetId="8">'04.2 - Chodníky z lomovéh...'!$90:$90</definedName>
    <definedName name="_xlnm._FilterDatabase" localSheetId="9" hidden="1">'04.3 - Okapový chodník'!$C$90:$K$160</definedName>
    <definedName name="_xlnm.Print_Area" localSheetId="9">'04.3 - Okapový chodník'!$C$4:$J$41,'04.3 - Okapový chodník'!$C$47:$J$70,'04.3 - Okapový chodník'!$C$76:$K$160</definedName>
    <definedName name="_xlnm.Print_Titles" localSheetId="9">'04.3 - Okapový chodník'!$90:$90</definedName>
    <definedName name="_xlnm._FilterDatabase" localSheetId="10" hidden="1">'04.4 - Oprava opěrné zídky'!$C$90:$K$132</definedName>
    <definedName name="_xlnm.Print_Area" localSheetId="10">'04.4 - Oprava opěrné zídky'!$C$4:$J$41,'04.4 - Oprava opěrné zídky'!$C$47:$J$70,'04.4 - Oprava opěrné zídky'!$C$76:$K$132</definedName>
    <definedName name="_xlnm.Print_Titles" localSheetId="10">'04.4 - Oprava opěrné zídky'!$90:$90</definedName>
    <definedName name="_xlnm._FilterDatabase" localSheetId="11" hidden="1">'04.5 - Oplocení'!$C$94:$K$280</definedName>
    <definedName name="_xlnm.Print_Area" localSheetId="11">'04.5 - Oplocení'!$C$4:$J$41,'04.5 - Oplocení'!$C$47:$J$74,'04.5 - Oplocení'!$C$80:$K$280</definedName>
    <definedName name="_xlnm.Print_Titles" localSheetId="11">'04.5 - Oplocení'!$94:$94</definedName>
    <definedName name="_xlnm.Print_Area" localSheetId="12">'Seznam figur'!$C$4:$G$797</definedName>
    <definedName name="_xlnm.Print_Titles" localSheetId="12">'Seznam figur'!$9:$9</definedName>
    <definedName name="_xlnm.Print_Area" localSheetId="13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13" l="1" r="D7"/>
  <c i="12" r="J39"/>
  <c r="J38"/>
  <c i="1" r="AY67"/>
  <c i="12" r="J37"/>
  <c i="1" r="AX67"/>
  <c i="12" r="BI271"/>
  <c r="BH271"/>
  <c r="BG271"/>
  <c r="BF271"/>
  <c r="T271"/>
  <c r="R271"/>
  <c r="P271"/>
  <c r="BI261"/>
  <c r="BH261"/>
  <c r="BG261"/>
  <c r="BF261"/>
  <c r="T261"/>
  <c r="R261"/>
  <c r="P261"/>
  <c r="BI250"/>
  <c r="BH250"/>
  <c r="BG250"/>
  <c r="BF250"/>
  <c r="T250"/>
  <c r="R250"/>
  <c r="P250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9"/>
  <c r="BH229"/>
  <c r="BG229"/>
  <c r="BF229"/>
  <c r="T229"/>
  <c r="R229"/>
  <c r="P229"/>
  <c r="BI228"/>
  <c r="BH228"/>
  <c r="BG228"/>
  <c r="BF228"/>
  <c r="T228"/>
  <c r="R228"/>
  <c r="P228"/>
  <c r="BI223"/>
  <c r="BH223"/>
  <c r="BG223"/>
  <c r="BF223"/>
  <c r="T223"/>
  <c r="R223"/>
  <c r="P223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4"/>
  <c r="BH134"/>
  <c r="BG134"/>
  <c r="BF134"/>
  <c r="T134"/>
  <c r="R134"/>
  <c r="P134"/>
  <c r="BI125"/>
  <c r="BH125"/>
  <c r="BG125"/>
  <c r="BF125"/>
  <c r="T125"/>
  <c r="T124"/>
  <c r="R125"/>
  <c r="R124"/>
  <c r="P125"/>
  <c r="P124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3"/>
  <c r="BH103"/>
  <c r="BG103"/>
  <c r="BF103"/>
  <c r="T103"/>
  <c r="R103"/>
  <c r="P103"/>
  <c r="BI98"/>
  <c r="BH98"/>
  <c r="BG98"/>
  <c r="BF98"/>
  <c r="T98"/>
  <c r="R98"/>
  <c r="P98"/>
  <c r="J92"/>
  <c r="J91"/>
  <c r="F91"/>
  <c r="F89"/>
  <c r="E87"/>
  <c r="J59"/>
  <c r="J58"/>
  <c r="F58"/>
  <c r="F56"/>
  <c r="E54"/>
  <c r="J20"/>
  <c r="E20"/>
  <c r="F92"/>
  <c r="J19"/>
  <c r="J14"/>
  <c r="J56"/>
  <c r="E7"/>
  <c r="E83"/>
  <c i="11" r="J39"/>
  <c r="J38"/>
  <c i="1" r="AY66"/>
  <c i="11" r="J37"/>
  <c i="1" r="AX66"/>
  <c i="11" r="BI131"/>
  <c r="BH131"/>
  <c r="BG131"/>
  <c r="BF131"/>
  <c r="T131"/>
  <c r="T130"/>
  <c r="R131"/>
  <c r="R130"/>
  <c r="P131"/>
  <c r="P130"/>
  <c r="BI126"/>
  <c r="BH126"/>
  <c r="BG126"/>
  <c r="BF126"/>
  <c r="T126"/>
  <c r="T125"/>
  <c r="R126"/>
  <c r="R125"/>
  <c r="P126"/>
  <c r="P125"/>
  <c r="BI122"/>
  <c r="BH122"/>
  <c r="BG122"/>
  <c r="BF122"/>
  <c r="T122"/>
  <c r="T121"/>
  <c r="R122"/>
  <c r="R121"/>
  <c r="P122"/>
  <c r="P121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98"/>
  <c r="BH98"/>
  <c r="BG98"/>
  <c r="BF98"/>
  <c r="T98"/>
  <c r="R98"/>
  <c r="P98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59"/>
  <c r="J19"/>
  <c r="J14"/>
  <c r="J85"/>
  <c r="E7"/>
  <c r="E50"/>
  <c i="10" r="J39"/>
  <c r="J38"/>
  <c i="1" r="AY65"/>
  <c i="10" r="J37"/>
  <c i="1" r="AX65"/>
  <c i="10" r="BI159"/>
  <c r="BH159"/>
  <c r="BG159"/>
  <c r="BF159"/>
  <c r="T159"/>
  <c r="T158"/>
  <c r="R159"/>
  <c r="R158"/>
  <c r="P159"/>
  <c r="P158"/>
  <c r="BI148"/>
  <c r="BH148"/>
  <c r="BG148"/>
  <c r="BF148"/>
  <c r="T148"/>
  <c r="T147"/>
  <c r="R148"/>
  <c r="R147"/>
  <c r="P148"/>
  <c r="P147"/>
  <c r="BI139"/>
  <c r="BH139"/>
  <c r="BG139"/>
  <c r="BF139"/>
  <c r="T139"/>
  <c r="R139"/>
  <c r="P139"/>
  <c r="BI130"/>
  <c r="BH130"/>
  <c r="BG130"/>
  <c r="BF130"/>
  <c r="T130"/>
  <c r="R130"/>
  <c r="P130"/>
  <c r="BI125"/>
  <c r="BH125"/>
  <c r="BG125"/>
  <c r="BF125"/>
  <c r="T125"/>
  <c r="T124"/>
  <c r="R125"/>
  <c r="R124"/>
  <c r="P125"/>
  <c r="P124"/>
  <c r="BI120"/>
  <c r="BH120"/>
  <c r="BG120"/>
  <c r="BF120"/>
  <c r="T120"/>
  <c r="R120"/>
  <c r="P120"/>
  <c r="BI114"/>
  <c r="BH114"/>
  <c r="BG114"/>
  <c r="BF114"/>
  <c r="T114"/>
  <c r="R114"/>
  <c r="P114"/>
  <c r="BI111"/>
  <c r="BH111"/>
  <c r="BG111"/>
  <c r="BF111"/>
  <c r="T111"/>
  <c r="R111"/>
  <c r="P111"/>
  <c r="BI107"/>
  <c r="BH107"/>
  <c r="BG107"/>
  <c r="BF107"/>
  <c r="T107"/>
  <c r="R107"/>
  <c r="P107"/>
  <c r="BI103"/>
  <c r="BH103"/>
  <c r="BG103"/>
  <c r="BF103"/>
  <c r="T103"/>
  <c r="R103"/>
  <c r="P103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56"/>
  <c r="E7"/>
  <c r="E79"/>
  <c i="9" r="J39"/>
  <c r="J38"/>
  <c i="1" r="AY64"/>
  <c i="9" r="J37"/>
  <c i="1" r="AX64"/>
  <c i="9" r="BI213"/>
  <c r="BH213"/>
  <c r="BG213"/>
  <c r="BF213"/>
  <c r="T213"/>
  <c r="T212"/>
  <c r="R213"/>
  <c r="R212"/>
  <c r="P213"/>
  <c r="P212"/>
  <c r="BI210"/>
  <c r="BH210"/>
  <c r="BG210"/>
  <c r="BF210"/>
  <c r="T210"/>
  <c r="R210"/>
  <c r="P210"/>
  <c r="BI205"/>
  <c r="BH205"/>
  <c r="BG205"/>
  <c r="BF205"/>
  <c r="T205"/>
  <c r="R205"/>
  <c r="P205"/>
  <c r="BI203"/>
  <c r="BH203"/>
  <c r="BG203"/>
  <c r="BF203"/>
  <c r="T203"/>
  <c r="R203"/>
  <c r="P203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27"/>
  <c r="BH127"/>
  <c r="BG127"/>
  <c r="BF127"/>
  <c r="T127"/>
  <c r="R127"/>
  <c r="P127"/>
  <c r="BI122"/>
  <c r="BH122"/>
  <c r="BG122"/>
  <c r="BF122"/>
  <c r="T122"/>
  <c r="R122"/>
  <c r="P122"/>
  <c r="BI117"/>
  <c r="BH117"/>
  <c r="BG117"/>
  <c r="BF117"/>
  <c r="T117"/>
  <c r="R117"/>
  <c r="P117"/>
  <c r="BI112"/>
  <c r="BH112"/>
  <c r="BG112"/>
  <c r="BF112"/>
  <c r="T112"/>
  <c r="R112"/>
  <c r="P112"/>
  <c r="BI108"/>
  <c r="BH108"/>
  <c r="BG108"/>
  <c r="BF108"/>
  <c r="T108"/>
  <c r="R108"/>
  <c r="P108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56"/>
  <c r="E7"/>
  <c r="E79"/>
  <c i="8" r="J39"/>
  <c r="J38"/>
  <c i="1" r="AY63"/>
  <c i="8" r="J37"/>
  <c i="1" r="AX63"/>
  <c i="8" r="BI209"/>
  <c r="BH209"/>
  <c r="BG209"/>
  <c r="BF209"/>
  <c r="T209"/>
  <c r="T208"/>
  <c r="T207"/>
  <c r="R209"/>
  <c r="R208"/>
  <c r="R207"/>
  <c r="P209"/>
  <c r="P208"/>
  <c r="P207"/>
  <c r="BI203"/>
  <c r="BH203"/>
  <c r="BG203"/>
  <c r="BF203"/>
  <c r="T203"/>
  <c r="T202"/>
  <c r="R203"/>
  <c r="R202"/>
  <c r="P203"/>
  <c r="P202"/>
  <c r="BI198"/>
  <c r="BH198"/>
  <c r="BG198"/>
  <c r="BF198"/>
  <c r="T198"/>
  <c r="T197"/>
  <c r="R198"/>
  <c r="R197"/>
  <c r="P198"/>
  <c r="P197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3"/>
  <c r="BH163"/>
  <c r="BG163"/>
  <c r="BF163"/>
  <c r="T163"/>
  <c r="R163"/>
  <c r="P163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BI124"/>
  <c r="BH124"/>
  <c r="BG124"/>
  <c r="BF124"/>
  <c r="T124"/>
  <c r="R124"/>
  <c r="P124"/>
  <c r="BI119"/>
  <c r="BH119"/>
  <c r="BG119"/>
  <c r="BF119"/>
  <c r="T119"/>
  <c r="R119"/>
  <c r="P119"/>
  <c r="BI115"/>
  <c r="BH115"/>
  <c r="BG115"/>
  <c r="BF115"/>
  <c r="T115"/>
  <c r="R115"/>
  <c r="P115"/>
  <c r="BI107"/>
  <c r="BH107"/>
  <c r="BG107"/>
  <c r="BF107"/>
  <c r="T107"/>
  <c r="R107"/>
  <c r="P107"/>
  <c r="BI99"/>
  <c r="BH99"/>
  <c r="BG99"/>
  <c r="BF99"/>
  <c r="T99"/>
  <c r="R99"/>
  <c r="P99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85"/>
  <c r="E7"/>
  <c r="E50"/>
  <c i="7" r="J37"/>
  <c r="J36"/>
  <c i="1" r="AY61"/>
  <c i="7" r="J35"/>
  <c i="1" r="AX61"/>
  <c i="7" r="BI278"/>
  <c r="BH278"/>
  <c r="BG278"/>
  <c r="BF278"/>
  <c r="T278"/>
  <c r="R278"/>
  <c r="P278"/>
  <c r="BI271"/>
  <c r="BH271"/>
  <c r="BG271"/>
  <c r="BF271"/>
  <c r="T271"/>
  <c r="R271"/>
  <c r="P271"/>
  <c r="BI262"/>
  <c r="BH262"/>
  <c r="BG262"/>
  <c r="BF262"/>
  <c r="T262"/>
  <c r="R262"/>
  <c r="P262"/>
  <c r="BI258"/>
  <c r="BH258"/>
  <c r="BG258"/>
  <c r="BF258"/>
  <c r="T258"/>
  <c r="R258"/>
  <c r="P258"/>
  <c r="BI254"/>
  <c r="BH254"/>
  <c r="BG254"/>
  <c r="BF254"/>
  <c r="T254"/>
  <c r="R254"/>
  <c r="P254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6"/>
  <c r="BH226"/>
  <c r="BG226"/>
  <c r="BF226"/>
  <c r="T226"/>
  <c r="R226"/>
  <c r="P226"/>
  <c r="BI222"/>
  <c r="BH222"/>
  <c r="BG222"/>
  <c r="BF222"/>
  <c r="T222"/>
  <c r="R222"/>
  <c r="P222"/>
  <c r="BI214"/>
  <c r="BH214"/>
  <c r="BG214"/>
  <c r="BF214"/>
  <c r="T214"/>
  <c r="R214"/>
  <c r="P214"/>
  <c r="BI209"/>
  <c r="BH209"/>
  <c r="BG209"/>
  <c r="BF209"/>
  <c r="T209"/>
  <c r="R209"/>
  <c r="P209"/>
  <c r="BI204"/>
  <c r="BH204"/>
  <c r="BG204"/>
  <c r="BF204"/>
  <c r="T204"/>
  <c r="R204"/>
  <c r="P204"/>
  <c r="BI200"/>
  <c r="BH200"/>
  <c r="BG200"/>
  <c r="BF200"/>
  <c r="T200"/>
  <c r="R200"/>
  <c r="P200"/>
  <c r="BI195"/>
  <c r="BH195"/>
  <c r="BG195"/>
  <c r="BF195"/>
  <c r="T195"/>
  <c r="R195"/>
  <c r="P195"/>
  <c r="BI192"/>
  <c r="BH192"/>
  <c r="BG192"/>
  <c r="BF192"/>
  <c r="T192"/>
  <c r="R192"/>
  <c r="P192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5"/>
  <c r="BH155"/>
  <c r="BG155"/>
  <c r="BF155"/>
  <c r="T155"/>
  <c r="R155"/>
  <c r="P155"/>
  <c r="BI147"/>
  <c r="BH147"/>
  <c r="BG147"/>
  <c r="BF147"/>
  <c r="T147"/>
  <c r="R147"/>
  <c r="P147"/>
  <c r="BI145"/>
  <c r="BH145"/>
  <c r="BG145"/>
  <c r="BF145"/>
  <c r="T145"/>
  <c r="R145"/>
  <c r="P145"/>
  <c r="BI141"/>
  <c r="BH141"/>
  <c r="BG141"/>
  <c r="BF141"/>
  <c r="T141"/>
  <c r="R141"/>
  <c r="P141"/>
  <c r="BI139"/>
  <c r="BH139"/>
  <c r="BG139"/>
  <c r="BF139"/>
  <c r="T139"/>
  <c r="R139"/>
  <c r="P139"/>
  <c r="BI134"/>
  <c r="BH134"/>
  <c r="BG134"/>
  <c r="BF134"/>
  <c r="T134"/>
  <c r="R134"/>
  <c r="P134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3"/>
  <c r="BH103"/>
  <c r="BG103"/>
  <c r="BF103"/>
  <c r="T103"/>
  <c r="R103"/>
  <c r="P103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78"/>
  <c i="6" r="J37"/>
  <c r="J36"/>
  <c i="1" r="AY60"/>
  <c i="6" r="J35"/>
  <c i="1" r="AX60"/>
  <c i="6" r="BI420"/>
  <c r="BH420"/>
  <c r="BG420"/>
  <c r="BF420"/>
  <c r="T420"/>
  <c r="T419"/>
  <c r="T418"/>
  <c r="R420"/>
  <c r="R419"/>
  <c r="R418"/>
  <c r="P420"/>
  <c r="P419"/>
  <c r="P418"/>
  <c r="BI410"/>
  <c r="BH410"/>
  <c r="BG410"/>
  <c r="BF410"/>
  <c r="T410"/>
  <c r="R410"/>
  <c r="P410"/>
  <c r="BI400"/>
  <c r="BH400"/>
  <c r="BG400"/>
  <c r="BF400"/>
  <c r="T400"/>
  <c r="R400"/>
  <c r="P400"/>
  <c r="BI396"/>
  <c r="BH396"/>
  <c r="BG396"/>
  <c r="BF396"/>
  <c r="T396"/>
  <c r="R396"/>
  <c r="P396"/>
  <c r="BI386"/>
  <c r="BH386"/>
  <c r="BG386"/>
  <c r="BF386"/>
  <c r="T386"/>
  <c r="R386"/>
  <c r="P386"/>
  <c r="BI381"/>
  <c r="BH381"/>
  <c r="BG381"/>
  <c r="BF381"/>
  <c r="T381"/>
  <c r="R381"/>
  <c r="P381"/>
  <c r="BI376"/>
  <c r="BH376"/>
  <c r="BG376"/>
  <c r="BF376"/>
  <c r="T376"/>
  <c r="R376"/>
  <c r="P376"/>
  <c r="BI368"/>
  <c r="BH368"/>
  <c r="BG368"/>
  <c r="BF368"/>
  <c r="T368"/>
  <c r="R368"/>
  <c r="P368"/>
  <c r="BI362"/>
  <c r="BH362"/>
  <c r="BG362"/>
  <c r="BF362"/>
  <c r="T362"/>
  <c r="R362"/>
  <c r="P362"/>
  <c r="BI355"/>
  <c r="BH355"/>
  <c r="BG355"/>
  <c r="BF355"/>
  <c r="T355"/>
  <c r="R355"/>
  <c r="P355"/>
  <c r="BI349"/>
  <c r="BH349"/>
  <c r="BG349"/>
  <c r="BF349"/>
  <c r="T349"/>
  <c r="R349"/>
  <c r="P349"/>
  <c r="BI345"/>
  <c r="BH345"/>
  <c r="BG345"/>
  <c r="BF345"/>
  <c r="T345"/>
  <c r="R345"/>
  <c r="P345"/>
  <c r="BI337"/>
  <c r="BH337"/>
  <c r="BG337"/>
  <c r="BF337"/>
  <c r="T337"/>
  <c r="R337"/>
  <c r="P337"/>
  <c r="BI332"/>
  <c r="BH332"/>
  <c r="BG332"/>
  <c r="BF332"/>
  <c r="T332"/>
  <c r="R332"/>
  <c r="P332"/>
  <c r="BI324"/>
  <c r="BH324"/>
  <c r="BG324"/>
  <c r="BF324"/>
  <c r="T324"/>
  <c r="R324"/>
  <c r="P324"/>
  <c r="BI317"/>
  <c r="BH317"/>
  <c r="BG317"/>
  <c r="BF317"/>
  <c r="T317"/>
  <c r="R317"/>
  <c r="P317"/>
  <c r="BI313"/>
  <c r="BH313"/>
  <c r="BG313"/>
  <c r="BF313"/>
  <c r="T313"/>
  <c r="R313"/>
  <c r="P313"/>
  <c r="BI299"/>
  <c r="BH299"/>
  <c r="BG299"/>
  <c r="BF299"/>
  <c r="T299"/>
  <c r="R299"/>
  <c r="P299"/>
  <c r="BI296"/>
  <c r="BH296"/>
  <c r="BG296"/>
  <c r="BF296"/>
  <c r="T296"/>
  <c r="R296"/>
  <c r="P296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6"/>
  <c r="BH276"/>
  <c r="BG276"/>
  <c r="BF276"/>
  <c r="T276"/>
  <c r="R276"/>
  <c r="P276"/>
  <c r="BI270"/>
  <c r="BH270"/>
  <c r="BG270"/>
  <c r="BF270"/>
  <c r="T270"/>
  <c r="R270"/>
  <c r="P270"/>
  <c r="BI264"/>
  <c r="BH264"/>
  <c r="BG264"/>
  <c r="BF264"/>
  <c r="T264"/>
  <c r="R264"/>
  <c r="P264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40"/>
  <c r="BH240"/>
  <c r="BG240"/>
  <c r="BF240"/>
  <c r="T240"/>
  <c r="T239"/>
  <c r="R240"/>
  <c r="R239"/>
  <c r="P240"/>
  <c r="P239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7"/>
  <c r="BH207"/>
  <c r="BG207"/>
  <c r="BF207"/>
  <c r="T207"/>
  <c r="R207"/>
  <c r="P207"/>
  <c r="BI197"/>
  <c r="BH197"/>
  <c r="BG197"/>
  <c r="BF197"/>
  <c r="T197"/>
  <c r="R197"/>
  <c r="P197"/>
  <c r="BI187"/>
  <c r="BH187"/>
  <c r="BG187"/>
  <c r="BF187"/>
  <c r="T187"/>
  <c r="R187"/>
  <c r="P187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5"/>
  <c r="BH165"/>
  <c r="BG165"/>
  <c r="BF165"/>
  <c r="T165"/>
  <c r="R165"/>
  <c r="P165"/>
  <c r="BI162"/>
  <c r="BH162"/>
  <c r="BG162"/>
  <c r="BF162"/>
  <c r="T162"/>
  <c r="R162"/>
  <c r="P162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0"/>
  <c r="BH140"/>
  <c r="BG140"/>
  <c r="BF140"/>
  <c r="T140"/>
  <c r="R140"/>
  <c r="P140"/>
  <c r="BI133"/>
  <c r="BH133"/>
  <c r="BG133"/>
  <c r="BF133"/>
  <c r="T133"/>
  <c r="R133"/>
  <c r="P133"/>
  <c r="BI125"/>
  <c r="BH125"/>
  <c r="BG125"/>
  <c r="BF125"/>
  <c r="T125"/>
  <c r="R125"/>
  <c r="P125"/>
  <c r="BI117"/>
  <c r="BH117"/>
  <c r="BG117"/>
  <c r="BF117"/>
  <c r="T117"/>
  <c r="R117"/>
  <c r="P117"/>
  <c r="BI113"/>
  <c r="BH113"/>
  <c r="BG113"/>
  <c r="BF113"/>
  <c r="T113"/>
  <c r="R113"/>
  <c r="P113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87"/>
  <c r="J17"/>
  <c r="J12"/>
  <c r="J84"/>
  <c r="E7"/>
  <c r="E48"/>
  <c i="5" r="J39"/>
  <c r="J38"/>
  <c i="1" r="AY59"/>
  <c i="5" r="J37"/>
  <c i="1" r="AX59"/>
  <c i="5" r="BI240"/>
  <c r="BH240"/>
  <c r="BG240"/>
  <c r="BF240"/>
  <c r="T240"/>
  <c r="T239"/>
  <c r="R240"/>
  <c r="R239"/>
  <c r="P240"/>
  <c r="P239"/>
  <c r="BI235"/>
  <c r="BH235"/>
  <c r="BG235"/>
  <c r="BF235"/>
  <c r="T235"/>
  <c r="T234"/>
  <c r="T233"/>
  <c r="R235"/>
  <c r="R234"/>
  <c r="R233"/>
  <c r="P235"/>
  <c r="P234"/>
  <c r="P233"/>
  <c r="BI231"/>
  <c r="BH231"/>
  <c r="BG231"/>
  <c r="BF231"/>
  <c r="T231"/>
  <c r="R231"/>
  <c r="P231"/>
  <c r="BI218"/>
  <c r="BH218"/>
  <c r="BG218"/>
  <c r="BF218"/>
  <c r="T218"/>
  <c r="R218"/>
  <c r="P218"/>
  <c r="BI213"/>
  <c r="BH213"/>
  <c r="BG213"/>
  <c r="BF213"/>
  <c r="T213"/>
  <c r="R213"/>
  <c r="P213"/>
  <c r="BI206"/>
  <c r="BH206"/>
  <c r="BG206"/>
  <c r="BF206"/>
  <c r="T206"/>
  <c r="R206"/>
  <c r="P206"/>
  <c r="BI199"/>
  <c r="BH199"/>
  <c r="BG199"/>
  <c r="BF199"/>
  <c r="T199"/>
  <c r="R199"/>
  <c r="P199"/>
  <c r="BI192"/>
  <c r="BH192"/>
  <c r="BG192"/>
  <c r="BF192"/>
  <c r="T192"/>
  <c r="R192"/>
  <c r="P192"/>
  <c r="BI185"/>
  <c r="BH185"/>
  <c r="BG185"/>
  <c r="BF185"/>
  <c r="T185"/>
  <c r="R185"/>
  <c r="P185"/>
  <c r="BI178"/>
  <c r="BH178"/>
  <c r="BG178"/>
  <c r="BF178"/>
  <c r="T178"/>
  <c r="R178"/>
  <c r="P178"/>
  <c r="BI115"/>
  <c r="BH115"/>
  <c r="BG115"/>
  <c r="BF115"/>
  <c r="T115"/>
  <c r="R115"/>
  <c r="P115"/>
  <c r="BI110"/>
  <c r="BH110"/>
  <c r="BG110"/>
  <c r="BF110"/>
  <c r="T110"/>
  <c r="R110"/>
  <c r="P110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5"/>
  <c r="BH95"/>
  <c r="BG95"/>
  <c r="BF95"/>
  <c r="T95"/>
  <c r="R95"/>
  <c r="P95"/>
  <c r="J89"/>
  <c r="J88"/>
  <c r="F88"/>
  <c r="F86"/>
  <c r="E84"/>
  <c r="J59"/>
  <c r="J58"/>
  <c r="F58"/>
  <c r="F56"/>
  <c r="E54"/>
  <c r="J20"/>
  <c r="E20"/>
  <c r="F89"/>
  <c r="J19"/>
  <c r="J14"/>
  <c r="J86"/>
  <c r="E7"/>
  <c r="E80"/>
  <c i="4" r="J39"/>
  <c r="J38"/>
  <c i="1" r="AY58"/>
  <c i="4" r="J37"/>
  <c i="1" r="AX58"/>
  <c i="4" r="BI472"/>
  <c r="BH472"/>
  <c r="BG472"/>
  <c r="BF472"/>
  <c r="T472"/>
  <c r="T471"/>
  <c r="R472"/>
  <c r="R471"/>
  <c r="P472"/>
  <c r="P471"/>
  <c r="BI467"/>
  <c r="BH467"/>
  <c r="BG467"/>
  <c r="BF467"/>
  <c r="T467"/>
  <c r="T466"/>
  <c r="T465"/>
  <c r="R467"/>
  <c r="R466"/>
  <c r="R465"/>
  <c r="P467"/>
  <c r="P466"/>
  <c r="P465"/>
  <c r="BI463"/>
  <c r="BH463"/>
  <c r="BG463"/>
  <c r="BF463"/>
  <c r="T463"/>
  <c r="T398"/>
  <c r="R463"/>
  <c r="P463"/>
  <c r="BI399"/>
  <c r="BH399"/>
  <c r="BG399"/>
  <c r="BF399"/>
  <c r="T399"/>
  <c r="R399"/>
  <c r="P399"/>
  <c r="BI394"/>
  <c r="BH394"/>
  <c r="BG394"/>
  <c r="BF394"/>
  <c r="T394"/>
  <c r="R394"/>
  <c r="P394"/>
  <c r="BI392"/>
  <c r="BH392"/>
  <c r="BG392"/>
  <c r="BF392"/>
  <c r="T392"/>
  <c r="R392"/>
  <c r="P392"/>
  <c r="BI388"/>
  <c r="BH388"/>
  <c r="BG388"/>
  <c r="BF388"/>
  <c r="T388"/>
  <c r="R388"/>
  <c r="P388"/>
  <c r="BI384"/>
  <c r="BH384"/>
  <c r="BG384"/>
  <c r="BF384"/>
  <c r="T384"/>
  <c r="R384"/>
  <c r="P384"/>
  <c r="BI317"/>
  <c r="BH317"/>
  <c r="BG317"/>
  <c r="BF317"/>
  <c r="T317"/>
  <c r="R317"/>
  <c r="P317"/>
  <c r="BI313"/>
  <c r="BH313"/>
  <c r="BG313"/>
  <c r="BF313"/>
  <c r="T313"/>
  <c r="R313"/>
  <c r="P313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4"/>
  <c r="BH294"/>
  <c r="BG294"/>
  <c r="BF294"/>
  <c r="T294"/>
  <c r="R294"/>
  <c r="P294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R222"/>
  <c r="P222"/>
  <c r="BI161"/>
  <c r="BH161"/>
  <c r="BG161"/>
  <c r="BF161"/>
  <c r="T161"/>
  <c r="R161"/>
  <c r="P161"/>
  <c r="BI157"/>
  <c r="BH157"/>
  <c r="BG157"/>
  <c r="BF157"/>
  <c r="T157"/>
  <c r="R157"/>
  <c r="P157"/>
  <c r="BI95"/>
  <c r="BH95"/>
  <c r="BG95"/>
  <c r="BF95"/>
  <c r="T95"/>
  <c r="R95"/>
  <c r="P95"/>
  <c r="J89"/>
  <c r="J88"/>
  <c r="F88"/>
  <c r="F86"/>
  <c r="E84"/>
  <c r="J59"/>
  <c r="J58"/>
  <c r="F58"/>
  <c r="F56"/>
  <c r="E54"/>
  <c r="J20"/>
  <c r="E20"/>
  <c r="F59"/>
  <c r="J19"/>
  <c r="J14"/>
  <c r="J56"/>
  <c r="E7"/>
  <c r="E80"/>
  <c i="3" r="J37"/>
  <c r="J36"/>
  <c i="1" r="AY57"/>
  <c i="3" r="J35"/>
  <c i="1" r="AX57"/>
  <c i="3" r="BI684"/>
  <c r="BH684"/>
  <c r="BG684"/>
  <c r="BF684"/>
  <c r="T684"/>
  <c r="R684"/>
  <c r="P684"/>
  <c r="BI681"/>
  <c r="BH681"/>
  <c r="BG681"/>
  <c r="BF681"/>
  <c r="T681"/>
  <c r="R681"/>
  <c r="P681"/>
  <c r="BI663"/>
  <c r="BH663"/>
  <c r="BG663"/>
  <c r="BF663"/>
  <c r="T663"/>
  <c r="R663"/>
  <c r="P663"/>
  <c r="BI626"/>
  <c r="BH626"/>
  <c r="BG626"/>
  <c r="BF626"/>
  <c r="T626"/>
  <c r="R626"/>
  <c r="P626"/>
  <c r="BI622"/>
  <c r="BH622"/>
  <c r="BG622"/>
  <c r="BF622"/>
  <c r="T622"/>
  <c r="R622"/>
  <c r="P622"/>
  <c r="BI618"/>
  <c r="BH618"/>
  <c r="BG618"/>
  <c r="BF618"/>
  <c r="T618"/>
  <c r="R618"/>
  <c r="P618"/>
  <c r="BI608"/>
  <c r="BH608"/>
  <c r="BG608"/>
  <c r="BF608"/>
  <c r="T608"/>
  <c r="R608"/>
  <c r="P608"/>
  <c r="BI570"/>
  <c r="BH570"/>
  <c r="BG570"/>
  <c r="BF570"/>
  <c r="T570"/>
  <c r="R570"/>
  <c r="P570"/>
  <c r="BI566"/>
  <c r="BH566"/>
  <c r="BG566"/>
  <c r="BF566"/>
  <c r="T566"/>
  <c r="R566"/>
  <c r="P566"/>
  <c r="BI553"/>
  <c r="BH553"/>
  <c r="BG553"/>
  <c r="BF553"/>
  <c r="T553"/>
  <c r="R553"/>
  <c r="P553"/>
  <c r="BI549"/>
  <c r="BH549"/>
  <c r="BG549"/>
  <c r="BF549"/>
  <c r="T549"/>
  <c r="R549"/>
  <c r="P549"/>
  <c r="BI543"/>
  <c r="BH543"/>
  <c r="BG543"/>
  <c r="BF543"/>
  <c r="T543"/>
  <c r="R543"/>
  <c r="P543"/>
  <c r="BI537"/>
  <c r="BH537"/>
  <c r="BG537"/>
  <c r="BF537"/>
  <c r="T537"/>
  <c r="R537"/>
  <c r="P537"/>
  <c r="BI531"/>
  <c r="BH531"/>
  <c r="BG531"/>
  <c r="BF531"/>
  <c r="T531"/>
  <c r="R531"/>
  <c r="P531"/>
  <c r="BI527"/>
  <c r="BH527"/>
  <c r="BG527"/>
  <c r="BF527"/>
  <c r="T527"/>
  <c r="R527"/>
  <c r="P527"/>
  <c r="BI523"/>
  <c r="BH523"/>
  <c r="BG523"/>
  <c r="BF523"/>
  <c r="T523"/>
  <c r="R523"/>
  <c r="P523"/>
  <c r="BI519"/>
  <c r="BH519"/>
  <c r="BG519"/>
  <c r="BF519"/>
  <c r="T519"/>
  <c r="R519"/>
  <c r="P519"/>
  <c r="BI501"/>
  <c r="BH501"/>
  <c r="BG501"/>
  <c r="BF501"/>
  <c r="T501"/>
  <c r="R501"/>
  <c r="P501"/>
  <c r="BI497"/>
  <c r="BH497"/>
  <c r="BG497"/>
  <c r="BF497"/>
  <c r="T497"/>
  <c r="R497"/>
  <c r="P497"/>
  <c r="BI493"/>
  <c r="BH493"/>
  <c r="BG493"/>
  <c r="BF493"/>
  <c r="T493"/>
  <c r="R493"/>
  <c r="P493"/>
  <c r="BI488"/>
  <c r="BH488"/>
  <c r="BG488"/>
  <c r="BF488"/>
  <c r="T488"/>
  <c r="R488"/>
  <c r="P488"/>
  <c r="BI473"/>
  <c r="BH473"/>
  <c r="BG473"/>
  <c r="BF473"/>
  <c r="T473"/>
  <c r="R473"/>
  <c r="P473"/>
  <c r="BI471"/>
  <c r="BH471"/>
  <c r="BG471"/>
  <c r="BF471"/>
  <c r="T471"/>
  <c r="R471"/>
  <c r="P471"/>
  <c r="BI469"/>
  <c r="BH469"/>
  <c r="BG469"/>
  <c r="BF469"/>
  <c r="T469"/>
  <c r="R469"/>
  <c r="P469"/>
  <c r="BI464"/>
  <c r="BH464"/>
  <c r="BG464"/>
  <c r="BF464"/>
  <c r="T464"/>
  <c r="T463"/>
  <c r="R464"/>
  <c r="R463"/>
  <c r="P464"/>
  <c r="P463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1"/>
  <c r="BH451"/>
  <c r="BG451"/>
  <c r="BF451"/>
  <c r="T451"/>
  <c r="R451"/>
  <c r="P451"/>
  <c r="BI445"/>
  <c r="BH445"/>
  <c r="BG445"/>
  <c r="BF445"/>
  <c r="T445"/>
  <c r="R445"/>
  <c r="P445"/>
  <c r="BI441"/>
  <c r="BH441"/>
  <c r="BG441"/>
  <c r="BF441"/>
  <c r="T441"/>
  <c r="R441"/>
  <c r="P441"/>
  <c r="BI437"/>
  <c r="BH437"/>
  <c r="BG437"/>
  <c r="BF437"/>
  <c r="T437"/>
  <c r="R437"/>
  <c r="P437"/>
  <c r="BI433"/>
  <c r="BH433"/>
  <c r="BG433"/>
  <c r="BF433"/>
  <c r="T433"/>
  <c r="R433"/>
  <c r="P433"/>
  <c r="BI429"/>
  <c r="BH429"/>
  <c r="BG429"/>
  <c r="BF429"/>
  <c r="T429"/>
  <c r="R429"/>
  <c r="P429"/>
  <c r="BI424"/>
  <c r="BH424"/>
  <c r="BG424"/>
  <c r="BF424"/>
  <c r="T424"/>
  <c r="R424"/>
  <c r="P424"/>
  <c r="BI419"/>
  <c r="BH419"/>
  <c r="BG419"/>
  <c r="BF419"/>
  <c r="T419"/>
  <c r="R419"/>
  <c r="P419"/>
  <c r="BI415"/>
  <c r="BH415"/>
  <c r="BG415"/>
  <c r="BF415"/>
  <c r="T415"/>
  <c r="T414"/>
  <c r="R415"/>
  <c r="R414"/>
  <c r="P415"/>
  <c r="P414"/>
  <c r="BI412"/>
  <c r="BH412"/>
  <c r="BG412"/>
  <c r="BF412"/>
  <c r="T412"/>
  <c r="R412"/>
  <c r="P412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1"/>
  <c r="BH401"/>
  <c r="BG401"/>
  <c r="BF401"/>
  <c r="T401"/>
  <c r="R401"/>
  <c r="P401"/>
  <c r="BI398"/>
  <c r="BH398"/>
  <c r="BG398"/>
  <c r="BF398"/>
  <c r="T398"/>
  <c r="R398"/>
  <c r="P398"/>
  <c r="BI391"/>
  <c r="BH391"/>
  <c r="BG391"/>
  <c r="BF391"/>
  <c r="T391"/>
  <c r="R391"/>
  <c r="P391"/>
  <c r="BI385"/>
  <c r="BH385"/>
  <c r="BG385"/>
  <c r="BF385"/>
  <c r="T385"/>
  <c r="R385"/>
  <c r="P385"/>
  <c r="BI381"/>
  <c r="BH381"/>
  <c r="BG381"/>
  <c r="BF381"/>
  <c r="T381"/>
  <c r="R381"/>
  <c r="P381"/>
  <c r="BI377"/>
  <c r="BH377"/>
  <c r="BG377"/>
  <c r="BF377"/>
  <c r="T377"/>
  <c r="R377"/>
  <c r="P377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59"/>
  <c r="BH359"/>
  <c r="BG359"/>
  <c r="BF359"/>
  <c r="T359"/>
  <c r="R359"/>
  <c r="P359"/>
  <c r="BI355"/>
  <c r="BH355"/>
  <c r="BG355"/>
  <c r="BF355"/>
  <c r="T355"/>
  <c r="R355"/>
  <c r="P355"/>
  <c r="BI325"/>
  <c r="BH325"/>
  <c r="BG325"/>
  <c r="BF325"/>
  <c r="T325"/>
  <c r="R325"/>
  <c r="P325"/>
  <c r="BI310"/>
  <c r="BH310"/>
  <c r="BG310"/>
  <c r="BF310"/>
  <c r="T310"/>
  <c r="R310"/>
  <c r="P310"/>
  <c r="BI294"/>
  <c r="BH294"/>
  <c r="BG294"/>
  <c r="BF294"/>
  <c r="T294"/>
  <c r="R294"/>
  <c r="P294"/>
  <c r="BI252"/>
  <c r="BH252"/>
  <c r="BG252"/>
  <c r="BF252"/>
  <c r="T252"/>
  <c r="R252"/>
  <c r="P252"/>
  <c r="BI240"/>
  <c r="BH240"/>
  <c r="BG240"/>
  <c r="BF240"/>
  <c r="T240"/>
  <c r="R240"/>
  <c r="P240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1"/>
  <c r="BH211"/>
  <c r="BG211"/>
  <c r="BF211"/>
  <c r="T211"/>
  <c r="R211"/>
  <c r="P211"/>
  <c r="BI206"/>
  <c r="BH206"/>
  <c r="BG206"/>
  <c r="BF206"/>
  <c r="T206"/>
  <c r="R206"/>
  <c r="P206"/>
  <c r="BI201"/>
  <c r="BH201"/>
  <c r="BG201"/>
  <c r="BF201"/>
  <c r="T201"/>
  <c r="R201"/>
  <c r="P201"/>
  <c r="BI195"/>
  <c r="BH195"/>
  <c r="BG195"/>
  <c r="BF195"/>
  <c r="T195"/>
  <c r="R195"/>
  <c r="P195"/>
  <c r="BI189"/>
  <c r="BH189"/>
  <c r="BG189"/>
  <c r="BF189"/>
  <c r="T189"/>
  <c r="R189"/>
  <c r="P189"/>
  <c r="BI184"/>
  <c r="BH184"/>
  <c r="BG184"/>
  <c r="BF184"/>
  <c r="T184"/>
  <c r="R184"/>
  <c r="P184"/>
  <c r="BI178"/>
  <c r="BH178"/>
  <c r="BG178"/>
  <c r="BF178"/>
  <c r="T178"/>
  <c r="R178"/>
  <c r="P178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5"/>
  <c r="BH135"/>
  <c r="BG135"/>
  <c r="BF135"/>
  <c r="T135"/>
  <c r="R135"/>
  <c r="P135"/>
  <c r="BI125"/>
  <c r="BH125"/>
  <c r="BG125"/>
  <c r="BF125"/>
  <c r="T125"/>
  <c r="R125"/>
  <c r="P125"/>
  <c r="BI120"/>
  <c r="BH120"/>
  <c r="BG120"/>
  <c r="BF120"/>
  <c r="T120"/>
  <c r="R120"/>
  <c r="P120"/>
  <c r="BI111"/>
  <c r="BH111"/>
  <c r="BG111"/>
  <c r="BF111"/>
  <c r="T111"/>
  <c r="R111"/>
  <c r="P111"/>
  <c r="BI99"/>
  <c r="BH99"/>
  <c r="BG99"/>
  <c r="BF99"/>
  <c r="T99"/>
  <c r="R99"/>
  <c r="P99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86"/>
  <c r="J17"/>
  <c r="J12"/>
  <c r="J83"/>
  <c r="E7"/>
  <c r="E48"/>
  <c i="2" r="J37"/>
  <c r="J36"/>
  <c i="1" r="AY55"/>
  <c i="2" r="J35"/>
  <c i="1" r="AX55"/>
  <c i="2" r="BI111"/>
  <c r="BH111"/>
  <c r="BG111"/>
  <c r="BF111"/>
  <c r="T111"/>
  <c r="T110"/>
  <c r="R111"/>
  <c r="R110"/>
  <c r="P111"/>
  <c r="P110"/>
  <c r="BI105"/>
  <c r="BH105"/>
  <c r="BG105"/>
  <c r="BF105"/>
  <c r="T105"/>
  <c r="R105"/>
  <c r="P105"/>
  <c r="BI100"/>
  <c r="BH100"/>
  <c r="BG100"/>
  <c r="BF100"/>
  <c r="T100"/>
  <c r="R100"/>
  <c r="P100"/>
  <c r="BI96"/>
  <c r="BH96"/>
  <c r="BG96"/>
  <c r="BF96"/>
  <c r="T96"/>
  <c r="R96"/>
  <c r="P96"/>
  <c r="BI92"/>
  <c r="BH92"/>
  <c r="BG92"/>
  <c r="BF92"/>
  <c r="T92"/>
  <c r="R92"/>
  <c r="P92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79"/>
  <c r="J17"/>
  <c r="J12"/>
  <c r="J76"/>
  <c r="E7"/>
  <c r="E48"/>
  <c i="1" r="L50"/>
  <c r="AM50"/>
  <c r="AM49"/>
  <c r="L49"/>
  <c r="AM47"/>
  <c r="L47"/>
  <c r="L45"/>
  <c r="L44"/>
  <c i="2" r="BK111"/>
  <c r="BK85"/>
  <c i="3" r="BK497"/>
  <c r="J391"/>
  <c r="J195"/>
  <c r="BK527"/>
  <c r="BK240"/>
  <c r="J543"/>
  <c r="J405"/>
  <c r="J159"/>
  <c r="J663"/>
  <c r="BK369"/>
  <c i="4" r="BK388"/>
  <c r="BK313"/>
  <c r="J305"/>
  <c i="5" r="BK95"/>
  <c r="BK185"/>
  <c i="6" r="BK349"/>
  <c r="J420"/>
  <c r="J258"/>
  <c r="BK337"/>
  <c r="J381"/>
  <c r="J187"/>
  <c i="7" r="J120"/>
  <c r="J112"/>
  <c r="J185"/>
  <c r="BK233"/>
  <c r="BK91"/>
  <c i="8" r="J193"/>
  <c r="BK163"/>
  <c r="BK169"/>
  <c i="9" r="BK150"/>
  <c r="BK203"/>
  <c r="BK194"/>
  <c i="10" r="J111"/>
  <c r="BK125"/>
  <c i="11" r="BK113"/>
  <c r="J122"/>
  <c i="12" r="J166"/>
  <c r="BK261"/>
  <c r="J141"/>
  <c r="BK250"/>
  <c r="BK166"/>
  <c r="J261"/>
  <c r="J139"/>
  <c i="2" r="BK96"/>
  <c i="3" r="J684"/>
  <c r="J473"/>
  <c r="BK412"/>
  <c r="BK178"/>
  <c r="J497"/>
  <c r="J325"/>
  <c r="BK120"/>
  <c r="J409"/>
  <c r="BK135"/>
  <c r="J527"/>
  <c r="BK252"/>
  <c i="4" r="J313"/>
  <c r="J301"/>
  <c r="J463"/>
  <c i="5" r="BK110"/>
  <c r="BK100"/>
  <c i="6" r="J362"/>
  <c r="J125"/>
  <c r="J270"/>
  <c r="BK362"/>
  <c r="J233"/>
  <c r="J288"/>
  <c r="BK207"/>
  <c i="7" r="BK200"/>
  <c r="BK271"/>
  <c r="J271"/>
  <c r="J134"/>
  <c r="BK180"/>
  <c i="8" r="J198"/>
  <c r="J185"/>
  <c r="BK189"/>
  <c r="J173"/>
  <c i="9" r="BK175"/>
  <c r="BK196"/>
  <c r="BK183"/>
  <c i="10" r="BK130"/>
  <c r="BK159"/>
  <c i="11" r="J98"/>
  <c r="J103"/>
  <c i="12" r="J183"/>
  <c r="J223"/>
  <c r="BK157"/>
  <c r="J239"/>
  <c r="BK178"/>
  <c r="J206"/>
  <c r="J147"/>
  <c i="1" r="AS56"/>
  <c i="3" r="BK419"/>
  <c r="BK206"/>
  <c r="BK663"/>
  <c r="BK405"/>
  <c r="BK159"/>
  <c r="BK451"/>
  <c r="BK220"/>
  <c r="J608"/>
  <c r="J407"/>
  <c r="J111"/>
  <c i="4" r="J392"/>
  <c r="J317"/>
  <c i="5" r="J218"/>
  <c r="BK106"/>
  <c i="6" r="BK410"/>
  <c r="BK324"/>
  <c r="J282"/>
  <c r="J219"/>
  <c r="J105"/>
  <c r="BK187"/>
  <c r="BK244"/>
  <c r="BK332"/>
  <c r="J197"/>
  <c i="7" r="J164"/>
  <c r="J155"/>
  <c r="J176"/>
  <c r="J226"/>
  <c r="BK120"/>
  <c i="8" r="BK107"/>
  <c r="J124"/>
  <c r="J136"/>
  <c i="9" r="BK213"/>
  <c r="J159"/>
  <c r="BK191"/>
  <c r="BK205"/>
  <c i="3" r="J216"/>
  <c r="BK531"/>
  <c r="J369"/>
  <c r="J626"/>
  <c r="J412"/>
  <c r="BK99"/>
  <c r="J501"/>
  <c r="BK391"/>
  <c r="J99"/>
  <c i="4" r="J384"/>
  <c r="J95"/>
  <c i="5" r="BK213"/>
  <c r="J206"/>
  <c i="6" r="BK396"/>
  <c r="J156"/>
  <c r="BK291"/>
  <c r="BK165"/>
  <c r="J332"/>
  <c r="BK386"/>
  <c r="J211"/>
  <c i="7" r="BK258"/>
  <c r="BK99"/>
  <c r="J233"/>
  <c r="J124"/>
  <c r="BK176"/>
  <c i="8" r="BK209"/>
  <c r="J177"/>
  <c r="J154"/>
  <c i="9" r="J140"/>
  <c r="BK140"/>
  <c r="J150"/>
  <c i="10" r="BK139"/>
  <c r="J94"/>
  <c i="11" r="BK103"/>
  <c r="BK106"/>
  <c i="12" r="J157"/>
  <c r="BK206"/>
  <c r="BK134"/>
  <c r="BK154"/>
  <c r="BK228"/>
  <c r="J134"/>
  <c i="2" r="BK100"/>
  <c i="3" r="J622"/>
  <c r="BK464"/>
  <c r="BK415"/>
  <c r="BK155"/>
  <c r="J469"/>
  <c r="BK359"/>
  <c r="BK143"/>
  <c r="J415"/>
  <c r="BK325"/>
  <c r="BK493"/>
  <c r="J240"/>
  <c i="4" r="BK294"/>
  <c r="BK161"/>
  <c r="J467"/>
  <c i="5" r="J240"/>
  <c r="BK231"/>
  <c i="6" r="J225"/>
  <c r="J349"/>
  <c r="BK197"/>
  <c r="J251"/>
  <c r="J113"/>
  <c r="J240"/>
  <c i="7" r="BK161"/>
  <c r="J159"/>
  <c r="J139"/>
  <c r="J195"/>
  <c r="J116"/>
  <c i="8" r="J99"/>
  <c r="BK203"/>
  <c r="BK143"/>
  <c i="9" r="BK179"/>
  <c r="J183"/>
  <c r="J179"/>
  <c i="10" r="J125"/>
  <c r="J148"/>
  <c i="11" r="BK94"/>
  <c r="BK98"/>
  <c i="12" r="BK190"/>
  <c r="J214"/>
  <c r="BK111"/>
  <c r="J228"/>
  <c r="BK143"/>
  <c r="J190"/>
  <c r="BK125"/>
  <c i="2" r="J100"/>
  <c i="3" r="BK608"/>
  <c r="J457"/>
  <c r="J252"/>
  <c r="J135"/>
  <c r="BK455"/>
  <c r="BK224"/>
  <c r="J531"/>
  <c r="BK401"/>
  <c r="BK184"/>
  <c r="BK570"/>
  <c r="BK381"/>
  <c i="4" r="J399"/>
  <c r="J388"/>
  <c r="BK305"/>
  <c i="5" r="J192"/>
  <c r="J231"/>
  <c i="6" r="BK381"/>
  <c r="BK162"/>
  <c r="BK288"/>
  <c r="BK420"/>
  <c r="BK105"/>
  <c r="J244"/>
  <c r="J93"/>
  <c i="7" r="BK147"/>
  <c r="J141"/>
  <c r="J169"/>
  <c r="BK214"/>
  <c r="J108"/>
  <c i="8" r="J203"/>
  <c r="BK94"/>
  <c r="BK124"/>
  <c i="9" r="J137"/>
  <c r="J163"/>
  <c r="J175"/>
  <c i="10" r="BK120"/>
  <c r="J159"/>
  <c i="11" r="BK109"/>
  <c i="12" r="BK271"/>
  <c r="BK161"/>
  <c r="J210"/>
  <c r="BK115"/>
  <c r="BK223"/>
  <c r="BK147"/>
  <c r="BK229"/>
  <c i="1" r="AS62"/>
  <c i="3" r="BK445"/>
  <c r="J355"/>
  <c r="J523"/>
  <c r="BK310"/>
  <c r="BK566"/>
  <c r="BK407"/>
  <c r="BK163"/>
  <c r="BK537"/>
  <c r="J220"/>
  <c i="4" r="BK309"/>
  <c r="BK472"/>
  <c r="J309"/>
  <c i="5" r="J106"/>
  <c r="BK115"/>
  <c i="6" r="J376"/>
  <c r="BK296"/>
  <c r="BK240"/>
  <c r="J345"/>
  <c r="BK282"/>
  <c r="J410"/>
  <c r="BK140"/>
  <c r="BK258"/>
  <c r="J162"/>
  <c i="7" r="BK185"/>
  <c r="J182"/>
  <c r="J209"/>
  <c r="J278"/>
  <c r="J147"/>
  <c i="8" r="BK148"/>
  <c r="J148"/>
  <c r="J181"/>
  <c i="9" r="J191"/>
  <c r="BK163"/>
  <c r="BK155"/>
  <c r="BK167"/>
  <c i="3" r="BK167"/>
  <c r="J488"/>
  <c r="BK355"/>
  <c r="BK147"/>
  <c r="BK433"/>
  <c r="J224"/>
  <c r="BK549"/>
  <c r="J359"/>
  <c i="4" r="BK317"/>
  <c r="BK227"/>
  <c r="J394"/>
  <c i="5" r="J115"/>
  <c r="BK103"/>
  <c i="6" r="J229"/>
  <c r="J386"/>
  <c r="BK225"/>
  <c r="BK156"/>
  <c r="J276"/>
  <c r="BK171"/>
  <c i="7" r="J222"/>
  <c r="BK226"/>
  <c r="BK95"/>
  <c r="J91"/>
  <c r="BK159"/>
  <c i="8" r="BK157"/>
  <c r="J189"/>
  <c r="BK185"/>
  <c r="BK154"/>
  <c i="9" r="BK171"/>
  <c r="J187"/>
  <c r="BK108"/>
  <c i="10" r="BK111"/>
  <c r="J103"/>
  <c i="11" r="J113"/>
  <c r="J94"/>
  <c i="12" r="BK185"/>
  <c r="J271"/>
  <c r="J161"/>
  <c r="J170"/>
  <c r="BK231"/>
  <c r="BK151"/>
  <c i="2" r="J105"/>
  <c i="3" r="BK523"/>
  <c r="J429"/>
  <c r="BK294"/>
  <c r="BK684"/>
  <c r="J373"/>
  <c r="J155"/>
  <c r="BK471"/>
  <c r="J206"/>
  <c r="BK553"/>
  <c r="J385"/>
  <c r="J147"/>
  <c i="4" r="BK394"/>
  <c r="J297"/>
  <c i="5" r="J185"/>
  <c r="J103"/>
  <c i="6" r="J368"/>
  <c r="J171"/>
  <c r="BK285"/>
  <c r="BK97"/>
  <c r="J215"/>
  <c r="BK317"/>
  <c r="J140"/>
  <c i="7" r="J258"/>
  <c r="BK262"/>
  <c r="J99"/>
  <c r="J172"/>
  <c i="8" r="J163"/>
  <c r="J169"/>
  <c r="BK152"/>
  <c i="9" r="J155"/>
  <c r="BK127"/>
  <c r="BK137"/>
  <c r="BK159"/>
  <c i="10" r="BK94"/>
  <c r="BK107"/>
  <c i="11" r="J106"/>
  <c i="12" r="J250"/>
  <c r="BK141"/>
  <c r="J200"/>
  <c r="J98"/>
  <c r="J218"/>
  <c r="BK103"/>
  <c r="J187"/>
  <c i="2" r="J111"/>
  <c r="J92"/>
  <c i="3" r="BK501"/>
  <c r="BK424"/>
  <c r="BK201"/>
  <c r="BK626"/>
  <c r="J363"/>
  <c r="J151"/>
  <c r="BK469"/>
  <c r="J294"/>
  <c r="J92"/>
  <c r="J471"/>
  <c r="BK195"/>
  <c i="4" r="J227"/>
  <c r="BK399"/>
  <c r="J222"/>
  <c i="5" r="BK218"/>
  <c r="BK199"/>
  <c i="6" r="J207"/>
  <c r="J317"/>
  <c r="BK211"/>
  <c r="J291"/>
  <c r="BK368"/>
  <c r="J165"/>
  <c i="7" r="J254"/>
  <c r="J161"/>
  <c r="BK195"/>
  <c r="J95"/>
  <c r="BK164"/>
  <c i="8" r="BK115"/>
  <c r="J139"/>
  <c r="BK139"/>
  <c i="9" r="J133"/>
  <c r="BK117"/>
  <c r="J122"/>
  <c r="J145"/>
  <c i="10" r="J107"/>
  <c r="J120"/>
  <c i="11" r="J109"/>
  <c i="12" r="J231"/>
  <c r="BK120"/>
  <c r="J174"/>
  <c r="J229"/>
  <c r="J163"/>
  <c r="J235"/>
  <c r="J120"/>
  <c i="3" r="J681"/>
  <c r="BK519"/>
  <c r="J493"/>
  <c r="J433"/>
  <c r="J184"/>
  <c r="BK461"/>
  <c r="BK211"/>
  <c r="BK473"/>
  <c r="BK385"/>
  <c r="BK125"/>
  <c r="BK488"/>
  <c r="J178"/>
  <c i="4" r="J161"/>
  <c r="BK463"/>
  <c r="BK297"/>
  <c i="5" r="J213"/>
  <c r="BK192"/>
  <c i="6" r="BK345"/>
  <c r="J299"/>
  <c r="BK270"/>
  <c r="J147"/>
  <c r="BK229"/>
  <c r="BK355"/>
  <c r="J101"/>
  <c r="BK215"/>
  <c i="7" r="J262"/>
  <c r="BK124"/>
  <c r="BK108"/>
  <c r="BK141"/>
  <c r="BK169"/>
  <c i="8" r="BK161"/>
  <c r="BK181"/>
  <c r="J161"/>
  <c r="J94"/>
  <c i="9" r="BK187"/>
  <c r="BK145"/>
  <c r="BK133"/>
  <c r="J127"/>
  <c i="3" r="BK92"/>
  <c r="BK437"/>
  <c r="J163"/>
  <c r="BK457"/>
  <c r="BK398"/>
  <c r="J189"/>
  <c r="BK618"/>
  <c r="BK409"/>
  <c r="BK151"/>
  <c i="4" r="BK157"/>
  <c r="J294"/>
  <c r="J231"/>
  <c i="5" r="J178"/>
  <c r="BK206"/>
  <c i="6" r="J355"/>
  <c r="BK113"/>
  <c r="BK276"/>
  <c r="BK376"/>
  <c r="BK117"/>
  <c r="BK251"/>
  <c r="J97"/>
  <c i="7" r="J180"/>
  <c r="BK172"/>
  <c r="BK204"/>
  <c r="J241"/>
  <c r="BK134"/>
  <c i="8" r="J132"/>
  <c r="J143"/>
  <c r="BK119"/>
  <c r="BK99"/>
  <c i="9" r="BK122"/>
  <c r="J117"/>
  <c i="10" r="BK103"/>
  <c i="11" r="BK122"/>
  <c r="J126"/>
  <c i="12" r="BK196"/>
  <c r="J125"/>
  <c r="J196"/>
  <c r="J185"/>
  <c r="BK98"/>
  <c r="BK170"/>
  <c r="J111"/>
  <c i="2" r="BK105"/>
  <c i="3" r="J570"/>
  <c r="J455"/>
  <c r="J211"/>
  <c r="J549"/>
  <c r="BK429"/>
  <c r="J172"/>
  <c r="J437"/>
  <c r="BK377"/>
  <c r="J120"/>
  <c r="J445"/>
  <c r="BK189"/>
  <c i="4" r="BK222"/>
  <c r="BK392"/>
  <c i="5" r="BK240"/>
  <c r="J199"/>
  <c i="6" r="BK400"/>
  <c r="BK133"/>
  <c r="BK299"/>
  <c r="J400"/>
  <c r="J152"/>
  <c r="J264"/>
  <c i="7" r="J192"/>
  <c r="J200"/>
  <c r="J214"/>
  <c r="BK278"/>
  <c r="BK155"/>
  <c i="8" r="BK136"/>
  <c r="BK132"/>
  <c r="J115"/>
  <c i="9" r="BK112"/>
  <c r="J94"/>
  <c r="J203"/>
  <c i="10" r="BK148"/>
  <c r="BK114"/>
  <c i="11" r="BK131"/>
  <c r="J131"/>
  <c i="12" r="BK200"/>
  <c r="J151"/>
  <c r="BK163"/>
  <c r="BK235"/>
  <c r="BK183"/>
  <c r="BK214"/>
  <c i="2" r="J96"/>
  <c r="BK92"/>
  <c i="3" r="J553"/>
  <c r="J441"/>
  <c r="BK363"/>
  <c r="J537"/>
  <c r="J381"/>
  <c r="J167"/>
  <c r="J424"/>
  <c r="BK373"/>
  <c r="BK622"/>
  <c r="BK441"/>
  <c r="BK172"/>
  <c i="4" r="BK95"/>
  <c r="J472"/>
  <c r="BK301"/>
  <c i="5" r="J110"/>
  <c r="J100"/>
  <c i="6" r="BK233"/>
  <c r="J396"/>
  <c r="BK152"/>
  <c r="BK175"/>
  <c r="J133"/>
  <c r="BK125"/>
  <c i="7" r="BK182"/>
  <c r="J204"/>
  <c r="BK222"/>
  <c r="BK254"/>
  <c r="J145"/>
  <c i="8" r="J152"/>
  <c r="BK173"/>
  <c r="J107"/>
  <c i="9" r="J205"/>
  <c r="BK210"/>
  <c r="J196"/>
  <c r="BK94"/>
  <c i="10" r="J130"/>
  <c i="11" r="BK117"/>
  <c r="BK126"/>
  <c i="12" r="J192"/>
  <c r="J143"/>
  <c r="BK187"/>
  <c r="J103"/>
  <c r="BK210"/>
  <c r="J115"/>
  <c r="J154"/>
  <c r="J107"/>
  <c i="2" r="J85"/>
  <c i="3" r="J566"/>
  <c r="J461"/>
  <c r="J401"/>
  <c r="BK111"/>
  <c r="BK543"/>
  <c r="J366"/>
  <c r="J125"/>
  <c r="J419"/>
  <c r="J310"/>
  <c r="BK681"/>
  <c r="J451"/>
  <c r="J377"/>
  <c i="4" r="BK384"/>
  <c r="J307"/>
  <c r="J157"/>
  <c i="5" r="BK178"/>
  <c r="J235"/>
  <c i="6" r="J337"/>
  <c r="J285"/>
  <c r="BK264"/>
  <c r="J175"/>
  <c r="J296"/>
  <c r="BK101"/>
  <c r="J179"/>
  <c r="BK313"/>
  <c r="J117"/>
  <c i="7" r="J237"/>
  <c r="BK237"/>
  <c r="BK241"/>
  <c r="BK103"/>
  <c r="BK192"/>
  <c r="J103"/>
  <c i="8" r="BK198"/>
  <c r="BK193"/>
  <c r="J157"/>
  <c i="9" r="J171"/>
  <c r="J210"/>
  <c r="J108"/>
  <c r="J112"/>
  <c i="3" r="J618"/>
  <c r="J398"/>
  <c r="J201"/>
  <c r="J519"/>
  <c r="BK366"/>
  <c r="J143"/>
  <c r="J464"/>
  <c r="BK216"/>
  <c i="4" r="BK231"/>
  <c r="BK467"/>
  <c r="BK307"/>
  <c i="5" r="BK235"/>
  <c r="J95"/>
  <c i="6" r="BK179"/>
  <c r="J313"/>
  <c r="BK93"/>
  <c r="BK219"/>
  <c r="J324"/>
  <c r="BK147"/>
  <c i="7" r="BK139"/>
  <c r="BK116"/>
  <c r="BK145"/>
  <c r="BK209"/>
  <c r="BK112"/>
  <c i="8" r="J209"/>
  <c r="J119"/>
  <c r="BK177"/>
  <c i="9" r="J194"/>
  <c r="J213"/>
  <c r="J167"/>
  <c i="10" r="J114"/>
  <c r="J139"/>
  <c i="11" r="J117"/>
  <c i="12" r="BK239"/>
  <c r="BK174"/>
  <c r="BK218"/>
  <c r="J178"/>
  <c r="BK107"/>
  <c r="BK139"/>
  <c r="BK192"/>
  <c i="4" l="1" r="R398"/>
  <c i="10" r="P129"/>
  <c i="5" r="R217"/>
  <c i="10" r="T129"/>
  <c i="4" r="P398"/>
  <c i="5" r="P217"/>
  <c r="T217"/>
  <c i="10" r="R129"/>
  <c i="2" r="BK84"/>
  <c r="J84"/>
  <c r="J61"/>
  <c i="3" r="R91"/>
  <c r="T171"/>
  <c r="R404"/>
  <c r="R418"/>
  <c r="T468"/>
  <c r="BK617"/>
  <c r="J617"/>
  <c r="J69"/>
  <c i="4" r="R94"/>
  <c r="T296"/>
  <c i="5" r="BK94"/>
  <c r="J94"/>
  <c r="J65"/>
  <c r="P114"/>
  <c i="6" r="P92"/>
  <c r="T139"/>
  <c r="R206"/>
  <c r="R243"/>
  <c r="R284"/>
  <c r="R298"/>
  <c i="7" r="BK90"/>
  <c r="J90"/>
  <c r="J61"/>
  <c r="P107"/>
  <c r="BK138"/>
  <c r="J138"/>
  <c r="J63"/>
  <c r="BK154"/>
  <c r="J154"/>
  <c r="J65"/>
  <c r="R163"/>
  <c r="BK184"/>
  <c r="J184"/>
  <c r="J67"/>
  <c r="BK213"/>
  <c r="J213"/>
  <c r="J68"/>
  <c i="8" r="R93"/>
  <c r="R92"/>
  <c r="R91"/>
  <c i="9" r="P93"/>
  <c r="P144"/>
  <c r="T154"/>
  <c r="T202"/>
  <c i="10" r="R93"/>
  <c r="R92"/>
  <c r="R91"/>
  <c i="11" r="R93"/>
  <c r="T102"/>
  <c i="2" r="P84"/>
  <c r="P83"/>
  <c r="P82"/>
  <c i="1" r="AU55"/>
  <c i="3" r="P91"/>
  <c r="P171"/>
  <c r="T404"/>
  <c r="T418"/>
  <c r="BK468"/>
  <c r="J468"/>
  <c r="J68"/>
  <c r="P617"/>
  <c i="4" r="BK94"/>
  <c r="J94"/>
  <c r="J65"/>
  <c r="BK296"/>
  <c r="J296"/>
  <c r="J66"/>
  <c i="5" r="R94"/>
  <c r="R114"/>
  <c i="6" r="BK92"/>
  <c r="J92"/>
  <c r="J61"/>
  <c r="P139"/>
  <c r="BK206"/>
  <c r="J206"/>
  <c r="J63"/>
  <c r="BK243"/>
  <c r="T284"/>
  <c r="P298"/>
  <c i="7" r="T90"/>
  <c r="R107"/>
  <c r="T138"/>
  <c r="P154"/>
  <c r="BK163"/>
  <c r="J163"/>
  <c r="J66"/>
  <c r="P163"/>
  <c r="T163"/>
  <c r="R184"/>
  <c r="T213"/>
  <c i="8" r="P93"/>
  <c r="P92"/>
  <c r="P91"/>
  <c i="1" r="AU63"/>
  <c i="9" r="R93"/>
  <c r="R144"/>
  <c r="BK154"/>
  <c r="J154"/>
  <c r="J67"/>
  <c r="BK202"/>
  <c r="J202"/>
  <c r="J68"/>
  <c i="10" r="P93"/>
  <c r="P92"/>
  <c r="P91"/>
  <c i="1" r="AU65"/>
  <c i="11" r="T93"/>
  <c r="T92"/>
  <c r="T91"/>
  <c r="R102"/>
  <c i="12" r="P97"/>
  <c r="T133"/>
  <c r="T165"/>
  <c r="T182"/>
  <c r="T189"/>
  <c r="BK230"/>
  <c r="J230"/>
  <c r="J73"/>
  <c i="2" r="R84"/>
  <c r="R83"/>
  <c r="R82"/>
  <c i="3" r="T91"/>
  <c r="T90"/>
  <c r="BK171"/>
  <c r="J171"/>
  <c r="J62"/>
  <c r="P404"/>
  <c r="P418"/>
  <c r="R468"/>
  <c r="T617"/>
  <c i="4" r="T94"/>
  <c r="T93"/>
  <c r="T92"/>
  <c r="R296"/>
  <c i="5" r="P94"/>
  <c r="P93"/>
  <c r="P92"/>
  <c i="1" r="AU59"/>
  <c i="5" r="T114"/>
  <c i="6" r="T92"/>
  <c r="BK139"/>
  <c r="J139"/>
  <c r="J62"/>
  <c r="T206"/>
  <c r="P243"/>
  <c r="P284"/>
  <c r="T298"/>
  <c i="7" r="P90"/>
  <c r="BK107"/>
  <c r="J107"/>
  <c r="J62"/>
  <c r="P138"/>
  <c r="R154"/>
  <c r="P184"/>
  <c r="R213"/>
  <c i="8" r="BK93"/>
  <c r="J93"/>
  <c r="J65"/>
  <c i="9" r="T93"/>
  <c r="BK144"/>
  <c r="J144"/>
  <c r="J66"/>
  <c r="P154"/>
  <c r="P202"/>
  <c i="10" r="T93"/>
  <c r="T92"/>
  <c r="T91"/>
  <c i="11" r="BK93"/>
  <c r="J93"/>
  <c r="J65"/>
  <c r="BK102"/>
  <c r="J102"/>
  <c r="J66"/>
  <c i="12" r="BK97"/>
  <c r="J97"/>
  <c r="J65"/>
  <c r="T97"/>
  <c r="T96"/>
  <c r="P133"/>
  <c r="BK165"/>
  <c r="J165"/>
  <c r="J68"/>
  <c r="R165"/>
  <c r="P182"/>
  <c r="BK189"/>
  <c r="J189"/>
  <c r="J70"/>
  <c r="BK195"/>
  <c r="BK194"/>
  <c r="J194"/>
  <c r="J71"/>
  <c r="R195"/>
  <c r="P230"/>
  <c r="R230"/>
  <c i="2" r="T84"/>
  <c r="T83"/>
  <c r="T82"/>
  <c i="3" r="BK91"/>
  <c r="J91"/>
  <c r="J61"/>
  <c r="R171"/>
  <c r="BK404"/>
  <c r="J404"/>
  <c r="J63"/>
  <c r="BK418"/>
  <c r="J418"/>
  <c r="J66"/>
  <c r="P468"/>
  <c r="R617"/>
  <c i="4" r="P94"/>
  <c r="P296"/>
  <c i="5" r="T94"/>
  <c r="T93"/>
  <c r="T92"/>
  <c r="BK114"/>
  <c r="J114"/>
  <c r="J66"/>
  <c i="6" r="R92"/>
  <c r="R139"/>
  <c r="P206"/>
  <c r="T243"/>
  <c r="T242"/>
  <c r="BK284"/>
  <c r="J284"/>
  <c r="J67"/>
  <c r="BK298"/>
  <c r="J298"/>
  <c r="J68"/>
  <c i="7" r="R90"/>
  <c r="T107"/>
  <c r="R138"/>
  <c r="T154"/>
  <c r="T184"/>
  <c r="P213"/>
  <c i="8" r="T93"/>
  <c r="T92"/>
  <c r="T91"/>
  <c i="9" r="BK93"/>
  <c r="J93"/>
  <c r="J65"/>
  <c r="T144"/>
  <c r="R154"/>
  <c r="R202"/>
  <c i="10" r="BK93"/>
  <c r="J93"/>
  <c r="J65"/>
  <c i="11" r="P93"/>
  <c r="P102"/>
  <c i="12" r="R97"/>
  <c r="BK133"/>
  <c r="J133"/>
  <c r="J67"/>
  <c r="R133"/>
  <c r="P165"/>
  <c r="BK182"/>
  <c r="J182"/>
  <c r="J69"/>
  <c r="R182"/>
  <c r="P189"/>
  <c r="R189"/>
  <c r="P195"/>
  <c r="P194"/>
  <c r="T195"/>
  <c r="T194"/>
  <c r="T230"/>
  <c i="2" r="BK110"/>
  <c r="J110"/>
  <c r="J62"/>
  <c i="4" r="BK398"/>
  <c r="J398"/>
  <c r="J67"/>
  <c i="6" r="BK419"/>
  <c r="J419"/>
  <c r="J70"/>
  <c i="10" r="BK147"/>
  <c r="J147"/>
  <c r="J68"/>
  <c i="6" r="BK239"/>
  <c r="J239"/>
  <c r="J64"/>
  <c i="8" r="BK197"/>
  <c r="J197"/>
  <c r="J66"/>
  <c i="9" r="BK212"/>
  <c r="J212"/>
  <c r="J69"/>
  <c i="11" r="BK130"/>
  <c r="J130"/>
  <c r="J69"/>
  <c i="12" r="BK124"/>
  <c r="J124"/>
  <c r="J66"/>
  <c i="3" r="BK414"/>
  <c r="J414"/>
  <c r="J64"/>
  <c i="8" r="BK202"/>
  <c r="J202"/>
  <c r="J67"/>
  <c i="11" r="BK125"/>
  <c r="J125"/>
  <c r="J68"/>
  <c i="3" r="BK463"/>
  <c r="J463"/>
  <c r="J67"/>
  <c i="4" r="BK466"/>
  <c r="BK471"/>
  <c r="J471"/>
  <c r="J70"/>
  <c i="5" r="BK217"/>
  <c r="J217"/>
  <c r="J67"/>
  <c r="BK234"/>
  <c r="J234"/>
  <c r="J69"/>
  <c r="BK239"/>
  <c r="J239"/>
  <c r="J70"/>
  <c i="8" r="BK208"/>
  <c r="J208"/>
  <c r="J69"/>
  <c i="10" r="BK124"/>
  <c r="J124"/>
  <c r="J66"/>
  <c r="BK129"/>
  <c r="J129"/>
  <c r="J67"/>
  <c r="BK158"/>
  <c r="J158"/>
  <c r="J69"/>
  <c i="11" r="BK121"/>
  <c r="J121"/>
  <c r="J67"/>
  <c i="12" r="E50"/>
  <c r="J89"/>
  <c r="BE98"/>
  <c r="BE141"/>
  <c r="BE161"/>
  <c r="BE163"/>
  <c r="BE178"/>
  <c r="BE196"/>
  <c r="BE218"/>
  <c r="F59"/>
  <c r="BE107"/>
  <c r="BE115"/>
  <c r="BE125"/>
  <c r="BE134"/>
  <c r="BE151"/>
  <c r="BE157"/>
  <c r="BE187"/>
  <c r="BE190"/>
  <c r="BE200"/>
  <c r="BE261"/>
  <c r="BE120"/>
  <c r="BE139"/>
  <c r="BE154"/>
  <c r="BE166"/>
  <c r="BE170"/>
  <c r="BE174"/>
  <c r="BE183"/>
  <c r="BE192"/>
  <c r="BE210"/>
  <c r="BE229"/>
  <c r="BE235"/>
  <c r="BE239"/>
  <c r="BE250"/>
  <c r="BE103"/>
  <c r="BE111"/>
  <c r="BE143"/>
  <c r="BE147"/>
  <c r="BE185"/>
  <c r="BE206"/>
  <c r="BE214"/>
  <c r="BE223"/>
  <c r="BE228"/>
  <c r="BE231"/>
  <c r="BE271"/>
  <c i="11" r="E79"/>
  <c r="BE109"/>
  <c r="J56"/>
  <c r="F88"/>
  <c r="BE98"/>
  <c r="BE103"/>
  <c r="BE113"/>
  <c r="BE117"/>
  <c r="BE94"/>
  <c r="BE122"/>
  <c r="BE126"/>
  <c r="BE106"/>
  <c r="BE131"/>
  <c i="10" r="BE111"/>
  <c r="BE125"/>
  <c r="F59"/>
  <c r="J85"/>
  <c r="BE107"/>
  <c r="BE114"/>
  <c r="BE130"/>
  <c r="BE139"/>
  <c r="E50"/>
  <c r="BE94"/>
  <c r="BE103"/>
  <c r="BE120"/>
  <c r="BE148"/>
  <c r="BE159"/>
  <c i="9" r="F59"/>
  <c r="BE108"/>
  <c r="BE122"/>
  <c r="BE133"/>
  <c r="BE145"/>
  <c r="BE150"/>
  <c r="BE167"/>
  <c r="BE187"/>
  <c r="BE210"/>
  <c r="E50"/>
  <c r="J85"/>
  <c r="BE127"/>
  <c r="BE140"/>
  <c r="BE155"/>
  <c r="BE171"/>
  <c r="BE175"/>
  <c r="BE183"/>
  <c r="BE191"/>
  <c r="BE213"/>
  <c i="8" r="BK92"/>
  <c r="J92"/>
  <c r="J64"/>
  <c i="9" r="BE112"/>
  <c r="BE159"/>
  <c r="BE163"/>
  <c r="BE196"/>
  <c r="BE94"/>
  <c r="BE117"/>
  <c r="BE137"/>
  <c r="BE179"/>
  <c r="BE194"/>
  <c r="BE203"/>
  <c r="BE205"/>
  <c i="7" r="BK153"/>
  <c r="J153"/>
  <c r="J64"/>
  <c i="8" r="E79"/>
  <c r="BE115"/>
  <c r="BE132"/>
  <c r="BE136"/>
  <c r="BE148"/>
  <c r="BE157"/>
  <c r="BE161"/>
  <c r="BE169"/>
  <c i="7" r="BK89"/>
  <c r="BK88"/>
  <c r="J88"/>
  <c r="J59"/>
  <c i="8" r="J56"/>
  <c r="BE94"/>
  <c r="BE124"/>
  <c r="BE143"/>
  <c r="BE181"/>
  <c r="F59"/>
  <c r="BE99"/>
  <c r="BE107"/>
  <c r="BE152"/>
  <c r="BE154"/>
  <c r="BE163"/>
  <c r="BE173"/>
  <c r="BE177"/>
  <c r="BE185"/>
  <c r="BE198"/>
  <c r="BE209"/>
  <c r="BE119"/>
  <c r="BE139"/>
  <c r="BE189"/>
  <c r="BE193"/>
  <c r="BE203"/>
  <c i="6" r="BK91"/>
  <c r="J91"/>
  <c r="J60"/>
  <c r="J243"/>
  <c r="J66"/>
  <c i="7" r="E48"/>
  <c r="BE95"/>
  <c r="BE139"/>
  <c r="BE182"/>
  <c r="BE214"/>
  <c r="BE258"/>
  <c r="BE262"/>
  <c r="BE278"/>
  <c r="J52"/>
  <c r="BE108"/>
  <c r="BE116"/>
  <c r="BE147"/>
  <c r="BE159"/>
  <c r="BE161"/>
  <c r="BE169"/>
  <c r="BE180"/>
  <c r="BE192"/>
  <c r="BE204"/>
  <c r="BE233"/>
  <c r="BE254"/>
  <c i="6" r="BK418"/>
  <c r="J418"/>
  <c r="J69"/>
  <c i="7" r="F55"/>
  <c r="BE99"/>
  <c r="BE120"/>
  <c r="BE124"/>
  <c r="BE134"/>
  <c r="BE145"/>
  <c r="BE164"/>
  <c r="BE176"/>
  <c r="BE185"/>
  <c r="BE200"/>
  <c r="BE209"/>
  <c r="BE241"/>
  <c r="BE91"/>
  <c r="BE103"/>
  <c r="BE112"/>
  <c r="BE141"/>
  <c r="BE155"/>
  <c r="BE172"/>
  <c r="BE195"/>
  <c r="BE222"/>
  <c r="BE226"/>
  <c r="BE237"/>
  <c r="BE271"/>
  <c i="6" r="E80"/>
  <c r="BE101"/>
  <c r="BE105"/>
  <c r="BE152"/>
  <c r="BE175"/>
  <c r="BE219"/>
  <c r="BE229"/>
  <c r="BE282"/>
  <c r="BE291"/>
  <c r="BE337"/>
  <c r="BE349"/>
  <c r="BE355"/>
  <c r="BE396"/>
  <c i="5" r="BK233"/>
  <c r="J233"/>
  <c r="J68"/>
  <c i="6" r="BE117"/>
  <c r="BE162"/>
  <c r="BE197"/>
  <c r="BE207"/>
  <c r="BE225"/>
  <c r="BE240"/>
  <c r="BE258"/>
  <c r="BE270"/>
  <c r="BE276"/>
  <c r="BE285"/>
  <c r="BE296"/>
  <c r="BE299"/>
  <c r="BE324"/>
  <c r="BE345"/>
  <c r="BE381"/>
  <c r="BE386"/>
  <c r="BE410"/>
  <c r="BE420"/>
  <c r="F55"/>
  <c r="BE113"/>
  <c r="BE125"/>
  <c r="BE133"/>
  <c r="BE140"/>
  <c r="BE156"/>
  <c r="BE171"/>
  <c r="BE179"/>
  <c r="BE215"/>
  <c r="BE233"/>
  <c r="BE244"/>
  <c r="BE264"/>
  <c r="BE317"/>
  <c r="BE332"/>
  <c r="BE362"/>
  <c r="BE368"/>
  <c r="BE376"/>
  <c r="BE400"/>
  <c r="J52"/>
  <c r="BE93"/>
  <c r="BE97"/>
  <c r="BE147"/>
  <c r="BE165"/>
  <c r="BE187"/>
  <c r="BE211"/>
  <c r="BE251"/>
  <c r="BE288"/>
  <c r="BE313"/>
  <c i="5" r="F59"/>
  <c r="BE110"/>
  <c r="BE115"/>
  <c r="BE206"/>
  <c r="BE103"/>
  <c r="BE106"/>
  <c r="BE178"/>
  <c r="BE192"/>
  <c r="BE213"/>
  <c r="BE235"/>
  <c i="4" r="J466"/>
  <c r="J69"/>
  <c i="5" r="E50"/>
  <c r="J56"/>
  <c r="BE100"/>
  <c r="BE185"/>
  <c r="BE95"/>
  <c r="BE199"/>
  <c r="BE218"/>
  <c r="BE231"/>
  <c r="BE240"/>
  <c i="4" r="J86"/>
  <c r="BE95"/>
  <c r="BE157"/>
  <c r="BE231"/>
  <c r="BE313"/>
  <c r="BE384"/>
  <c r="BE388"/>
  <c r="BE394"/>
  <c r="E50"/>
  <c r="F89"/>
  <c r="BE161"/>
  <c r="BE227"/>
  <c r="BE307"/>
  <c r="BE309"/>
  <c r="BE472"/>
  <c i="3" r="BK90"/>
  <c r="J90"/>
  <c r="J60"/>
  <c i="4" r="BE222"/>
  <c r="BE294"/>
  <c r="BE301"/>
  <c r="BE317"/>
  <c r="BE399"/>
  <c r="BE467"/>
  <c r="BE297"/>
  <c r="BE305"/>
  <c r="BE392"/>
  <c r="BE463"/>
  <c i="3" r="J52"/>
  <c r="F55"/>
  <c r="BE92"/>
  <c r="BE125"/>
  <c r="BE135"/>
  <c r="BE155"/>
  <c r="BE163"/>
  <c r="BE201"/>
  <c r="BE206"/>
  <c r="BE294"/>
  <c r="BE325"/>
  <c r="BE369"/>
  <c r="BE412"/>
  <c r="BE424"/>
  <c r="BE429"/>
  <c r="BE451"/>
  <c r="BE457"/>
  <c r="BE519"/>
  <c r="BE527"/>
  <c r="BE553"/>
  <c r="BE684"/>
  <c r="E79"/>
  <c r="BE147"/>
  <c r="BE151"/>
  <c r="BE167"/>
  <c r="BE172"/>
  <c r="BE195"/>
  <c r="BE211"/>
  <c r="BE224"/>
  <c r="BE252"/>
  <c r="BE355"/>
  <c r="BE359"/>
  <c r="BE363"/>
  <c r="BE437"/>
  <c r="BE461"/>
  <c r="BE493"/>
  <c r="BE523"/>
  <c r="BE537"/>
  <c r="BE549"/>
  <c r="BE570"/>
  <c r="BE608"/>
  <c r="BE618"/>
  <c r="BE622"/>
  <c r="BE99"/>
  <c r="BE111"/>
  <c r="BE178"/>
  <c r="BE184"/>
  <c r="BE189"/>
  <c r="BE216"/>
  <c r="BE240"/>
  <c r="BE385"/>
  <c r="BE409"/>
  <c r="BE415"/>
  <c r="BE419"/>
  <c r="BE441"/>
  <c r="BE445"/>
  <c r="BE471"/>
  <c r="BE473"/>
  <c r="BE488"/>
  <c r="BE497"/>
  <c r="BE501"/>
  <c r="BE566"/>
  <c r="BE663"/>
  <c r="BE681"/>
  <c r="BE120"/>
  <c r="BE143"/>
  <c r="BE159"/>
  <c r="BE220"/>
  <c r="BE310"/>
  <c r="BE366"/>
  <c r="BE373"/>
  <c r="BE377"/>
  <c r="BE381"/>
  <c r="BE391"/>
  <c r="BE398"/>
  <c r="BE401"/>
  <c r="BE405"/>
  <c r="BE407"/>
  <c r="BE433"/>
  <c r="BE455"/>
  <c r="BE464"/>
  <c r="BE469"/>
  <c r="BE531"/>
  <c r="BE543"/>
  <c r="BE626"/>
  <c i="2" r="J52"/>
  <c r="F55"/>
  <c r="E72"/>
  <c r="BE85"/>
  <c r="BE96"/>
  <c r="BE92"/>
  <c r="BE105"/>
  <c r="BE111"/>
  <c r="BE100"/>
  <c r="F35"/>
  <c i="1" r="BB55"/>
  <c i="5" r="F36"/>
  <c i="1" r="BA59"/>
  <c i="5" r="F39"/>
  <c i="1" r="BD59"/>
  <c i="6" r="F37"/>
  <c i="1" r="BD60"/>
  <c i="8" r="J36"/>
  <c i="1" r="AW63"/>
  <c i="10" r="F37"/>
  <c i="1" r="BB65"/>
  <c i="11" r="F36"/>
  <c i="1" r="BA66"/>
  <c i="3" r="J34"/>
  <c i="1" r="AW57"/>
  <c i="8" r="F38"/>
  <c i="1" r="BC63"/>
  <c i="10" r="J36"/>
  <c i="1" r="AW65"/>
  <c i="3" r="F34"/>
  <c i="1" r="BA57"/>
  <c i="5" r="F38"/>
  <c i="1" r="BC59"/>
  <c i="6" r="F34"/>
  <c i="1" r="BA60"/>
  <c i="8" r="F39"/>
  <c i="1" r="BD63"/>
  <c i="10" r="F39"/>
  <c i="1" r="BD65"/>
  <c i="2" r="F37"/>
  <c i="1" r="BD55"/>
  <c i="4" r="F37"/>
  <c i="1" r="BB58"/>
  <c i="6" r="F35"/>
  <c i="1" r="BB60"/>
  <c i="3" r="F37"/>
  <c i="1" r="BD57"/>
  <c i="7" r="F35"/>
  <c i="1" r="BB61"/>
  <c i="11" r="F38"/>
  <c i="1" r="BC66"/>
  <c i="12" r="F36"/>
  <c i="1" r="BA67"/>
  <c i="5" r="F37"/>
  <c i="1" r="BB59"/>
  <c i="7" r="F36"/>
  <c i="1" r="BC61"/>
  <c i="9" r="F39"/>
  <c i="1" r="BD64"/>
  <c i="12" r="J36"/>
  <c i="1" r="AW67"/>
  <c i="2" r="F36"/>
  <c i="1" r="BC55"/>
  <c i="4" r="F39"/>
  <c i="1" r="BD58"/>
  <c i="5" r="J36"/>
  <c i="1" r="AW59"/>
  <c i="7" r="F37"/>
  <c i="1" r="BD61"/>
  <c i="11" r="F39"/>
  <c i="1" r="BD66"/>
  <c i="3" r="F35"/>
  <c i="1" r="BB57"/>
  <c i="8" r="F37"/>
  <c i="1" r="BB63"/>
  <c i="11" r="F37"/>
  <c i="1" r="BB66"/>
  <c i="12" r="F39"/>
  <c i="1" r="BD67"/>
  <c r="AS54"/>
  <c i="4" r="J36"/>
  <c i="1" r="AW58"/>
  <c i="6" r="F36"/>
  <c i="1" r="BC60"/>
  <c i="9" r="F37"/>
  <c i="1" r="BB64"/>
  <c i="9" r="F36"/>
  <c i="1" r="BA64"/>
  <c i="2" r="F34"/>
  <c i="1" r="BA55"/>
  <c i="4" r="F36"/>
  <c i="1" r="BA58"/>
  <c i="6" r="J34"/>
  <c i="1" r="AW60"/>
  <c i="7" r="F34"/>
  <c i="1" r="BA61"/>
  <c i="11" r="J36"/>
  <c i="1" r="AW66"/>
  <c i="2" r="J34"/>
  <c i="1" r="AW55"/>
  <c i="3" r="F36"/>
  <c i="1" r="BC57"/>
  <c i="9" r="J36"/>
  <c i="1" r="AW64"/>
  <c i="10" r="F36"/>
  <c i="1" r="BA65"/>
  <c i="12" r="F37"/>
  <c i="1" r="BB67"/>
  <c i="4" r="F38"/>
  <c i="1" r="BC58"/>
  <c i="7" r="J34"/>
  <c i="1" r="AW61"/>
  <c i="8" r="F36"/>
  <c i="1" r="BA63"/>
  <c i="9" r="F38"/>
  <c i="1" r="BC64"/>
  <c i="10" r="F38"/>
  <c i="1" r="BC65"/>
  <c i="12" r="F38"/>
  <c i="1" r="BC67"/>
  <c i="12" l="1" r="R96"/>
  <c i="11" r="P92"/>
  <c r="P91"/>
  <c i="1" r="AU66"/>
  <c i="12" r="T95"/>
  <c i="7" r="R153"/>
  <c i="5" r="R93"/>
  <c r="R92"/>
  <c i="7" r="R89"/>
  <c r="R88"/>
  <c i="12" r="R194"/>
  <c i="7" r="P89"/>
  <c i="6" r="T91"/>
  <c r="T90"/>
  <c i="3" r="T417"/>
  <c r="T89"/>
  <c i="6" r="P91"/>
  <c i="4" r="BK465"/>
  <c r="J465"/>
  <c r="J68"/>
  <c i="6" r="P242"/>
  <c i="9" r="R92"/>
  <c r="R91"/>
  <c i="7" r="P153"/>
  <c r="T89"/>
  <c i="3" r="P90"/>
  <c i="11" r="R92"/>
  <c r="R91"/>
  <c i="9" r="P92"/>
  <c r="P91"/>
  <c i="1" r="AU64"/>
  <c i="6" r="R242"/>
  <c i="3" r="R90"/>
  <c i="7" r="T153"/>
  <c i="6" r="R91"/>
  <c r="R90"/>
  <c i="4" r="P93"/>
  <c r="P92"/>
  <c i="1" r="AU58"/>
  <c i="9" r="T92"/>
  <c r="T91"/>
  <c i="3" r="P417"/>
  <c i="12" r="P96"/>
  <c r="P95"/>
  <c i="1" r="AU67"/>
  <c i="6" r="BK242"/>
  <c r="J242"/>
  <c r="J65"/>
  <c i="4" r="R93"/>
  <c r="R92"/>
  <c i="3" r="R417"/>
  <c r="R89"/>
  <c i="11" r="BK92"/>
  <c r="J92"/>
  <c r="J64"/>
  <c i="9" r="BK92"/>
  <c r="J92"/>
  <c r="J64"/>
  <c i="12" r="J195"/>
  <c r="J72"/>
  <c i="2" r="BK83"/>
  <c r="J83"/>
  <c r="J60"/>
  <c i="3" r="BK417"/>
  <c r="J417"/>
  <c r="J65"/>
  <c i="8" r="BK207"/>
  <c r="J207"/>
  <c r="J68"/>
  <c i="10" r="BK92"/>
  <c r="J92"/>
  <c r="J64"/>
  <c i="4" r="BK93"/>
  <c r="J93"/>
  <c r="J64"/>
  <c i="5" r="BK93"/>
  <c r="J93"/>
  <c r="J64"/>
  <c i="12" r="BK96"/>
  <c r="J96"/>
  <c r="J64"/>
  <c i="8" r="BK91"/>
  <c r="J91"/>
  <c r="J63"/>
  <c i="7" r="J89"/>
  <c r="J60"/>
  <c i="6" r="BK90"/>
  <c r="J90"/>
  <c r="J59"/>
  <c i="5" r="BK92"/>
  <c r="J92"/>
  <c i="3" r="BK89"/>
  <c r="J89"/>
  <c r="J59"/>
  <c i="2" r="J33"/>
  <c i="1" r="AV55"/>
  <c r="AT55"/>
  <c r="BC56"/>
  <c r="AY56"/>
  <c i="9" r="F35"/>
  <c i="1" r="AZ64"/>
  <c i="7" r="J33"/>
  <c i="1" r="AV61"/>
  <c r="AT61"/>
  <c i="4" r="F35"/>
  <c i="1" r="AZ58"/>
  <c i="7" r="J30"/>
  <c i="1" r="AG61"/>
  <c i="10" r="J35"/>
  <c i="1" r="AV65"/>
  <c r="AT65"/>
  <c i="5" r="J32"/>
  <c i="1" r="AG59"/>
  <c i="9" r="J35"/>
  <c i="1" r="AV64"/>
  <c r="AT64"/>
  <c r="BA62"/>
  <c r="AW62"/>
  <c i="6" r="J33"/>
  <c i="1" r="AV60"/>
  <c r="AT60"/>
  <c i="10" r="F35"/>
  <c i="1" r="AZ65"/>
  <c i="2" r="F33"/>
  <c i="1" r="AZ55"/>
  <c i="5" r="F35"/>
  <c i="1" r="AZ59"/>
  <c r="BB56"/>
  <c r="AX56"/>
  <c r="BA56"/>
  <c r="AW56"/>
  <c i="8" r="F35"/>
  <c i="1" r="AZ63"/>
  <c i="3" r="J33"/>
  <c i="1" r="AV57"/>
  <c r="AT57"/>
  <c i="4" r="J35"/>
  <c i="1" r="AV58"/>
  <c r="AT58"/>
  <c r="BD56"/>
  <c i="8" r="J35"/>
  <c i="1" r="AV63"/>
  <c r="AT63"/>
  <c i="12" r="J35"/>
  <c i="1" r="AV67"/>
  <c r="AT67"/>
  <c i="7" r="F33"/>
  <c i="1" r="AZ61"/>
  <c i="12" r="F35"/>
  <c i="1" r="AZ67"/>
  <c i="6" r="F33"/>
  <c i="1" r="AZ60"/>
  <c i="11" r="F35"/>
  <c i="1" r="AZ66"/>
  <c i="5" r="J35"/>
  <c i="1" r="AV59"/>
  <c r="AT59"/>
  <c i="11" r="J35"/>
  <c i="1" r="AV66"/>
  <c r="AT66"/>
  <c r="BD62"/>
  <c r="BB62"/>
  <c r="AX62"/>
  <c i="3" r="F33"/>
  <c i="1" r="AZ57"/>
  <c r="BC62"/>
  <c r="AY62"/>
  <c i="3" l="1" r="P89"/>
  <c i="1" r="AU57"/>
  <c i="7" r="T88"/>
  <c i="6" r="P90"/>
  <c i="1" r="AU60"/>
  <c i="7" r="P88"/>
  <c i="1" r="AU61"/>
  <c i="12" r="R95"/>
  <c i="9" r="BK91"/>
  <c r="J91"/>
  <c i="10" r="BK91"/>
  <c r="J91"/>
  <c r="J63"/>
  <c i="11" r="BK91"/>
  <c r="J91"/>
  <c r="J63"/>
  <c i="12" r="BK95"/>
  <c r="J95"/>
  <c i="2" r="BK82"/>
  <c r="J82"/>
  <c r="J59"/>
  <c i="4" r="BK92"/>
  <c r="J92"/>
  <c i="1" r="AN61"/>
  <c i="7" r="J39"/>
  <c i="1" r="AN59"/>
  <c i="5" r="J63"/>
  <c r="J41"/>
  <c i="1" r="AU56"/>
  <c r="BA54"/>
  <c r="AW54"/>
  <c r="AK30"/>
  <c i="3" r="J30"/>
  <c i="1" r="AG57"/>
  <c i="8" r="J32"/>
  <c i="1" r="AG63"/>
  <c r="BD54"/>
  <c r="W33"/>
  <c r="BC54"/>
  <c r="W32"/>
  <c r="AU62"/>
  <c i="6" r="J30"/>
  <c i="1" r="AG60"/>
  <c r="AN60"/>
  <c i="12" r="J32"/>
  <c i="1" r="AG67"/>
  <c i="4" r="J32"/>
  <c i="1" r="AG58"/>
  <c r="AZ56"/>
  <c r="AV56"/>
  <c r="AT56"/>
  <c i="9" r="J32"/>
  <c i="1" r="AG64"/>
  <c r="AZ62"/>
  <c r="AV62"/>
  <c r="AT62"/>
  <c r="BB54"/>
  <c r="W31"/>
  <c i="9" l="1" r="J41"/>
  <c i="12" r="J41"/>
  <c i="4" r="J41"/>
  <c i="9" r="J63"/>
  <c i="12" r="J63"/>
  <c i="4" r="J63"/>
  <c i="8" r="J41"/>
  <c i="1" r="AN63"/>
  <c i="6" r="J39"/>
  <c i="3" r="J39"/>
  <c i="1" r="AN57"/>
  <c r="AN58"/>
  <c r="AN67"/>
  <c r="AN64"/>
  <c r="AX54"/>
  <c r="AZ54"/>
  <c r="W29"/>
  <c r="AU54"/>
  <c r="AY54"/>
  <c r="AG56"/>
  <c i="2" r="J30"/>
  <c i="1" r="AG55"/>
  <c i="10" r="J32"/>
  <c i="1" r="AG65"/>
  <c i="11" r="J32"/>
  <c i="1" r="AG66"/>
  <c r="W30"/>
  <c l="1" r="AN56"/>
  <c i="10" r="J41"/>
  <c i="11" r="J41"/>
  <c i="2" r="J39"/>
  <c i="1" r="AN55"/>
  <c r="AN66"/>
  <c r="AN65"/>
  <c r="AV54"/>
  <c r="AK29"/>
  <c r="AG62"/>
  <c r="AN62"/>
  <c l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<sst xmlns="http://schemas.openxmlformats.org/spreadsheetml/2006/main">
  <si>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</si>
  <si>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</si>
  <si>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</si>
  <si>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</si>
  <si>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</si>
  <si>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{b05c481a-623b-4f8d-be0f-a7174143b9d3}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</si>
  <si>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</si>
  <si>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</si>
  <si>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</si>
  <si>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</si>
  <si>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</si>
  <si>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</si>
  <si>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</si>
  <si>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</si>
  <si>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S2025/43A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</si>
  <si>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</si>
  <si>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</si>
  <si>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Řešení povodňového stavu - Kosárna Karlovice</t>
  </si>
  <si>
    <t>KSO:</t>
  </si>
  <si>
    <t/>
  </si>
  <si>
    <t>CC-CZ:</t>
  </si>
  <si>
    <t>Místo:</t>
  </si>
  <si>
    <t>Karlovice</t>
  </si>
  <si>
    <t>Datum:</t>
  </si>
  <si>
    <t>10. 12. 2025</t>
  </si>
  <si>
    <t>Zadavatel:</t>
  </si>
  <si>
    <t>IČ:</t>
  </si>
  <si>
    <t>00095354</t>
  </si>
  <si>
    <t>Muzeum v Bruntále, p.o., Zámecké nám. 1/7, Bruntál</t>
  </si>
  <si>
    <t>DIČ:</t>
  </si>
  <si>
    <t>Uchazeč:</t>
  </si>
  <si>
    <t>Vyplň údaj</t>
  </si>
  <si>
    <t>Projektant:</t>
  </si>
  <si>
    <t>18099980</t>
  </si>
  <si>
    <t>Ing. Roman Macoszek, Palackého 368, Vrbno p. Prad.</t>
  </si>
  <si>
    <t>True</t>
  </si>
  <si>
    <t>Zpracovatel:</t>
  </si>
  <si>
    <t>jis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</si>
  <si>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</si>
  <si>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</si>
  <si>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</si>
  <si>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</si>
  <si>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</si>
  <si>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</si>
  <si>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</si>
  <si>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</si>
  <si>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</si>
  <si>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</si>
  <si>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</si>
  <si>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</si>
  <si>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</si>
  <si>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</si>
  <si>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</si>
  <si>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</si>
  <si>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</si>
  <si>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</si>
  <si>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</si>
  <si>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</si>
  <si>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</si>
  <si>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</si>
  <si>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</si>
  <si>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</si>
  <si>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</si>
  <si>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</si>
  <si>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</si>
  <si>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</si>
  <si>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</si>
  <si>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</si>
  <si>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</si>
  <si>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</si>
  <si>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</si>
  <si>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</si>
  <si>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</si>
  <si>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</si>
  <si>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</si>
  <si>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</si>
  <si>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</si>
  <si>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</si>
  <si>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</si>
  <si>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</t>
  </si>
  <si>
    <t>Vedlejší rozpočtové náklady</t>
  </si>
  <si>
    <t>VON</t>
  </si>
  <si>
    <t>1</t>
  </si>
  <si>
    <t>{26818e31-4e36-4b5a-abc1-758c781aa347}</t>
  </si>
  <si>
    <t>2</t>
  </si>
  <si>
    <t>01</t>
  </si>
  <si>
    <t>Kosárna - oprava objektu</t>
  </si>
  <si>
    <t>STA</t>
  </si>
  <si>
    <t>{99f2d0dc-b0f0-4047-92fa-259b1860ab34}</t>
  </si>
  <si>
    <t>Soupis</t>
  </si>
  <si>
    <t>###NOINSERT###</t>
  </si>
  <si>
    <t>01.1</t>
  </si>
  <si>
    <t>Repase oken</t>
  </si>
  <si>
    <t>{61ee6c82-9795-4c16-b85a-be4fe204697b}</t>
  </si>
  <si>
    <t>01.2</t>
  </si>
  <si>
    <t>Repase dveří</t>
  </si>
  <si>
    <t>{2b4a8f9f-fbc0-4ec9-9641-b1391c52462b}</t>
  </si>
  <si>
    <t>02</t>
  </si>
  <si>
    <t>Stodola - oprava objektu</t>
  </si>
  <si>
    <t>{97099720-f396-4e6b-910e-34e6a4a26b23}</t>
  </si>
  <si>
    <t>03</t>
  </si>
  <si>
    <t>Chlév - oprava objektu</t>
  </si>
  <si>
    <t>{c86599dd-b1cd-4a3a-b4c4-55312d1e80ec}</t>
  </si>
  <si>
    <t>04</t>
  </si>
  <si>
    <t>Venkovní úpravy</t>
  </si>
  <si>
    <t>{86ae7a9c-a370-40d9-bdc8-510eaf69b17c}</t>
  </si>
  <si>
    <t>04.1</t>
  </si>
  <si>
    <t>Terénní úpravy</t>
  </si>
  <si>
    <t>{234e6aa7-7fd4-4b6f-b125-00f3b0ccd289}</t>
  </si>
  <si>
    <t>04.2</t>
  </si>
  <si>
    <t>Chodníky z lomového kamene</t>
  </si>
  <si>
    <t>{5be5c12e-7e81-4261-888e-fc60ccaf287b}</t>
  </si>
  <si>
    <t>04.3</t>
  </si>
  <si>
    <t>Okapový chodník</t>
  </si>
  <si>
    <t>{cf0f28bf-e1ba-43b3-b0fa-be312cbb6df7}</t>
  </si>
  <si>
    <t>04.4</t>
  </si>
  <si>
    <t>Oprava opěrné zídky</t>
  </si>
  <si>
    <t>{07cd1df4-fb66-4dbf-8257-91c2d103c995}</t>
  </si>
  <si>
    <t>04.5</t>
  </si>
  <si>
    <t>Oplocení</t>
  </si>
  <si>
    <t>{d0061f9a-d828-4874-b8f9-0061a2d20e98}</t>
  </si>
  <si>
    <t>KRYCÍ LIST SOUPISU PRACÍ</t>
  </si>
  <si>
    <t>Objekt:</t>
  </si>
  <si>
    <t>00 - Vedlejší rozpočtové náklady</t>
  </si>
  <si>
    <t>REKAPITULACE ČLENĚNÍ SOUPISU PRACÍ</t>
  </si>
  <si>
    <t>Kód dílu - Popis</t>
  </si>
  <si>
    <t>Cena celkem [CZK]</t>
  </si>
  <si>
    <t>-1</t>
  </si>
  <si>
    <t xml:space="preserve">VRN -  Vedlejší rozpočtové náklady</t>
  </si>
  <si>
    <t xml:space="preserve">    VRN3 - Zařízení staveniště</t>
  </si>
  <si>
    <t xml:space="preserve">    VRN5 - Finanční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</si>
  <si>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</si>
  <si>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</si>
  <si>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</si>
  <si>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</si>
  <si>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</si>
  <si>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</si>
  <si>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</si>
  <si>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</si>
  <si>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</si>
  <si>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</si>
  <si>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</si>
  <si>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</si>
  <si>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</si>
  <si>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</si>
  <si>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 xml:space="preserve"> Vedlejší rozpočtové náklady</t>
  </si>
  <si>
    <t>5</t>
  </si>
  <si>
    <t>ROZPOCET</t>
  </si>
  <si>
    <t>VRN3</t>
  </si>
  <si>
    <t>Zařízení staveniště</t>
  </si>
  <si>
    <t>K</t>
  </si>
  <si>
    <t>032103000</t>
  </si>
  <si>
    <t>Náklady na stavební buňky</t>
  </si>
  <si>
    <t>…</t>
  </si>
  <si>
    <t>CS ÚRS 2024 02</t>
  </si>
  <si>
    <t>1024</t>
  </si>
  <si>
    <t>18245612</t>
  </si>
  <si>
    <t>Online PSC</t>
  </si>
  <si>
    <t>https://podminky.urs.cz/item/CS_URS_2024_02/032103000</t>
  </si>
  <si>
    <t>VV</t>
  </si>
  <si>
    <t xml:space="preserve">minimální požadavky na vybavení ZS - náklady  zhotovitele po celou dobu výstavby</t>
  </si>
  <si>
    <t>1x kontejner pro odpočinek pracovníků a místo pro kancelář vedení stavby a TDS</t>
  </si>
  <si>
    <t xml:space="preserve">1x kontejner pro skladování ručního nářadí, příp. kusových materiálů  a pod.) </t>
  </si>
  <si>
    <t xml:space="preserve">1x mobilní  box WC - vč. provozního servisu</t>
  </si>
  <si>
    <t>"soubor vč. dopravy naložení/složení " 1</t>
  </si>
  <si>
    <t>033103000</t>
  </si>
  <si>
    <t>Připojení energií</t>
  </si>
  <si>
    <t>-1556706930</t>
  </si>
  <si>
    <t>https://podminky.urs.cz/item/CS_URS_2024_02/033103000</t>
  </si>
  <si>
    <t>náklady zhotovitele na provedení staveništních přípojek vody a elektrické energie - měření podružnými měřidly - stav.rozvaděč ELM, podružný vodoměr</t>
  </si>
  <si>
    <t>3</t>
  </si>
  <si>
    <t>033203000.1</t>
  </si>
  <si>
    <t>Energie pro zařízení staveniště</t>
  </si>
  <si>
    <t>1314529495</t>
  </si>
  <si>
    <t>https://podminky.urs.cz/item/CS_URS_2024_02/033203000.1</t>
  </si>
  <si>
    <t>náklady zhotovitele za spotřebovanou el. energii a vodu - náklady ve skutečné výši spotřeby budou vyučtovány objednatelem zhotoviteli</t>
  </si>
  <si>
    <t>4</t>
  </si>
  <si>
    <t>034103000</t>
  </si>
  <si>
    <t>Oplocení staveniště</t>
  </si>
  <si>
    <t>CS ÚRS 2022 02</t>
  </si>
  <si>
    <t>-1669371660</t>
  </si>
  <si>
    <t>https://podminky.urs.cz/item/CS_URS_2022_02/034103000</t>
  </si>
  <si>
    <t>opatření BOZP na staveništi, zabránění vstupu cizích osob na staveniště a lešení , obvod staveniště vymezen původním oplocením délky cca 250 m</t>
  </si>
  <si>
    <t>oplocení po celou dobu lhůty provádění prací, vč. montáže demontáže, dopravy a údržby lešení atd. (komplet)</t>
  </si>
  <si>
    <t>039103000</t>
  </si>
  <si>
    <t>Rozebrání, bourání a odvoz zařízení staveniště</t>
  </si>
  <si>
    <t>1652446662</t>
  </si>
  <si>
    <t>https://podminky.urs.cz/item/CS_URS_2024_02/039103000</t>
  </si>
  <si>
    <t xml:space="preserve">kompletní soubor - odvoz kontejneru a buňky WC vč. dopravy naložení/složení </t>
  </si>
  <si>
    <t xml:space="preserve"> a po dokončení díla - úprava ploch dotčených stavbou a ZS do stavu, který byl před zahájením prací - viz zápis o předání a převzetí staveniště/díla</t>
  </si>
  <si>
    <t>VRN5</t>
  </si>
  <si>
    <t>Finanční náklady</t>
  </si>
  <si>
    <t>6</t>
  </si>
  <si>
    <t>052103000</t>
  </si>
  <si>
    <t>Rezerva investora - nesoutěžitelná</t>
  </si>
  <si>
    <t>-307980848</t>
  </si>
  <si>
    <t>https://podminky.urs.cz/item/CS_URS_2024_02/052103000</t>
  </si>
  <si>
    <t>- nesoutěžítelná rezerva INV na krytí nákladů v rozpočtu neuvedených</t>
  </si>
  <si>
    <t xml:space="preserve">- čerpání této rezervy je možné jen dle dohody v Smlouvě, za podmínek SoD, ocenění dle soustavvy URS v aktuální CÚ, </t>
  </si>
  <si>
    <t>uchazeči o VZ jednotně uvedou částku 99 999,- Kč</t>
  </si>
  <si>
    <t>pl_dře_obkl_fas</t>
  </si>
  <si>
    <t>celkem venkovní dřevěné povrchy k opravě nátěrů</t>
  </si>
  <si>
    <t>m2</t>
  </si>
  <si>
    <t>507</t>
  </si>
  <si>
    <t>pl_fasády_1np</t>
  </si>
  <si>
    <t>plocha fasády celkem 1.NP</t>
  </si>
  <si>
    <t>140</t>
  </si>
  <si>
    <t>pl_malby_1np</t>
  </si>
  <si>
    <t>celkem plocha pro opravu maleb na omítkách v místn. 1.NP</t>
  </si>
  <si>
    <t>274</t>
  </si>
  <si>
    <t>pl_nátěr_podl_1np</t>
  </si>
  <si>
    <t>celkem plocha pro opravu stávajících nátěrů podlah 1.NP</t>
  </si>
  <si>
    <t>105</t>
  </si>
  <si>
    <t>pl_nátěr_podl_2np</t>
  </si>
  <si>
    <t>celkem plocha podlahy k opravě nátěrů 2.NP</t>
  </si>
  <si>
    <t>164</t>
  </si>
  <si>
    <t>pl_nátěr_podl_3np</t>
  </si>
  <si>
    <t>celkem ploch nátěrů stáv. podlah 3.np</t>
  </si>
  <si>
    <t>114,3</t>
  </si>
  <si>
    <t>pl_nátěr_podl_puda</t>
  </si>
  <si>
    <t>celkem plocha podlahy v podkroví (půda) pro nátěry stávající podlahy</t>
  </si>
  <si>
    <t>1,7</t>
  </si>
  <si>
    <t>01 - Kosárna - oprava objektu</t>
  </si>
  <si>
    <t>pl_podlah</t>
  </si>
  <si>
    <t>celkem plocha dotčených podlah v 1.NP místnosti s otlučením omítek</t>
  </si>
  <si>
    <t>73,4</t>
  </si>
  <si>
    <t>pl_strop_stěny_sklep</t>
  </si>
  <si>
    <t>plocha stropů (klenba) sklepy a stěny sklepů 1.PP na schodišti do 1.PP</t>
  </si>
  <si>
    <t>94</t>
  </si>
  <si>
    <t>pl_vnitř_omítka_A</t>
  </si>
  <si>
    <t>plocha vnitřní pro provedení opravy maleb na stávajícím povrhu podhledu stropu nebo stěn</t>
  </si>
  <si>
    <t>80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</si>
  <si>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</si>
  <si>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</si>
  <si>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</si>
  <si>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</si>
  <si>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</si>
  <si>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</si>
  <si>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762 - Konstrukce tesařské</t>
  </si>
  <si>
    <t xml:space="preserve">    775 - Podlahy skládané</t>
  </si>
  <si>
    <t xml:space="preserve">    783 - Dokončovací práce - nátěry</t>
  </si>
  <si>
    <t xml:space="preserve">    784 - Dokončovací práce - malby a tapety</t>
  </si>
  <si>
    <t>HSV</t>
  </si>
  <si>
    <t>Práce a dodávky HSV</t>
  </si>
  <si>
    <t>Úpravy povrchů, podlahy a osazování výplní</t>
  </si>
  <si>
    <t>612315225</t>
  </si>
  <si>
    <t>Vápenná omítka jednotlivých malých ploch štuková na stěnách, plochy jednotlivě přes 1,0 do 4 m2</t>
  </si>
  <si>
    <t>kus</t>
  </si>
  <si>
    <t>CS ÚRS 2025 02</t>
  </si>
  <si>
    <t>-1047222962</t>
  </si>
  <si>
    <t>https://podminky.urs.cz/item/CS_URS_2025_02/612315225</t>
  </si>
  <si>
    <t>P</t>
  </si>
  <si>
    <t>Poznámka k položce:_x000d_
vč. podkladního postřiku</t>
  </si>
  <si>
    <t>ve vnitřní zdi mezi chodbou vstupu a prodejny v nestejné výškové úrovni (!) pro postupné osazování</t>
  </si>
  <si>
    <t>"pro osazení nosníku ze strany chodby opr. plocha cca 1,05m2 " 1</t>
  </si>
  <si>
    <t xml:space="preserve">"pro osazení nosníku ze strany prodejny opr. plocha cca 1,05m2"  1</t>
  </si>
  <si>
    <t>Součet</t>
  </si>
  <si>
    <t>612315421</t>
  </si>
  <si>
    <t>Oprava vápenné omítky vnitřních ploch štukové dvouvrstvé, tloušťky do 20 mm a tloušťky štuku do 3 mm stěn, v rozsahu opravované plochy do 10%</t>
  </si>
  <si>
    <t>522374407</t>
  </si>
  <si>
    <t>https://podminky.urs.cz/item/CS_URS_2025_02/612315421</t>
  </si>
  <si>
    <t>opravovaná stěna v místn. prodejny plocha celkem 15,443m2, opravovaná plocha prasklin 0,8 m2 tj. rozsah plochy 5,18%</t>
  </si>
  <si>
    <t>6,72*2,5-1,08*1,98</t>
  </si>
  <si>
    <t>(1,98+1,08+1,98)*0,155</t>
  </si>
  <si>
    <t>Mezisoučet</t>
  </si>
  <si>
    <t>opravovaná stěna v místn. chodby plocha celkem 15,887m2, opravovaná plocha prasklin 0,3 m2 tj. rozsah plochy 1,89%</t>
  </si>
  <si>
    <t>(6,66+0,35)*2,46-1,08*1,98</t>
  </si>
  <si>
    <t>"(r)" 0,67</t>
  </si>
  <si>
    <t>61999100.R</t>
  </si>
  <si>
    <t>Zakrytí vnitřních ploch před znečištěním včetně pozdějšího odkrytí podlah fólií přilepenou lepící páskou (materiál ve specifikaci)</t>
  </si>
  <si>
    <t>R-položka</t>
  </si>
  <si>
    <t>-1427262344</t>
  </si>
  <si>
    <t>ochrana podlah při otlučení omítek 1.NP</t>
  </si>
  <si>
    <t>4,5*1,0</t>
  </si>
  <si>
    <t>6,0*1,4</t>
  </si>
  <si>
    <t>6,6*2,0</t>
  </si>
  <si>
    <t>4,0*2,1+2,6*2,9</t>
  </si>
  <si>
    <t>4,6*4,6+1,0*0,7</t>
  </si>
  <si>
    <t>4,4*2,0+1*0,7</t>
  </si>
  <si>
    <t>M</t>
  </si>
  <si>
    <t>28323020</t>
  </si>
  <si>
    <t>fólie separační PE 2 x 50 m</t>
  </si>
  <si>
    <t>8</t>
  </si>
  <si>
    <t>-596407066</t>
  </si>
  <si>
    <t>Poznámka k položce:_x000d_
min. požadavek tloušťka folie 100 µm - k ručnímu zakrytí ploch náchylných na znečištění nebo poškození</t>
  </si>
  <si>
    <t>ochrana podlah při otlučení vnitřních omítek 1.NP</t>
  </si>
  <si>
    <t>73,40</t>
  </si>
  <si>
    <t>73,4*1,1 'Přepočtené koeficientem množství</t>
  </si>
  <si>
    <t>24771115</t>
  </si>
  <si>
    <t>páska technická textilní š 40mm</t>
  </si>
  <si>
    <t>m</t>
  </si>
  <si>
    <t>-1621149166</t>
  </si>
  <si>
    <t>(4,5+1,0)*2</t>
  </si>
  <si>
    <t>(6,0+1,4)*2</t>
  </si>
  <si>
    <t>(6,6+2,0)*2</t>
  </si>
  <si>
    <t>(4,0+2,1)*2+(2,6+2,9)*2</t>
  </si>
  <si>
    <t>(4,6+4,6)*2+4,6+(1,0+0,7)*2</t>
  </si>
  <si>
    <t>(4,4+2,0)*2+4,4+(1,0+0,7)*2</t>
  </si>
  <si>
    <t>113,2*1,1 'Přepočtené koeficientem množství</t>
  </si>
  <si>
    <t>619991001</t>
  </si>
  <si>
    <t>Zakrytí vnitřních ploch před znečištěním včetně pozdějšího odkrytí podlah fólií přilepenou lepící páskou</t>
  </si>
  <si>
    <t>-1844504671</t>
  </si>
  <si>
    <t>https://podminky.urs.cz/item/CS_URS_2025_02/619991001</t>
  </si>
  <si>
    <t>Poznámka k položce:_x000d_
vč. dod. folie</t>
  </si>
  <si>
    <t>plocha podlahy chodby</t>
  </si>
  <si>
    <t>plocha podlahy kanceláře část š. 2m</t>
  </si>
  <si>
    <t>4,5*2,0</t>
  </si>
  <si>
    <t>7</t>
  </si>
  <si>
    <t>619996127</t>
  </si>
  <si>
    <t>Ochrana stavebních konstrukcí a samostatných prvků včetně pozdějšího odstranění obedněním z OSB desek svislých ploch</t>
  </si>
  <si>
    <t>-415290694</t>
  </si>
  <si>
    <t>https://podminky.urs.cz/item/CS_URS_2025_02/619996127</t>
  </si>
  <si>
    <t>v.č. D.1.1.3.2 - půdorys 1.NP, dle Legenda místností</t>
  </si>
  <si>
    <t>619996145</t>
  </si>
  <si>
    <t>Ochrana stavebních konstrukcí a samostatných prvků včetně pozdějšího odstranění obalením geotextilií samostatných konstrukcí a prvků</t>
  </si>
  <si>
    <t>1955676307</t>
  </si>
  <si>
    <t>https://podminky.urs.cz/item/CS_URS_2025_02/619996145</t>
  </si>
  <si>
    <t>9</t>
  </si>
  <si>
    <t>622131100</t>
  </si>
  <si>
    <t>Podkladní a spojovací vrstva vnějších omítaných ploch vápenný postřik nanášený ručně celoplošně stěn</t>
  </si>
  <si>
    <t>-82879776</t>
  </si>
  <si>
    <t>https://podminky.urs.cz/item/CS_URS_2025_02/622131100</t>
  </si>
  <si>
    <t>v.č. D.1.1.3.7, v.č. D.1.1.3.7 - pohledy</t>
  </si>
  <si>
    <t>10</t>
  </si>
  <si>
    <t>622311121</t>
  </si>
  <si>
    <t>Omítka vápenná vnějších ploch nanášená ručně jednovrstvá, tloušťky do 15 mm hladká stěn</t>
  </si>
  <si>
    <t>1610035774</t>
  </si>
  <si>
    <t>https://podminky.urs.cz/item/CS_URS_2025_02/622311121</t>
  </si>
  <si>
    <t>11</t>
  </si>
  <si>
    <t>622311191</t>
  </si>
  <si>
    <t>Omítka vápenná vnějších ploch nanášená ručně Příplatek k cenám za každých dalších i započatých 5 mm tloušťky omítky přes 15 mm stěn</t>
  </si>
  <si>
    <t>535290787</t>
  </si>
  <si>
    <t>https://podminky.urs.cz/item/CS_URS_2025_02/622311191</t>
  </si>
  <si>
    <t>pl_dře_obkl_fas*3</t>
  </si>
  <si>
    <t>12</t>
  </si>
  <si>
    <t>629991011</t>
  </si>
  <si>
    <t>Zakrytí vnějších ploch před znečištěním včetně pozdějšího odkrytí výplní otvorů a svislých ploch fólií přilepenou lepící páskou</t>
  </si>
  <si>
    <t>-548197818</t>
  </si>
  <si>
    <t>https://podminky.urs.cz/item/CS_URS_2025_02/629991011</t>
  </si>
  <si>
    <t>plocha okenních otvorů celkem</t>
  </si>
  <si>
    <t>48,5</t>
  </si>
  <si>
    <t>13</t>
  </si>
  <si>
    <t>635111141</t>
  </si>
  <si>
    <t>Násyp ze štěrkopísku, písku nebo kameniva pod podlahy s udusáním a urovnáním povrchu z kameniva hrubého 8-16</t>
  </si>
  <si>
    <t>m3</t>
  </si>
  <si>
    <t>1259016710</t>
  </si>
  <si>
    <t>https://podminky.urs.cz/item/CS_URS_2025_02/635111141</t>
  </si>
  <si>
    <t>"m.č. 105" 16,9*(0,1+0,17)</t>
  </si>
  <si>
    <t>Ostatní konstrukce a práce, bourání</t>
  </si>
  <si>
    <t>14</t>
  </si>
  <si>
    <t>941211111</t>
  </si>
  <si>
    <t>Montáž lešení řadového rámového lehkého pracovního s podlahami s provozním zatížením tř. 3 do 200 kg/m2 šířky tř. SW06 od 0,6 do 0,9 m, výšky do 10 m</t>
  </si>
  <si>
    <t>1846974421</t>
  </si>
  <si>
    <t>https://podminky.urs.cz/item/CS_URS_2025_02/941211111</t>
  </si>
  <si>
    <t>v.č. D.1.1.3.6 - řez, v.č. D.1.1.3.7; D.1.1.3.8 - pohledy</t>
  </si>
  <si>
    <t>(14,4+1,2)*5,6</t>
  </si>
  <si>
    <t>(13,2+1,2)*6,2</t>
  </si>
  <si>
    <t>941211112</t>
  </si>
  <si>
    <t>Montáž lešení řadového rámového lehkého pracovního s podlahami s provozním zatížením tř. 3 do 200 kg/m2 šířky tř. SW06 od 0,6 do 0,9 m, výšky přes 10 do 25 m</t>
  </si>
  <si>
    <t>-1433659157</t>
  </si>
  <si>
    <t>https://podminky.urs.cz/item/CS_URS_2025_02/941211112</t>
  </si>
  <si>
    <t>(13,9+1,2)*(15,7-1,8)</t>
  </si>
  <si>
    <t>(13,9+1,2)*(13,3-1,8)</t>
  </si>
  <si>
    <t>16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</si>
  <si>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</si>
  <si>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</si>
  <si>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1569076367</t>
  </si>
  <si>
    <t>https://podminky.urs.cz/item/CS_URS_2025_02/941211211</t>
  </si>
  <si>
    <t>383,54*183</t>
  </si>
  <si>
    <t>176,64*183</t>
  </si>
  <si>
    <t>17</t>
  </si>
  <si>
    <t>941211811</t>
  </si>
  <si>
    <t>Demontáž lešení řadového rámového lehkého pracovního s provozním zatížením tř. 3 do 200 kg/m2 šířky tř. SW06 od 0,6 do 0,9 m, výšky do 10 m</t>
  </si>
  <si>
    <t>220505193</t>
  </si>
  <si>
    <t>https://podminky.urs.cz/item/CS_URS_2025_02/941211811</t>
  </si>
  <si>
    <t>18</t>
  </si>
  <si>
    <t>941211812</t>
  </si>
  <si>
    <t>Demontáž lešení řadového rámového lehkého pracovního s provozním zatížením tř. 3 do 200 kg/m2 šířky tř. SW06 od 0,6 do 0,9 m, výšky přes 10 do 25 m</t>
  </si>
  <si>
    <t>-1420767229</t>
  </si>
  <si>
    <t>https://podminky.urs.cz/item/CS_URS_2025_02/941211812</t>
  </si>
  <si>
    <t>19</t>
  </si>
  <si>
    <t>944511111</t>
  </si>
  <si>
    <t>Montáž ochranné sítě zavěšené na konstrukci lešení z textilie z umělých vláken</t>
  </si>
  <si>
    <t>-2074818568</t>
  </si>
  <si>
    <t>https://podminky.urs.cz/item/CS_URS_2025_02/944511111</t>
  </si>
  <si>
    <t>383,54</t>
  </si>
  <si>
    <t>176,64</t>
  </si>
  <si>
    <t>20</t>
  </si>
  <si>
    <t>944511211</t>
  </si>
  <si>
    <t>Montáž ochranné sítě Příplatek za první a každý další den použití sítě k ceně -1111</t>
  </si>
  <si>
    <t>1761176222</t>
  </si>
  <si>
    <t>https://podminky.urs.cz/item/CS_URS_2025_02/944511211</t>
  </si>
  <si>
    <t>944511811</t>
  </si>
  <si>
    <t>Demontáž ochranné sítě zavěšené na konstrukci lešení z textilie z umělých vláken</t>
  </si>
  <si>
    <t>1940496624</t>
  </si>
  <si>
    <t>https://podminky.urs.cz/item/CS_URS_2025_02/944511811</t>
  </si>
  <si>
    <t>22</t>
  </si>
  <si>
    <t>949101111</t>
  </si>
  <si>
    <t>Lešení pomocné pracovní pro objekty pozemních staveb pro zatížení do 150 kg/m2, o výšce lešeňové podlahy do 1,9 m</t>
  </si>
  <si>
    <t>305931010</t>
  </si>
  <si>
    <t>https://podminky.urs.cz/item/CS_URS_2025_02/949101111</t>
  </si>
  <si>
    <t>pomocné lešení na ochozu</t>
  </si>
  <si>
    <t>(13,9+14,4)*2</t>
  </si>
  <si>
    <t>23</t>
  </si>
  <si>
    <t>965082933</t>
  </si>
  <si>
    <t>Odstranění násypu pod podlahami nebo ochranného násypu na střechách tl. do 200 mm, plochy přes 2 m2</t>
  </si>
  <si>
    <t>499608359</t>
  </si>
  <si>
    <t>https://podminky.urs.cz/item/CS_URS_2025_02/965082933</t>
  </si>
  <si>
    <t>"m.č. 105" 16,9*0,27</t>
  </si>
  <si>
    <t>24</t>
  </si>
  <si>
    <t>978011121</t>
  </si>
  <si>
    <t>Otlučení vápenných nebo vápenocementových omítek vnitřních ploch stropů, v rozsahu přes 5 do 10 %</t>
  </si>
  <si>
    <t>-59712353</t>
  </si>
  <si>
    <t>https://podminky.urs.cz/item/CS_URS_2025_02/978011121</t>
  </si>
  <si>
    <t>Poznámka k položce:_x000d_
viz Rozhodnutí MKSK: "v interiéru" lokálně budou oklepány nesoudržné poškozené omítky v prostoru....</t>
  </si>
  <si>
    <t>podmínka: přesný rozsah otlučení vnitřních omítek bude odsouhlasem dle zaměření skutečného provedení (předpokládaná tl. omítek je 25mm!)</t>
  </si>
  <si>
    <t>sklep vchod z východní venkovní strany</t>
  </si>
  <si>
    <t>strop klenba valená</t>
  </si>
  <si>
    <t>čl. 3513 Plocha maleb kleneb se určuje v m2 podle vzorce: P=k.d.(s+v)</t>
  </si>
  <si>
    <t>1,0*4,40*(3,07+1,9-0,42)</t>
  </si>
  <si>
    <t>sklep vchod ze středové chodby uvnitř objektu</t>
  </si>
  <si>
    <t>strop klenba křížová</t>
  </si>
  <si>
    <t>1,25*4,60*(4,6+1,9-1,38)</t>
  </si>
  <si>
    <t>"(r)" 0,54</t>
  </si>
  <si>
    <t>25</t>
  </si>
  <si>
    <t>978013121</t>
  </si>
  <si>
    <t>Otlučení vápenných nebo vápenocementových omítek vnitřních ploch stěn s vyškrabáním spar, s očištěním zdiva, v rozsahu přes 5 do 10 %</t>
  </si>
  <si>
    <t>-864559650</t>
  </si>
  <si>
    <t>https://podminky.urs.cz/item/CS_URS_2025_02/978013121</t>
  </si>
  <si>
    <t>26</t>
  </si>
  <si>
    <t>978013141</t>
  </si>
  <si>
    <t>Otlučení vápenných nebo vápenocementových omítek vnitřních ploch stěn s vyškrabáním spar, s očištěním zdiva, v rozsahu přes 10 do 30 %</t>
  </si>
  <si>
    <t>1212533603</t>
  </si>
  <si>
    <t>https://podminky.urs.cz/item/CS_URS_2025_02/978013141</t>
  </si>
  <si>
    <t xml:space="preserve">čela  klenbového stropu</t>
  </si>
  <si>
    <t>4,45+2*0,3*(0,7+0,58)*2*2</t>
  </si>
  <si>
    <t>4,45+2*0,3*(0,7+0,58)*2*2-1,0*1,85</t>
  </si>
  <si>
    <t>schodiště z hlavní chodby do II. NP</t>
  </si>
  <si>
    <t>3,2*2,52/2</t>
  </si>
  <si>
    <t>0,73*2,21</t>
  </si>
  <si>
    <t>0,37*2,09</t>
  </si>
  <si>
    <t>2,28*2,09-1,24*1,52</t>
  </si>
  <si>
    <t>místnost kovárna</t>
  </si>
  <si>
    <t>(4,66+4,7)*2,2</t>
  </si>
  <si>
    <t>1,05*0,28*3*2+0,9*0,38*3</t>
  </si>
  <si>
    <t>0,9*0,28*2+0,64*0,28</t>
  </si>
  <si>
    <t>1,23*0,3*2+0,45*0,3</t>
  </si>
  <si>
    <t>0,8*1,9*-1</t>
  </si>
  <si>
    <t>1,22*2,2*-1</t>
  </si>
  <si>
    <t>středová chodba A (hlavní vstup)</t>
  </si>
  <si>
    <t>(6,45+1,95)*2*2,46</t>
  </si>
  <si>
    <t>1,3*2,15*-1+0,8*1,9*-1+0,9*1,9*-1</t>
  </si>
  <si>
    <t>0,2*2,46*2</t>
  </si>
  <si>
    <t>středová chodba B (ke schodišti do 2.NP)</t>
  </si>
  <si>
    <t>0,7*2,46</t>
  </si>
  <si>
    <t>5,95*2,46</t>
  </si>
  <si>
    <t>0,12*2,02*2+1,0*0,15</t>
  </si>
  <si>
    <t>1,25*1,5*-1</t>
  </si>
  <si>
    <t>chodba ke kovárně</t>
  </si>
  <si>
    <t>0,78*1,88*2</t>
  </si>
  <si>
    <t>0,9*2,34</t>
  </si>
  <si>
    <t>(3,0+1,31)*2,34-0,8*1,9</t>
  </si>
  <si>
    <t>1,93*2,34-1,07*1,9</t>
  </si>
  <si>
    <t>(0,52+0,97+2,82)*2,34-0,965*1,9</t>
  </si>
  <si>
    <t>"(r)" 0,029</t>
  </si>
  <si>
    <t>27</t>
  </si>
  <si>
    <t>978013161</t>
  </si>
  <si>
    <t>Otlučení vápenných nebo vápenocementových omítek vnitřních ploch stěn s vyškrabáním spar, s očištěním zdiva, v rozsahu přes 30 do 50 %</t>
  </si>
  <si>
    <t>760340149</t>
  </si>
  <si>
    <t>https://podminky.urs.cz/item/CS_URS_2025_02/978013161</t>
  </si>
  <si>
    <t>čela klenbového stropu</t>
  </si>
  <si>
    <t>2,75*(1,7-1,16)+0,89*0,28+0,28*0,62*2</t>
  </si>
  <si>
    <t>2,75*(1,7-1,16)+0,65*1,0+0,65*0,8/2*2</t>
  </si>
  <si>
    <t>4,6*1,38+0,7*1,53/2+0,7*1,83/2+(0,24+0,54)*0,9*2+1,0*0,48</t>
  </si>
  <si>
    <t>(1,05+0,95+1,17+0,87)*1,38+(0,95+1,17)*0,36+0,52*0,36/2+0,44*0,36/2</t>
  </si>
  <si>
    <t>místnost kuchyň</t>
  </si>
  <si>
    <t>4,08*2,35+5,05*2,35</t>
  </si>
  <si>
    <t>1,0*0,43*2+0,9*0,43*2</t>
  </si>
  <si>
    <t>"(r)" 0,255</t>
  </si>
  <si>
    <t>28</t>
  </si>
  <si>
    <t>978013191</t>
  </si>
  <si>
    <t>Otlučení vápenných nebo vápenocementových omítek vnitřních ploch stěn s vyškrabáním spar, s očištěním zdiva, v rozsahu přes 50 do 100 %</t>
  </si>
  <si>
    <t>1807587366</t>
  </si>
  <si>
    <t>https://podminky.urs.cz/item/CS_URS_2025_02/978013191</t>
  </si>
  <si>
    <t>schodiště do sklepu vchod ze středové chodby uvnitř objektu</t>
  </si>
  <si>
    <t>otlučení podstupnic schodiště do sklepa</t>
  </si>
  <si>
    <t>(0,3+0,17+0,24+0,26+0,24+0,32+0,23+0,23+0,17)*0,9</t>
  </si>
  <si>
    <t>boční stěny schodiště</t>
  </si>
  <si>
    <t>2,4*1,64/2*2</t>
  </si>
  <si>
    <t>(0,25*0,1+0,13*0,25+0,4*0,6)*2</t>
  </si>
  <si>
    <t>čelní stěna prostupu schodiště do sklepa</t>
  </si>
  <si>
    <t>2,37*1,95/2-0,45*0,6</t>
  </si>
  <si>
    <t>0,6*1,05+(0,4+0,25+0,13+0,25)*0,9</t>
  </si>
  <si>
    <t>"(r)" 0,927</t>
  </si>
  <si>
    <t>29</t>
  </si>
  <si>
    <t>978036191</t>
  </si>
  <si>
    <t>Otlučení cementových omítek vnějších ploch s vyškrabáním spar zdiva a s očištěním povrchu, v rozsahu přes 80 do 100 %</t>
  </si>
  <si>
    <t>-308766606</t>
  </si>
  <si>
    <t>https://podminky.urs.cz/item/CS_URS_2025_02/978036191</t>
  </si>
  <si>
    <t>v.č. D.1.1.3.7 pohled severní a jižní</t>
  </si>
  <si>
    <t>sever:</t>
  </si>
  <si>
    <t>12,6*(3,35+2,62)/2</t>
  </si>
  <si>
    <t>"odpočet ploch oken a vst. dveří" 4*0,9*1,0*-1+1,45*(2,2+0,5)*-1</t>
  </si>
  <si>
    <t>"přípočet ostění/nadpraží stupních dveří" (2,3+1,45+2,3)*0,6</t>
  </si>
  <si>
    <t>"(r)" 0,274</t>
  </si>
  <si>
    <t>západ:</t>
  </si>
  <si>
    <t>(6,54+4,7+2,7)*(2,62+2,52)/2</t>
  </si>
  <si>
    <t>"odpočet ploch oken" 3*0,9*1,0*-1</t>
  </si>
  <si>
    <t>"(r)" 0,874</t>
  </si>
  <si>
    <t>v.č. D.1.1.3.8 pohled jižní a východní</t>
  </si>
  <si>
    <t>jih:</t>
  </si>
  <si>
    <t>3,7*2,52-0,9*1,0+4,8*(3,12+3,77)/2-2*0,9*1,0-0,4*0,4</t>
  </si>
  <si>
    <t>východ vpravo s verandou:</t>
  </si>
  <si>
    <t>0,84*3,35+3,02*3,35+(4,8+1,2)*2,15</t>
  </si>
  <si>
    <t>"odpočet ploch vchodu do sklepa a el. rozvaděče" 0,88*1,2*-1+0,66*1,0*-1+0,3*0,2*-1</t>
  </si>
  <si>
    <t>"přípočet ostění/nadpraží vchodu do sklepa" 0,22*0,48+0,7*1,68+0,88*0,7+0,75*1,2+0,7*0,88</t>
  </si>
  <si>
    <t>"(r)" 0,531</t>
  </si>
  <si>
    <t>východ vlevo s okny (zahrada):</t>
  </si>
  <si>
    <t>6,3*(3,47+3,6)/2</t>
  </si>
  <si>
    <t>"odpočet ploch oken" 0,9*1,0*-1+0,75*0,65*-1</t>
  </si>
  <si>
    <t>"(r)" 0,117</t>
  </si>
  <si>
    <t>30</t>
  </si>
  <si>
    <t>985111231</t>
  </si>
  <si>
    <t>Odsekání vrstev betonu rubu kleneb a podlah, tloušťka odsekané vrstvy do 80 mm</t>
  </si>
  <si>
    <t>-1294998438</t>
  </si>
  <si>
    <t>https://podminky.urs.cz/item/CS_URS_2025_02/985111231</t>
  </si>
  <si>
    <t>"nástupnice schodišťových stupňů do 1.PP - ozn. m.č. 109" 2,4*0,9</t>
  </si>
  <si>
    <t>31</t>
  </si>
  <si>
    <t>985131111</t>
  </si>
  <si>
    <t>Očištění ploch stěn, rubu kleneb a podlah tlakovou vodou</t>
  </si>
  <si>
    <t>-635508704</t>
  </si>
  <si>
    <t>https://podminky.urs.cz/item/CS_URS_2025_02/985131111</t>
  </si>
  <si>
    <t>v.č. D.1.1.3.1 půdorys 1.PP</t>
  </si>
  <si>
    <t>"viz legenda místností celkem plocha" 13,10+2,0+2,1+20,8</t>
  </si>
  <si>
    <t>32</t>
  </si>
  <si>
    <t>98513141.R</t>
  </si>
  <si>
    <t>Očištění ploch stěn - vysušení stlačeným vzduchem</t>
  </si>
  <si>
    <t>-1304526146</t>
  </si>
  <si>
    <t>plochy vnitřních omítek k opravě</t>
  </si>
  <si>
    <t>32,0*10/100+119,0*30/100+44,0*50/100+11,0</t>
  </si>
  <si>
    <t>33</t>
  </si>
  <si>
    <t>985132411</t>
  </si>
  <si>
    <t>Očištění ploch líce kleneb a podhledů vysušení stlačeným vzduchem</t>
  </si>
  <si>
    <t>-357114312</t>
  </si>
  <si>
    <t>https://podminky.urs.cz/item/CS_URS_2025_02/985132411</t>
  </si>
  <si>
    <t>34</t>
  </si>
  <si>
    <t>985142211</t>
  </si>
  <si>
    <t>Vysekání spojovací hmoty ze spár zdiva včetně vyčištění hloubky spáry přes 40 mm délky spáry na 1 m2 upravované plochy do 6 m</t>
  </si>
  <si>
    <t>-1250629156</t>
  </si>
  <si>
    <t>https://podminky.urs.cz/item/CS_URS_2025_02/985142211</t>
  </si>
  <si>
    <t>zapravení trhliny vnitřní stěny mezi m.č. 101/102</t>
  </si>
  <si>
    <t>1+1</t>
  </si>
  <si>
    <t>35</t>
  </si>
  <si>
    <t>985232111</t>
  </si>
  <si>
    <t>Hloubkové spárování zdiva hloubky přes 40 do 80 mm aktivovanou maltou délky spáry na 1 m2 upravované plochy do 6 m</t>
  </si>
  <si>
    <t>678822826</t>
  </si>
  <si>
    <t>https://podminky.urs.cz/item/CS_URS_2025_02/985232111</t>
  </si>
  <si>
    <t>36</t>
  </si>
  <si>
    <t>985311313</t>
  </si>
  <si>
    <t>Reprofilace betonu sanačními maltami na cementové bázi ručně rubu kleneb a podlah, tloušťky přes 20 do 30 mm</t>
  </si>
  <si>
    <t>1153502209</t>
  </si>
  <si>
    <t>https://podminky.urs.cz/item/CS_URS_2025_02/985311313</t>
  </si>
  <si>
    <t>37</t>
  </si>
  <si>
    <t>985323112</t>
  </si>
  <si>
    <t>Spojovací můstek reprofilovaného betonu na cementové bázi, tloušťky 2 mm</t>
  </si>
  <si>
    <t>1358912257</t>
  </si>
  <si>
    <t>https://podminky.urs.cz/item/CS_URS_2025_02/985323112</t>
  </si>
  <si>
    <t>38</t>
  </si>
  <si>
    <t>985441112</t>
  </si>
  <si>
    <t>Přídavná šroubovitá nerezová výztuž pro sanaci trhlin v drážce včetně vyfrézování a zalití kotevní maltou v cihelném nebo kamenném zdivu hloubky do 70 mm 1 táhlo průměru 6 mm</t>
  </si>
  <si>
    <t>790692464</t>
  </si>
  <si>
    <t>https://podminky.urs.cz/item/CS_URS_2025_02/985441112</t>
  </si>
  <si>
    <t>trhlina vnitřní stěna chodba/prodejna</t>
  </si>
  <si>
    <t>"prasklina ze strany prodejny" 3*0,8</t>
  </si>
  <si>
    <t>"prasklina ze strany chodby u hlav vstup. dveří vpravo" 2*0,8</t>
  </si>
  <si>
    <t>39</t>
  </si>
  <si>
    <t>985442112</t>
  </si>
  <si>
    <t>Přídavná šroubovitá nerezová výztuž pro sanaci trhlin ve vrtu včetně vyvrtání příklepovými vrtáky a zalití kotevní maltou 1 kotva průměru 6 mm</t>
  </si>
  <si>
    <t>46709194</t>
  </si>
  <si>
    <t>https://podminky.urs.cz/item/CS_URS_2025_02/985442112</t>
  </si>
  <si>
    <t xml:space="preserve">levá strana od vstupu - vnější prasklina pohled severní, 2x 2ks prům 6 mm </t>
  </si>
  <si>
    <t>2*(0,15+0,15)</t>
  </si>
  <si>
    <t>dtto ale pravá strana od vstupu</t>
  </si>
  <si>
    <t>40</t>
  </si>
  <si>
    <t>VP-čl.3302</t>
  </si>
  <si>
    <t>Mimostaveništní doprava lešení - viz všeobecné podmínky ceníku 800-3, vč. manipulace s lešením</t>
  </si>
  <si>
    <t>kpl</t>
  </si>
  <si>
    <t>individ. kalkulace</t>
  </si>
  <si>
    <t>-934040230</t>
  </si>
  <si>
    <t>Poznámka k položce:_x000d_
3302._x000d_
Ceny neobsahují náklady na mimostaveništní dopravu lešení. Doprava lešení na stavbu a jeho odvoz se oceňuje individuálně.</t>
  </si>
  <si>
    <t xml:space="preserve">"dovoz, odvoz, nakládky vykládky pomocného  lešení  celkem hmotnost cca 5,9 tun použitého lešení  " 1</t>
  </si>
  <si>
    <t>41</t>
  </si>
  <si>
    <t>VP-čl.3902</t>
  </si>
  <si>
    <t>Přesun hmot pro lešení - viz všeobecné podmínky ceníku 800-3, nad započtený rozsah technologické manipulace &gt;20m</t>
  </si>
  <si>
    <t>t</t>
  </si>
  <si>
    <t>-1363815639</t>
  </si>
  <si>
    <t>Poznámka k položce:_x000d_
čl. 3902._x000d_
Tato část neobsahuje ceny pro přesun hmot, tento se oceňuje individuálně._x000d_
čl. 3401._x000d_
V cenách lešení je započtena technologická manipulace s materiálem v tomto rozsahu:_x000d_
- vodorovně do vzdálenosti 20 m,_x000d_
- svisle na celou výšku lešení uvedenou v popisu cen.</t>
  </si>
  <si>
    <t xml:space="preserve">"přesun hmot na staveništi pro montáž a demontáž lešení - předpokládaná  hmotnost cca 5,9 tun použitého lešení " 5,9</t>
  </si>
  <si>
    <t>997</t>
  </si>
  <si>
    <t>Přesun sutě</t>
  </si>
  <si>
    <t>42</t>
  </si>
  <si>
    <t>997013211</t>
  </si>
  <si>
    <t>Vnitrostaveništní doprava suti a vybouraných hmot vodorovně do 50 m svisle ručně pro budovy a haly výšky do 6 m</t>
  </si>
  <si>
    <t>-1975536792</t>
  </si>
  <si>
    <t>https://podminky.urs.cz/item/CS_URS_2025_02/997013211</t>
  </si>
  <si>
    <t>43</t>
  </si>
  <si>
    <t>997013501</t>
  </si>
  <si>
    <t>Odvoz suti a vybouraných hmot na skládku nebo meziskládku se složením, na vzdálenost do 1 km</t>
  </si>
  <si>
    <t>1175675727</t>
  </si>
  <si>
    <t>https://podminky.urs.cz/item/CS_URS_2025_02/997013501</t>
  </si>
  <si>
    <t>44</t>
  </si>
  <si>
    <t>997013509</t>
  </si>
  <si>
    <t>Odvoz suti a vybouraných hmot na skládku nebo meziskládku se složením, na vzdálenost Příplatek k ceně za každý další i započatý 1 km přes 1 km</t>
  </si>
  <si>
    <t>-1701896390</t>
  </si>
  <si>
    <t>https://podminky.urs.cz/item/CS_URS_2025_02/997013509</t>
  </si>
  <si>
    <t>17,321*35</t>
  </si>
  <si>
    <t>45</t>
  </si>
  <si>
    <t>997013871</t>
  </si>
  <si>
    <t>Poplatek za uložení stavebního odpadu na recyklační skládce (skládkovné) směsného stavebního a demoličního zatříděného do Katalogu odpadů pod kódem 17 09 04</t>
  </si>
  <si>
    <t>86403757</t>
  </si>
  <si>
    <t>https://podminky.urs.cz/item/CS_URS_2025_02/997013871</t>
  </si>
  <si>
    <t>998</t>
  </si>
  <si>
    <t>Přesun hmot</t>
  </si>
  <si>
    <t>46</t>
  </si>
  <si>
    <t>998018001</t>
  </si>
  <si>
    <t>Přesun hmot pro budovy občanské výstavby, bydlení, výrobu a služby ruční (bez užití mechanizace) vodorovná dopravní vzdálenost do 100 m pro budovy s jakoukoliv nosnou konstrukcí výšky do 6 m</t>
  </si>
  <si>
    <t>-1952212269</t>
  </si>
  <si>
    <t>https://podminky.urs.cz/item/CS_URS_2025_02/998018001</t>
  </si>
  <si>
    <t>PSV</t>
  </si>
  <si>
    <t>Práce a dodávky PSV</t>
  </si>
  <si>
    <t>762</t>
  </si>
  <si>
    <t>Konstrukce tesařské</t>
  </si>
  <si>
    <t>47</t>
  </si>
  <si>
    <t>762081150</t>
  </si>
  <si>
    <t>Hoblování hraněného řeziva přímo na staveništi ve staveništní dílně</t>
  </si>
  <si>
    <t>-422096790</t>
  </si>
  <si>
    <t>https://podminky.urs.cz/item/CS_URS_2025_02/762081150</t>
  </si>
  <si>
    <t>"m.č. 105" 16,9*0,05</t>
  </si>
  <si>
    <t>0,845*1,08 'Přepočtené koeficientem množství</t>
  </si>
  <si>
    <t>48</t>
  </si>
  <si>
    <t>762083121</t>
  </si>
  <si>
    <t>Impregnace řeziva máčením proti dřevokaznému hmyzu, houbám a plísním, třída ohrožení 1 a 2 (dřevo v interiéru)</t>
  </si>
  <si>
    <t>2068201879</t>
  </si>
  <si>
    <t>https://podminky.urs.cz/item/CS_URS_2025_02/762083121</t>
  </si>
  <si>
    <t>"m.č. 105" 16,9*0,035</t>
  </si>
  <si>
    <t>0,592*1,08 'Přepočtené koeficientem množství</t>
  </si>
  <si>
    <t>49</t>
  </si>
  <si>
    <t>762522811</t>
  </si>
  <si>
    <t>Demontáž podlah s polštáři z prken tl. do 32 mm</t>
  </si>
  <si>
    <t>-877229613</t>
  </si>
  <si>
    <t>https://podminky.urs.cz/item/CS_URS_2025_02/762522811</t>
  </si>
  <si>
    <t>"m.č. 105" 16,9</t>
  </si>
  <si>
    <t>50</t>
  </si>
  <si>
    <t>762523108</t>
  </si>
  <si>
    <t>Položení podlah hoblovaných na sraz z fošen</t>
  </si>
  <si>
    <t>729213906</t>
  </si>
  <si>
    <t>https://podminky.urs.cz/item/CS_URS_2025_02/762523108</t>
  </si>
  <si>
    <t>51</t>
  </si>
  <si>
    <t>60516106</t>
  </si>
  <si>
    <t>řezivo borové sušené tl 50mm</t>
  </si>
  <si>
    <t>1470367763</t>
  </si>
  <si>
    <t>52</t>
  </si>
  <si>
    <t>762526110</t>
  </si>
  <si>
    <t>Položení podlah položení polštářů pod podlahy osové vzdálenosti do 650 mm</t>
  </si>
  <si>
    <t>1723884247</t>
  </si>
  <si>
    <t>https://podminky.urs.cz/item/CS_URS_2025_02/762526110</t>
  </si>
  <si>
    <t>53</t>
  </si>
  <si>
    <t>60512130</t>
  </si>
  <si>
    <t>hranol stavební řezivo průřezu do 224cm2 do dl 6m</t>
  </si>
  <si>
    <t>-940800871</t>
  </si>
  <si>
    <t>"m.č. 105" (2,7/0,5+1,6)*5,1*0,15*0,1</t>
  </si>
  <si>
    <t>"m.č. 105" (1,4/0,5+1,2)*2,25*0,15*0,1</t>
  </si>
  <si>
    <t>0,671*1,08 'Přepočtené koeficientem množství</t>
  </si>
  <si>
    <t>54</t>
  </si>
  <si>
    <t>762526510</t>
  </si>
  <si>
    <t>Položení podlah montáž podlahových lišt hoblovaných</t>
  </si>
  <si>
    <t>1569389733</t>
  </si>
  <si>
    <t>https://podminky.urs.cz/item/CS_URS_2025_02/762526510</t>
  </si>
  <si>
    <t>"m.č. 105" (4,1+5,1)*2-(1,7+0,7)</t>
  </si>
  <si>
    <t>55</t>
  </si>
  <si>
    <t>61418154</t>
  </si>
  <si>
    <t>lišta podlahová dřevěná smrk 23x36mm</t>
  </si>
  <si>
    <t>-639842123</t>
  </si>
  <si>
    <t>16*1,08 'Přepočtené koeficientem množství</t>
  </si>
  <si>
    <t>56</t>
  </si>
  <si>
    <t>762595001</t>
  </si>
  <si>
    <t>Spojovací prostředky podlah a podkladových konstrukcí hřebíky, vruty</t>
  </si>
  <si>
    <t>-1442435056</t>
  </si>
  <si>
    <t>https://podminky.urs.cz/item/CS_URS_2025_02/762595001</t>
  </si>
  <si>
    <t>57</t>
  </si>
  <si>
    <t>998762121</t>
  </si>
  <si>
    <t>Přesun hmot pro konstrukce tesařské stanovený z hmotnosti přesunovaného materiálu vodorovná dopravní vzdálenost do 50 m ruční (bez užití mechanizace) v objektech výšky do 6 m</t>
  </si>
  <si>
    <t>-541516476</t>
  </si>
  <si>
    <t>https://podminky.urs.cz/item/CS_URS_2025_02/998762121</t>
  </si>
  <si>
    <t>775</t>
  </si>
  <si>
    <t>Podlahy skládané</t>
  </si>
  <si>
    <t>58</t>
  </si>
  <si>
    <t>775541811</t>
  </si>
  <si>
    <t>Demontáž plovoucích podlah laminátových, dýhovaných, vinylových ap. lepených</t>
  </si>
  <si>
    <t>-2000485099</t>
  </si>
  <si>
    <t>https://podminky.urs.cz/item/CS_URS_2025_02/775541811</t>
  </si>
  <si>
    <t>783</t>
  </si>
  <si>
    <t>Dokončovací práce - nátěry</t>
  </si>
  <si>
    <t>59</t>
  </si>
  <si>
    <t>783101401</t>
  </si>
  <si>
    <t>Příprava podkladu truhlářských konstrukcí před provedením nátěru ometení</t>
  </si>
  <si>
    <t>2107376921</t>
  </si>
  <si>
    <t>https://podminky.urs.cz/item/CS_URS_2025_02/783101401</t>
  </si>
  <si>
    <t>60</t>
  </si>
  <si>
    <t>783101403</t>
  </si>
  <si>
    <t>Příprava podkladu truhlářských konstrukcí před provedením nátěru oprášení</t>
  </si>
  <si>
    <t>-560039429</t>
  </si>
  <si>
    <t>https://podminky.urs.cz/item/CS_URS_2025_02/783101403</t>
  </si>
  <si>
    <t>61</t>
  </si>
  <si>
    <t>783168101</t>
  </si>
  <si>
    <t>Lazurovací nátěr truhlářských konstrukcí jednonásobný olejový</t>
  </si>
  <si>
    <t>-2143861602</t>
  </si>
  <si>
    <t>https://podminky.urs.cz/item/CS_URS_2025_02/783168101</t>
  </si>
  <si>
    <t>1.NP - stropy, dřevěný strop vč. trámů</t>
  </si>
  <si>
    <t>"m.č. 101,103,107,111" 125,0</t>
  </si>
  <si>
    <t>2.NP - stropy, dřevěný strop vč. trámů</t>
  </si>
  <si>
    <t>"m.č. 201,202,204,205,206,207,210" 165,0</t>
  </si>
  <si>
    <t>Podkroví - stropy, dřevěný obklad</t>
  </si>
  <si>
    <t>"m.č. 302,303,304,307,308" 115,0</t>
  </si>
  <si>
    <t>Mezisoučet stropy</t>
  </si>
  <si>
    <t>2.NP - stěny, dřevěný obklad</t>
  </si>
  <si>
    <t>"m.č. 201,202,204,205,206,207" 190,0</t>
  </si>
  <si>
    <t>Podkroví - stěny, dřevěný obklad</t>
  </si>
  <si>
    <t>"m.č. 302,303,304,307,308" 215,0</t>
  </si>
  <si>
    <t>Mezisoučet stěny</t>
  </si>
  <si>
    <t>62</t>
  </si>
  <si>
    <t>783201201</t>
  </si>
  <si>
    <t>Příprava podkladu tesařských konstrukcí před provedením nátěru broušení</t>
  </si>
  <si>
    <t>-872706635</t>
  </si>
  <si>
    <t>https://podminky.urs.cz/item/CS_URS_2025_02/783201201</t>
  </si>
  <si>
    <t>jemné přebroušení</t>
  </si>
  <si>
    <t>63</t>
  </si>
  <si>
    <t>783201401</t>
  </si>
  <si>
    <t>Příprava podkladu tesařských konstrukcí před provedením nátěru ometení</t>
  </si>
  <si>
    <t>-1258858504</t>
  </si>
  <si>
    <t>https://podminky.urs.cz/item/CS_URS_2025_02/783201401</t>
  </si>
  <si>
    <t>64</t>
  </si>
  <si>
    <t>783201403</t>
  </si>
  <si>
    <t>Příprava podkladu tesařských konstrukcí před provedením nátěru oprášení</t>
  </si>
  <si>
    <t>818935690</t>
  </si>
  <si>
    <t>https://podminky.urs.cz/item/CS_URS_2025_02/783201403</t>
  </si>
  <si>
    <t>65</t>
  </si>
  <si>
    <t>783206801</t>
  </si>
  <si>
    <t>Odstranění nátěrů z tesařských konstrukcí obroušením</t>
  </si>
  <si>
    <t>1979107645</t>
  </si>
  <si>
    <t>https://podminky.urs.cz/item/CS_URS_2025_02/783206801</t>
  </si>
  <si>
    <t>Poznámka k položce:_x000d_
Provedení viz TP PD - Úpravy povrchů - nátěry dřevěných obkladů a prvků fasády</t>
  </si>
  <si>
    <t xml:space="preserve">plocha dřevěných obkladů na fasádě </t>
  </si>
  <si>
    <t>"2.NP stěny" 110,0</t>
  </si>
  <si>
    <t>"2.NP zábradlí oboustraně" 115,0</t>
  </si>
  <si>
    <t>"2.NP sloupky zábradlí " 12,0</t>
  </si>
  <si>
    <t>"2.NP podhled na ochozu " 50,0</t>
  </si>
  <si>
    <t>"2.NP podlaha na ochozu m.č. 203" 40,0</t>
  </si>
  <si>
    <t>"štíty" 95,0</t>
  </si>
  <si>
    <t>"podbití říms (nad 1.NP + ve štítu)"45,0</t>
  </si>
  <si>
    <t>"1.NP krytá vstup m.č. 114" 15,0</t>
  </si>
  <si>
    <t>"1.NP veranda" 25,0</t>
  </si>
  <si>
    <t>66</t>
  </si>
  <si>
    <t>783213111</t>
  </si>
  <si>
    <t>Preventivní napouštěcí nátěr tesařských prvků proti dřevokazným houbám, hmyzu a plísním zabudovaných do konstrukce jednonásobný syntetický</t>
  </si>
  <si>
    <t>-1502271684</t>
  </si>
  <si>
    <t>https://podminky.urs.cz/item/CS_URS_2025_02/783213111</t>
  </si>
  <si>
    <t>67</t>
  </si>
  <si>
    <t>783214101</t>
  </si>
  <si>
    <t>Základní nátěr tesařských konstrukcí jednonásobný syntetický</t>
  </si>
  <si>
    <t>-33232684</t>
  </si>
  <si>
    <t>https://podminky.urs.cz/item/CS_URS_2025_02/783214101</t>
  </si>
  <si>
    <t>68</t>
  </si>
  <si>
    <t>783218111</t>
  </si>
  <si>
    <t>Lazurovací nátěr tesařských konstrukcí dvojnásobný syntetický</t>
  </si>
  <si>
    <t>1520075320</t>
  </si>
  <si>
    <t>https://podminky.urs.cz/item/CS_URS_2025_02/783218111</t>
  </si>
  <si>
    <t>69</t>
  </si>
  <si>
    <t>783801401</t>
  </si>
  <si>
    <t>Příprava podkladu omítek před provedením nátěru ometení</t>
  </si>
  <si>
    <t>1984005073</t>
  </si>
  <si>
    <t>https://podminky.urs.cz/item/CS_URS_2025_02/783801401</t>
  </si>
  <si>
    <t>v.č. D.1.1.3.7 a D.1.1.3.8 - pohledy</t>
  </si>
  <si>
    <t>70</t>
  </si>
  <si>
    <t>783801403</t>
  </si>
  <si>
    <t>Příprava podkladu omítek před provedením nátěru oprášení</t>
  </si>
  <si>
    <t>-2133571667</t>
  </si>
  <si>
    <t>https://podminky.urs.cz/item/CS_URS_2025_02/783801403</t>
  </si>
  <si>
    <t>71</t>
  </si>
  <si>
    <t>783823137</t>
  </si>
  <si>
    <t>Penetrační nátěr omítek hladkých omítek hladkých, zrnitých tenkovrstvých nebo štukových stupně členitosti 1 a 2 vápenný</t>
  </si>
  <si>
    <t>-1590978366</t>
  </si>
  <si>
    <t>https://podminky.urs.cz/item/CS_URS_2025_02/783823137</t>
  </si>
  <si>
    <t>72</t>
  </si>
  <si>
    <t>783826615</t>
  </si>
  <si>
    <t>Hydrofobizační nátěr omítek silikonový, transparentní, povrchů hladkých omítek hladkých, zrnitých tenkovrstvých nebo štukových stupně členitosti 1 a 2</t>
  </si>
  <si>
    <t>1721117227</t>
  </si>
  <si>
    <t>https://podminky.urs.cz/item/CS_URS_2025_02/783826615</t>
  </si>
  <si>
    <t>73</t>
  </si>
  <si>
    <t>783827427</t>
  </si>
  <si>
    <t>Krycí (ochranný ) nátěr omítek dvojnásobný hladkých omítek hladkých, zrnitých tenkovrstvých nebo štukových stupně členitosti 1 a 2 vápenný</t>
  </si>
  <si>
    <t>-430690131</t>
  </si>
  <si>
    <t>https://podminky.urs.cz/item/CS_URS_2025_02/783827427</t>
  </si>
  <si>
    <t>1.NP - stropy, dřevěný strop s omítkou</t>
  </si>
  <si>
    <t>"m.č. 104,105,106" 30,0</t>
  </si>
  <si>
    <t>"m.č. 102" 22,0</t>
  </si>
  <si>
    <t>2.NP - stěny, omítka na komínovém zdivu</t>
  </si>
  <si>
    <t>"m.č. 201,202,206,207" 15,0</t>
  </si>
  <si>
    <t>Podkroví - stěny, omítka na komínovém zdivu</t>
  </si>
  <si>
    <t>"m.č. 302,304,307,308" 13,0</t>
  </si>
  <si>
    <t>74</t>
  </si>
  <si>
    <t>-1658380523</t>
  </si>
  <si>
    <t>75</t>
  </si>
  <si>
    <t>783901405</t>
  </si>
  <si>
    <t>Příprava podkladu dřevěných podlah před provedením nátěrů očištění setření za vlhka</t>
  </si>
  <si>
    <t>1661109652</t>
  </si>
  <si>
    <t>https://podminky.urs.cz/item/CS_URS_2025_02/783901405</t>
  </si>
  <si>
    <t>nátěr dřevěné podlahy stávající 1.NP</t>
  </si>
  <si>
    <t>"m.č. 101" 26,70</t>
  </si>
  <si>
    <t>"m.č. 102" 13,10</t>
  </si>
  <si>
    <t>"m.č. 103" 19,40</t>
  </si>
  <si>
    <t>"m.č. 107" 9,30</t>
  </si>
  <si>
    <t>"m.č. 110 nastupnice schod do 2.NP" 3,7*1,1+0,95*1,2</t>
  </si>
  <si>
    <t>"m.č. 110 podstupnice schod do 2.NP" 14*0,186*1,1+1,1*0,15*2</t>
  </si>
  <si>
    <t>"m.č. 111" 22,3</t>
  </si>
  <si>
    <t>"m.č. 114 venk krytý (zahradní) vstup" 5,3</t>
  </si>
  <si>
    <t>"(r)" 0,496</t>
  </si>
  <si>
    <t>v.č. D.1.1.3.3 - půdorys 2.NP, dle Legenda místností</t>
  </si>
  <si>
    <t>"m.č. 201" 29,30</t>
  </si>
  <si>
    <t>"m.č. 202" 21,2</t>
  </si>
  <si>
    <t>"m.č. 203" 31,8</t>
  </si>
  <si>
    <t>"m.č. 204" 11,9</t>
  </si>
  <si>
    <t>"m.č. 205" 6,30</t>
  </si>
  <si>
    <t>"m.č. 206" 14,2</t>
  </si>
  <si>
    <t>"m.č. 207" 19,6</t>
  </si>
  <si>
    <t>"m.č. 208 schod stupně"2,6</t>
  </si>
  <si>
    <t>"m.č. 209 schod stupně" 3,4</t>
  </si>
  <si>
    <t>"m.č. 210" 23,6</t>
  </si>
  <si>
    <t>"(r)" 0,1</t>
  </si>
  <si>
    <t>"m.č. 302" 27,4</t>
  </si>
  <si>
    <t>"m.č. 303" 27,6</t>
  </si>
  <si>
    <t>"m.č. 304"15,6</t>
  </si>
  <si>
    <t>"m.č. 305 schod stupne" 1,9</t>
  </si>
  <si>
    <t>"m.č. 306 schod stupně" 2,6</t>
  </si>
  <si>
    <t>"m.č. 307" 17,8</t>
  </si>
  <si>
    <t>"m.č. 308" 21,4</t>
  </si>
  <si>
    <t>"m.č. 401" 1,7</t>
  </si>
  <si>
    <t>76</t>
  </si>
  <si>
    <t>783968221</t>
  </si>
  <si>
    <t>Olejový nátěr podlah dřevěných transparentní s tvrdým voskem dvojnásobný s přeleštěním</t>
  </si>
  <si>
    <t>-983850735</t>
  </si>
  <si>
    <t>https://podminky.urs.cz/item/CS_URS_2025_02/783968221</t>
  </si>
  <si>
    <t>nátěr na stávající dřevěné povrchy podlah</t>
  </si>
  <si>
    <t>784</t>
  </si>
  <si>
    <t>Dokončovací práce - malby a tapety</t>
  </si>
  <si>
    <t>77</t>
  </si>
  <si>
    <t>784111001</t>
  </si>
  <si>
    <t>Oprášení (ometení) podkladu v místnostech výšky do 3,80 m</t>
  </si>
  <si>
    <t>-1057780142</t>
  </si>
  <si>
    <t>https://podminky.urs.cz/item/CS_URS_2025_02/784111001</t>
  </si>
  <si>
    <t xml:space="preserve">v.č. D.1.1.3.1 - půdorys 1.PP místn vnitřního uspořádání  pro opravu maleb</t>
  </si>
  <si>
    <t>78</t>
  </si>
  <si>
    <t>-918548611</t>
  </si>
  <si>
    <t xml:space="preserve">v.č. D.1.1.3.2 - půdorys 1.NP místn vnitřního uspořádání  pro opravu maleb</t>
  </si>
  <si>
    <t>79</t>
  </si>
  <si>
    <t>784111011</t>
  </si>
  <si>
    <t>Obroušení podkladu omítky v místnostech výšky do 3,80 m</t>
  </si>
  <si>
    <t>1713689377</t>
  </si>
  <si>
    <t>https://podminky.urs.cz/item/CS_URS_2025_02/784111011</t>
  </si>
  <si>
    <t>"(r)" 0,618</t>
  </si>
  <si>
    <t>774817601</t>
  </si>
  <si>
    <t>stěny</t>
  </si>
  <si>
    <t>"m.č. 101" (3,95+6,75)*2*2,6</t>
  </si>
  <si>
    <t>"m.č. 102" (6,45+2,0)*2*2,6</t>
  </si>
  <si>
    <t>"m.č. 103" (4,35+4,35)*2*2,6-(1,4+0,5)*1,8</t>
  </si>
  <si>
    <t>"m.č. 104" (4,35+1,95)*2*2,6</t>
  </si>
  <si>
    <t>"m.č. 105" (5,1+4,1)*2*2,4-2,9*1,4</t>
  </si>
  <si>
    <t>"m.č. 106" (2,3+1,25)*2*(2,4-1,5)</t>
  </si>
  <si>
    <t>"m.č. 107" (5,9+0,75+2,65+1,0)*2,55</t>
  </si>
  <si>
    <t>stropy</t>
  </si>
  <si>
    <t>"m.č. 104" 9,4</t>
  </si>
  <si>
    <t>"(r)" 0,785</t>
  </si>
  <si>
    <t>81</t>
  </si>
  <si>
    <t>784312021</t>
  </si>
  <si>
    <t>Malby vápenné dvojnásobné, bílé v místnostech výšky do 3,80 m</t>
  </si>
  <si>
    <t>428073004</t>
  </si>
  <si>
    <t>https://podminky.urs.cz/item/CS_URS_2025_02/784312021</t>
  </si>
  <si>
    <t>82</t>
  </si>
  <si>
    <t>-889903328</t>
  </si>
  <si>
    <t>dl_sklo_tmel</t>
  </si>
  <si>
    <t>celkem délka zasklení okenních křídel slenářským tmelem</t>
  </si>
  <si>
    <t>579</t>
  </si>
  <si>
    <t>dl_sklo_tmel_A</t>
  </si>
  <si>
    <t>předpokládané množství m.j. = délka zasklení sklenářským tmelem okenních křídel(50% z celk. délky)</t>
  </si>
  <si>
    <t>289,5</t>
  </si>
  <si>
    <t>ks_okenních_křídel</t>
  </si>
  <si>
    <t>celkem počet kusů okenních křídel</t>
  </si>
  <si>
    <t>197</t>
  </si>
  <si>
    <t>pl_nátery_oken</t>
  </si>
  <si>
    <t>celkem plocha nátěru oken</t>
  </si>
  <si>
    <t>290</t>
  </si>
  <si>
    <t>Soupis:</t>
  </si>
  <si>
    <t>01.1 - Repase oken</t>
  </si>
  <si>
    <t xml:space="preserve">    766 - Konstrukce truhlářské</t>
  </si>
  <si>
    <t xml:space="preserve">    787 - Dokončovací práce - zasklívání</t>
  </si>
  <si>
    <t>VRN - Vedlejší rozpočtové náklady</t>
  </si>
  <si>
    <t xml:space="preserve">    VRN1 - Průzkumné, geodetické a projektové práce</t>
  </si>
  <si>
    <t xml:space="preserve">    VRN6 - Územní vlivy</t>
  </si>
  <si>
    <t>766</t>
  </si>
  <si>
    <t>Konstrukce truhlářské</t>
  </si>
  <si>
    <t>766622861</t>
  </si>
  <si>
    <t>Demontáž okenních konstrukcí k opětovnému použití vyvěšení křídel dřevěných nebo plastových okenních, plochy otvoru do 1,5 m2</t>
  </si>
  <si>
    <t>1654399302</t>
  </si>
  <si>
    <t>https://podminky.urs.cz/item/CS_URS_2025_02/766622861</t>
  </si>
  <si>
    <t>v.č. D.1.1.3.9. výpis oken</t>
  </si>
  <si>
    <t>"1/O - 0,65*0,5" 1</t>
  </si>
  <si>
    <t>"2/O - 0,65*0,5" 1</t>
  </si>
  <si>
    <t>"3/O - 0,75*0,7" 2</t>
  </si>
  <si>
    <t>"4/O - 0,75*0,85" 2</t>
  </si>
  <si>
    <t>"5/O - 0,4*0,4" 1</t>
  </si>
  <si>
    <t>Mezisoučet 1.PP</t>
  </si>
  <si>
    <t>"5/O - 0,85*1,0" 4</t>
  </si>
  <si>
    <t>"6/O - 0,85*1,0" 4</t>
  </si>
  <si>
    <t>"7/O - 0,85*1,0" 4</t>
  </si>
  <si>
    <t>"8/O - 0,85*1,0" 4</t>
  </si>
  <si>
    <t>"9/O - 0,85*1,0" 4</t>
  </si>
  <si>
    <t>"10/O - 0,85*1,0" 4</t>
  </si>
  <si>
    <t>"11/O - 1,25*1,5" 6</t>
  </si>
  <si>
    <t>"12/O - 0,85*1,0" 4</t>
  </si>
  <si>
    <t>"13/O - 0,85*1,0" 4</t>
  </si>
  <si>
    <t>"14/O - 0,85*1,0" 4</t>
  </si>
  <si>
    <t>"15/O - 0,85*1,0" 4</t>
  </si>
  <si>
    <t>"16/O - 0,85*1,0" 4</t>
  </si>
  <si>
    <t>"17/O - 0,85*1,0" 4</t>
  </si>
  <si>
    <t>Mezisoučet 1.NP</t>
  </si>
  <si>
    <t>"18/O - 0,90*1,0" 4</t>
  </si>
  <si>
    <t>"19/O - 0,90*1,0" 4</t>
  </si>
  <si>
    <t>"20/O - 0,90*1,0" 4</t>
  </si>
  <si>
    <t>"21/O - 0,90*1,0" 4</t>
  </si>
  <si>
    <t>"22/O - 0,90*1,0" 4</t>
  </si>
  <si>
    <t>"23/O - 1,3*1,0" 6</t>
  </si>
  <si>
    <t>"24/O - 0,9*1,0" 4</t>
  </si>
  <si>
    <t>"25/O - 1,3*1,0" 6</t>
  </si>
  <si>
    <t>"26/O - 0,9*1,0" 4</t>
  </si>
  <si>
    <t>"27/O - 1,3*1,0" 6</t>
  </si>
  <si>
    <t>"28/O - 0,4*0,95" 1</t>
  </si>
  <si>
    <t>"29/O - 0,4*0,95" 1</t>
  </si>
  <si>
    <t>Mezisoučet 2.NP</t>
  </si>
  <si>
    <t>"30/O - 0,45*0,85" 1</t>
  </si>
  <si>
    <t>"31/O - 0,45*0,85" 1</t>
  </si>
  <si>
    <t>"32/O - 0,45*0,85" 1</t>
  </si>
  <si>
    <t>"33/O - 0,45*0,85" 1</t>
  </si>
  <si>
    <t>"34/O - 0,975*1,1" 4</t>
  </si>
  <si>
    <t>"35/O - 0,975*1,1" 4</t>
  </si>
  <si>
    <t>"36/O - 0,975*1,1" 4</t>
  </si>
  <si>
    <t>"37/O - 0,975*1,1" 4</t>
  </si>
  <si>
    <t>"38/O - 0,975*1,1" 4</t>
  </si>
  <si>
    <t>"39/O - 0,975*1,1" 4</t>
  </si>
  <si>
    <t>"40/O - 0,975*1,1" 4</t>
  </si>
  <si>
    <t>"41/O - 0,975*1,1" 4</t>
  </si>
  <si>
    <t>Mezisoučet 3.NP</t>
  </si>
  <si>
    <t>"42/O - 1,35*1,15" 6</t>
  </si>
  <si>
    <t>"43/O - 1,35*1,15" 6</t>
  </si>
  <si>
    <t>"44/O - 1,35*1,15" 6</t>
  </si>
  <si>
    <t>"45/O - 1,35*1,15" 6</t>
  </si>
  <si>
    <t>Mezisoučet 4.NP</t>
  </si>
  <si>
    <t>"46/O - 0,9*1,05" 4</t>
  </si>
  <si>
    <t>"47/O - 0,9*1,05" 4</t>
  </si>
  <si>
    <t>"48/O - 1,35*1,05" 6</t>
  </si>
  <si>
    <t>"49/O - 0,90*1,05" 4</t>
  </si>
  <si>
    <t>"50/O - 0,90*1,05" 4</t>
  </si>
  <si>
    <t>Mezisoučet veranda</t>
  </si>
  <si>
    <t>76662.R</t>
  </si>
  <si>
    <t>Oprava oken dřevěných dvojitých s deštěním - viz Rozsah prováděné repase oken a dveří vč. závěsů a kování v.č. D.1.1.3.9</t>
  </si>
  <si>
    <t>1889437852</t>
  </si>
  <si>
    <t>Poznámka k položce:_x000d_
PŘED ZAHÁJENÍM REPASE OKEN ZPRACUJE A ODSOUHLASÍ DODAVATEL DÍLENSKOU DOKUMENTACI,_x000d_
V RÁMCI KTERÉ BUDOU ODSOUHLASENY PRACOVNÍ POSTUY OPRAVY, MATERIÁLOVÉ PROVEDENÍ A ODSTÍNY NÁTĚRU SE ZÁSTUPCEM NÁRODNÍHO PAMÁTKOVÉHO ÚSTAVU OSTRAVA, PRO ODSOUHLASENÍ BUDE PROVEDEN VZOREK NAVRŽENÉHO ŘEŠENÍ OPRAVY A NÁTĚRU.</t>
  </si>
  <si>
    <t>766625911</t>
  </si>
  <si>
    <t>Oprava oken dřevěných zdvojených přihoblování okenních křídel v polodrážce jednoduchých</t>
  </si>
  <si>
    <t>1263615522</t>
  </si>
  <si>
    <t>https://podminky.urs.cz/item/CS_URS_2025_02/766625911</t>
  </si>
  <si>
    <t>"1/O" (0,65+0,5)*2</t>
  </si>
  <si>
    <t>"2/O" (0,65+0,5)*2</t>
  </si>
  <si>
    <t>"3/O" (0,75+0,7)*2</t>
  </si>
  <si>
    <t>"4/O" (0,75+0,85)*2</t>
  </si>
  <si>
    <t>"5/O" ( 0,4+0,4)*2</t>
  </si>
  <si>
    <t>"5/O"(0,85+1,0)*2*2</t>
  </si>
  <si>
    <t>"6/O" (0,85+1,0)*2*2</t>
  </si>
  <si>
    <t>"7/O"(0,85+1,0)*2*2</t>
  </si>
  <si>
    <t>"8/O" (0,85+1,0)*2*2</t>
  </si>
  <si>
    <t>"9/O" (0,85+1,0)*2*2</t>
  </si>
  <si>
    <t>"10/O"(0,85+1,0)*2*2</t>
  </si>
  <si>
    <t>"11/O" (1,25+1,5)*2*2</t>
  </si>
  <si>
    <t>"12/O" (0,85+1,0)*2*2</t>
  </si>
  <si>
    <t>"13/O"(0,85+1,0)*2*2</t>
  </si>
  <si>
    <t>"14/O" (0,85+1,0)*2*2</t>
  </si>
  <si>
    <t>"15/O" (0,85+1,0)*2*2</t>
  </si>
  <si>
    <t>"16/O" (0,85+1,0)*2*2</t>
  </si>
  <si>
    <t>"17/O" (0,85+1,0)*2*2</t>
  </si>
  <si>
    <t>"18/O" (0,9+1,0)*2*2</t>
  </si>
  <si>
    <t>"19/O" (0,9+1,0)*2*2</t>
  </si>
  <si>
    <t>"20/O" (0,9+1,0)*2*2</t>
  </si>
  <si>
    <t>"21/O" (0,9+1,0)*2*2</t>
  </si>
  <si>
    <t>"22/O" (0,9+1,0)*2*2</t>
  </si>
  <si>
    <t>"23/O" (1,3+1,0)*2*2</t>
  </si>
  <si>
    <t>"24/O" (0,9+1,0)*2*2</t>
  </si>
  <si>
    <t>"25/O" (1,3+1,0)*2*2</t>
  </si>
  <si>
    <t>"26/O" (0,9+1,0)*2*2</t>
  </si>
  <si>
    <t>"27/O"(1,3+1,0)*2*2</t>
  </si>
  <si>
    <t>"28/O" (0,4+0,95)*2*2</t>
  </si>
  <si>
    <t>"29/O" (0,4+0,95)*2*2</t>
  </si>
  <si>
    <t>"30/O" (0,45+0,85)*2*2</t>
  </si>
  <si>
    <t>"31/O"(0,45+0,85)*2*2</t>
  </si>
  <si>
    <t>"32/O" (0,45+0,85)*2*2</t>
  </si>
  <si>
    <t>"33/O"(0,45+0,85)*2*2</t>
  </si>
  <si>
    <t>"34/O" (0,975+1,1)*2*2</t>
  </si>
  <si>
    <t>"35/O" (0,975+1,1)*2*2</t>
  </si>
  <si>
    <t>"36/O" (0,975+1,1)*2*2</t>
  </si>
  <si>
    <t>"37/O" (0,975+1,1)*2*2</t>
  </si>
  <si>
    <t>"38/O" (0,975+1,1)*2*2</t>
  </si>
  <si>
    <t>"39/O" (0,975+1,1)*2*2</t>
  </si>
  <si>
    <t>"40/O" (0,975+1,1)*2*2</t>
  </si>
  <si>
    <t>"41/O" (0,975+1,1)*2*2</t>
  </si>
  <si>
    <t>"42/O" (1,35+1,15)*2*2</t>
  </si>
  <si>
    <t>"43/O" (1,35+1,15)*2*2</t>
  </si>
  <si>
    <t>"44/O"(1,35+1,15)*2*2</t>
  </si>
  <si>
    <t>"45/O" (1,35+1,15)*2*2</t>
  </si>
  <si>
    <t>"46/O" (0,9+1,05)*2*2</t>
  </si>
  <si>
    <t>"47/O" (0,9+1,05)*2*2</t>
  </si>
  <si>
    <t>"48/O" (1,35+1,05)*2*2</t>
  </si>
  <si>
    <t>"49/O" (0,9+1,05)*2*2</t>
  </si>
  <si>
    <t>"50/O" (0,9+1,05)*2*2</t>
  </si>
  <si>
    <t>dl_oken_drážky</t>
  </si>
  <si>
    <t>766691911</t>
  </si>
  <si>
    <t>Ostatní práce vyvěšení nebo zavěšení křídel dřevěných okenních, plochy do 1,5 m2</t>
  </si>
  <si>
    <t>1438154179</t>
  </si>
  <si>
    <t>https://podminky.urs.cz/item/CS_URS_2025_02/766691911</t>
  </si>
  <si>
    <t>zpětné zavěšení křídel po opravě</t>
  </si>
  <si>
    <t>766691931</t>
  </si>
  <si>
    <t>Ostatní práce seřízení okenního nebo dveřního křídla otvíracího nebo sklápěcího dřevěného</t>
  </si>
  <si>
    <t>-1540714683</t>
  </si>
  <si>
    <t>https://podminky.urs.cz/item/CS_URS_2025_02/766691931</t>
  </si>
  <si>
    <t>1277878907</t>
  </si>
  <si>
    <t xml:space="preserve">"1/O"  0,65*0,5</t>
  </si>
  <si>
    <t>"2/O" 0,65*0,5</t>
  </si>
  <si>
    <t xml:space="preserve">"3/O"  0,75*0,7</t>
  </si>
  <si>
    <t>"4/O" 0,75*0,85</t>
  </si>
  <si>
    <t>"5/O" 0,4*0,4</t>
  </si>
  <si>
    <t>"5/O "0,85*1,0</t>
  </si>
  <si>
    <t>"6/O" 0,85*1,0</t>
  </si>
  <si>
    <t>"7/O" 0,85*1,0</t>
  </si>
  <si>
    <t>"8/O" 0,85*1,0</t>
  </si>
  <si>
    <t>"9/O" 0,85*1,0</t>
  </si>
  <si>
    <t>"10/O" 0,85*1,0</t>
  </si>
  <si>
    <t>"11/O" 1,25*1,5</t>
  </si>
  <si>
    <t>"12/O" 0,85*1,0</t>
  </si>
  <si>
    <t>"13/O" 0,85*1,0</t>
  </si>
  <si>
    <t>"14/O" 0,85*1,0</t>
  </si>
  <si>
    <t>"15/O" 0,85*1,0</t>
  </si>
  <si>
    <t>"16/O" 0,85*1,0</t>
  </si>
  <si>
    <t>"17/O" 0,85*1,0</t>
  </si>
  <si>
    <t>"18/O" 0,90*1,0</t>
  </si>
  <si>
    <t>"19/O" 0,90*1,0</t>
  </si>
  <si>
    <t>"20/O" 0,90*1,0</t>
  </si>
  <si>
    <t>"21/O" 0,90*1,0</t>
  </si>
  <si>
    <t>"22/O" 0,90*1,0</t>
  </si>
  <si>
    <t>"23/O" 1,3*1,0</t>
  </si>
  <si>
    <t>"24/O" 0,9*1,0</t>
  </si>
  <si>
    <t>"25/O" 1,3*1,0</t>
  </si>
  <si>
    <t>"26/O" 0,9*1,0</t>
  </si>
  <si>
    <t>"27/O" 1,3*1,0</t>
  </si>
  <si>
    <t>"28/O" 0,4*0,95</t>
  </si>
  <si>
    <t>"29/O" 0,4*0,95</t>
  </si>
  <si>
    <t>"30/O" 0,45*0,85</t>
  </si>
  <si>
    <t>"31/O" 0,45*0,85</t>
  </si>
  <si>
    <t>"32/O" 0,45*0,85</t>
  </si>
  <si>
    <t>"33/O" 0,45*0,85</t>
  </si>
  <si>
    <t>"34/O" 0,975*1,1</t>
  </si>
  <si>
    <t>"35/O" 0,975*1,1</t>
  </si>
  <si>
    <t>"36/O" 0,975*1,1</t>
  </si>
  <si>
    <t>"37/O" 0,975*1,1</t>
  </si>
  <si>
    <t>"38/O" 0,975*1,1</t>
  </si>
  <si>
    <t>"39/O" 0,975*1,1</t>
  </si>
  <si>
    <t>"40/O" 0,975*1,1</t>
  </si>
  <si>
    <t>"41/O" 0,975*1,1</t>
  </si>
  <si>
    <t>"42/O" 1,35*1,15</t>
  </si>
  <si>
    <t>"43/O" 1,35*1,15</t>
  </si>
  <si>
    <t>"44/O" 1,35*1,15</t>
  </si>
  <si>
    <t>"45/O" 1,35*1,15</t>
  </si>
  <si>
    <t>"46/O" 0,9*1,05</t>
  </si>
  <si>
    <t>"47/O" 0,9*1,05</t>
  </si>
  <si>
    <t>"48/O" 1,35*1,05</t>
  </si>
  <si>
    <t>"49/O" 0,90*1,05</t>
  </si>
  <si>
    <t>"50/O" 0,90*1,05</t>
  </si>
  <si>
    <t>"(r)" 0,413</t>
  </si>
  <si>
    <t>pl_oken_otvoru</t>
  </si>
  <si>
    <t>997013214</t>
  </si>
  <si>
    <t>Vnitrostaveništní doprava suti a vybouraných hmot vodorovně do 50 m svisle ručně pro budovy a haly výšky přes 12 do 15 m</t>
  </si>
  <si>
    <t>1308251455</t>
  </si>
  <si>
    <t>https://podminky.urs.cz/item/CS_URS_2025_02/997013214</t>
  </si>
  <si>
    <t>783000103</t>
  </si>
  <si>
    <t>Zakrývání konstrukcí včetně pozdějšího odkrytí podlah nebo vodorovných ploch položením fólie</t>
  </si>
  <si>
    <t>402166315</t>
  </si>
  <si>
    <t>https://podminky.urs.cz/item/CS_URS_2025_02/783000103</t>
  </si>
  <si>
    <t>pro opravu rámu a deštění oken</t>
  </si>
  <si>
    <t>50*3,0*1,8</t>
  </si>
  <si>
    <t>28323152</t>
  </si>
  <si>
    <t>fólie s papírovou samolepící páskou pro vnitřní malířské potřeby 1,8mx33m</t>
  </si>
  <si>
    <t>1966857521</t>
  </si>
  <si>
    <t>270*1,05 'Přepočtené koeficientem množství</t>
  </si>
  <si>
    <t>783000201</t>
  </si>
  <si>
    <t>Ostatní práce přemístění okenních nebo dveřních křídel pro zhotovení nátěrů vodorovné do 50 m</t>
  </si>
  <si>
    <t>1702738012</t>
  </si>
  <si>
    <t>https://podminky.urs.cz/item/CS_URS_2025_02/783000201</t>
  </si>
  <si>
    <t>783000211</t>
  </si>
  <si>
    <t>Ostatní práce přemístění okenních nebo dveřních křídel pro zhotovení nátěrů svislé za jedno podlaží</t>
  </si>
  <si>
    <t>135721217</t>
  </si>
  <si>
    <t>https://podminky.urs.cz/item/CS_URS_2025_02/783000211</t>
  </si>
  <si>
    <t>783101201</t>
  </si>
  <si>
    <t>Příprava podkladu truhlářských konstrukcí před provedením nátěru broušení smirkovým papírem nebo plátnem hrubé</t>
  </si>
  <si>
    <t>-1301540043</t>
  </si>
  <si>
    <t>https://podminky.urs.cz/item/CS_URS_2025_02/783101201</t>
  </si>
  <si>
    <t>783101203</t>
  </si>
  <si>
    <t>Příprava podkladu truhlářských konstrukcí před provedením nátěru broušení smirkovým papírem nebo plátnem jemné</t>
  </si>
  <si>
    <t>-858975138</t>
  </si>
  <si>
    <t>https://podminky.urs.cz/item/CS_URS_2025_02/783101203</t>
  </si>
  <si>
    <t>783106805</t>
  </si>
  <si>
    <t>Odstranění nátěrů z truhlářských konstrukcí opálením s obroušením</t>
  </si>
  <si>
    <t>2085433905</t>
  </si>
  <si>
    <t>https://podminky.urs.cz/item/CS_URS_2025_02/783106805</t>
  </si>
  <si>
    <t>"1/O" 0,65*0,5*2*1,1</t>
  </si>
  <si>
    <t>"2/O" 0,65*0,5*2</t>
  </si>
  <si>
    <t>"3/O" 0,75*0,7*4*1,1</t>
  </si>
  <si>
    <t>"4/O" 0,75*0,85*4*1,15</t>
  </si>
  <si>
    <t>"5/O" 0,4*0,4*2</t>
  </si>
  <si>
    <t>"(r)" 0,072</t>
  </si>
  <si>
    <t>"5/O" 0,85*1,0*4*1,3+(0,85+1,0)*2*0,35</t>
  </si>
  <si>
    <t>"6/O" 0,85*1,0*4*1,3+(0,85+1,0)*2*0,35</t>
  </si>
  <si>
    <t>"7/O" 0,85*1,0*4*1,3+(0,85+1,0)*2*0,35</t>
  </si>
  <si>
    <t>"8/O" 0,85*1,0*4*1,3+(0,85+1,0)*2*0,35</t>
  </si>
  <si>
    <t>"9/O" 0,85*1,0*4*1,3+(0,85+1,0)*2*0,35</t>
  </si>
  <si>
    <t>"10/O" 0,85*1,0*4*1,3+(0,85+1,0)*2*0,35</t>
  </si>
  <si>
    <t>"11/O" 1,25*1,5*4*1,3+(1,25+1,5)*2*0,35</t>
  </si>
  <si>
    <t>"12/O" 0,85*1,0*4*1,3+(0,85+1,0)*2*0,45</t>
  </si>
  <si>
    <t>"13/O" 0,85*1,0*4*1,3+(0,85+1,0)*2*0,55</t>
  </si>
  <si>
    <t>"14/O" 0,85*1,0*4*1,3+(0,85+1,0)*2*0,55</t>
  </si>
  <si>
    <t>"15/O" 0,85*1,0*4*1,3+(0,85+1,0)*2*0,55</t>
  </si>
  <si>
    <t>"16/O" 0,85*1,0*4*1,3+(0,85+1,0)*2*0,55</t>
  </si>
  <si>
    <t>"17/O" 0,85*1,0*4*1,3+(0,85+1,0)*2*0,55</t>
  </si>
  <si>
    <t>"(r)" 0,175</t>
  </si>
  <si>
    <t>"18/O" 0,9*1,0*4*1,3+(0,9+1,0)*2*0,25</t>
  </si>
  <si>
    <t>"19/O" 0,9*1,0*4*1,3+(0,9+1,0)*2*0,25</t>
  </si>
  <si>
    <t>"20/O" 0,9*1,0*4*1,3+(0,9+1,0)*2*0,25</t>
  </si>
  <si>
    <t>"21/O" 0,9*1,0*4*1,3+(0,9+1,0)*2*0,25</t>
  </si>
  <si>
    <t>"22/O" 0,9*1,0*4*1,3+(0,9+1,0)*2*0,25</t>
  </si>
  <si>
    <t>"23/O" 1,3*1,0*4*1,3+(1,3+1,0)*2*0,25</t>
  </si>
  <si>
    <t>"24/O" 0,9*1,0*4*1,3+(0,9+1,0)*2*0,25</t>
  </si>
  <si>
    <t>"25/O" 1,3*1,0*4*1,3+(1,3+1,0)*2*0,25</t>
  </si>
  <si>
    <t>"26/O" 0,9*1,0*4*1,3+(0,9+1,0)*2*0,25</t>
  </si>
  <si>
    <t>"27/O" 1,3*1,0*4*1,3+(1,3+1,0)*2*0,25</t>
  </si>
  <si>
    <t>"28/O" 0,4*0,95*4*1,1+(0,4+0,95)*2*0,25</t>
  </si>
  <si>
    <t>"29/O" 0,4*0,95*4*1,1+(0,4+0,95)*2*0,25</t>
  </si>
  <si>
    <t>"(r)" 0,166</t>
  </si>
  <si>
    <t>"30/O" 0,45*0,85*4*1,1+(0,45+0,85)*2*0,25</t>
  </si>
  <si>
    <t>"31/O" 0,45*0,85*4*1,1+(0,45+0,85)*2*0,25</t>
  </si>
  <si>
    <t>"32/O" 0,45*0,85*4*1,1+(0,45+0,85)*2*0,25</t>
  </si>
  <si>
    <t>"33/O" 0,45*0,85*4*1,1+(0,45+0,85)*2*0,25</t>
  </si>
  <si>
    <t>"34/O" 0,975*1,1*4*1,3+(0,975+1,1)*2*0,25</t>
  </si>
  <si>
    <t>"35/O" 0,975*1,1*4*1,3+(0,975+1,1)*2*0,25</t>
  </si>
  <si>
    <t>"36/O" 0,975*1,1*4*1,3+(0,975+1,1)*2*0,25</t>
  </si>
  <si>
    <t>"37/O" 0,975*1,1*4*1,3+(0,975+1,1)*2*0,25</t>
  </si>
  <si>
    <t>"38/O" 0,975*1,1*4*1,3+(0,975+1,1)*2*0,25</t>
  </si>
  <si>
    <t>"39/O" 0,975*1,1*4*1,3+(0,975+1,1)*2*0,25</t>
  </si>
  <si>
    <t>"40/O" 0,975*1,1*4*1,3+(0,975+1,1)*2*0,25</t>
  </si>
  <si>
    <t>"41/O" 0,975*1,1*4*1,3+(0,975+1,1)*2*0,25</t>
  </si>
  <si>
    <t>"(r)" 0,248</t>
  </si>
  <si>
    <t>"42/O" 1,35*1,15*4*1,3+(1,35+1,15)*2*0,25</t>
  </si>
  <si>
    <t>"43/O" 1,35*1,15*4*1,3+(1,35+1,15)*2*0,25</t>
  </si>
  <si>
    <t>"44/O" 1,35*1,15*4*1,3+(1,35+1,15)*2*0,25</t>
  </si>
  <si>
    <t>"45/O" 1,35*1,15*4*1,3+(1,35+1,15)*2*0,25</t>
  </si>
  <si>
    <t>"(r)"0,208</t>
  </si>
  <si>
    <t>"46/O" 0,9*1,05*4*1,3+(0,9+1,05)*2*0,15</t>
  </si>
  <si>
    <t>"47/O" 0,9*1,05*4*1,3+(0,9+1,05)*2*0,15</t>
  </si>
  <si>
    <t>"48/O" 1,35*1,05*4*1,3+(1,35+1,05)*2*0,15</t>
  </si>
  <si>
    <t>"49/O" 0,9*1,05*4*1,3+(0,9+1,05)*2*0,15</t>
  </si>
  <si>
    <t>"50/O" 0,9*1,05*4*1,3+(0,9+1,05)*2*0,15</t>
  </si>
  <si>
    <t>783114101</t>
  </si>
  <si>
    <t>Základní nátěr truhlářských konstrukcí jednonásobný syntetický</t>
  </si>
  <si>
    <t>1920693470</t>
  </si>
  <si>
    <t>https://podminky.urs.cz/item/CS_URS_2025_02/783114101</t>
  </si>
  <si>
    <t>783118211</t>
  </si>
  <si>
    <t>Lakovací nátěr truhlářských konstrukcí dvojnásobný s mezibroušením syntetický</t>
  </si>
  <si>
    <t>-1006976361</t>
  </si>
  <si>
    <t>https://podminky.urs.cz/item/CS_URS_2025_02/783118211</t>
  </si>
  <si>
    <t>783122111</t>
  </si>
  <si>
    <t>Tmelení truhlářských konstrukcí lokální, včetně přebroušení tmelených míst rozsahu přes 10 do 30% plochy, tmelem disperzním akrylátovým nebo latexovým</t>
  </si>
  <si>
    <t>1855656284</t>
  </si>
  <si>
    <t>https://podminky.urs.cz/item/CS_URS_2025_02/783122111</t>
  </si>
  <si>
    <t>783162201</t>
  </si>
  <si>
    <t>Dotmelení skleněných výplní truhlářských konstrukcí tmelem sklenářským</t>
  </si>
  <si>
    <t>1389764763</t>
  </si>
  <si>
    <t>https://podminky.urs.cz/item/CS_URS_2025_02/783162201</t>
  </si>
  <si>
    <t>787</t>
  </si>
  <si>
    <t>Dokončovací práce - zasklívání</t>
  </si>
  <si>
    <t>787600901</t>
  </si>
  <si>
    <t>Zasklívání oken a dveří přetmelení s odstraněním starého tmelu a s napuštěním drážky</t>
  </si>
  <si>
    <t>456926988</t>
  </si>
  <si>
    <t>https://podminky.urs.cz/item/CS_URS_2025_02/787600901</t>
  </si>
  <si>
    <t>"1/O" 2*0,5+4*0,35</t>
  </si>
  <si>
    <t>"2/O" 2*0,5+2*0,35</t>
  </si>
  <si>
    <t>"3/O" (4*0,45+4*0,45)*2</t>
  </si>
  <si>
    <t>"4/O" (6*0,45+4*0,6)*2</t>
  </si>
  <si>
    <t>"5/O" 2*0,3+2*0,3</t>
  </si>
  <si>
    <t>"6/O" (6*0,45+4*0,65)*2</t>
  </si>
  <si>
    <t>"7/O" (6*0,45+4*0,65)*2</t>
  </si>
  <si>
    <t>"8/O" (6*0,45+4*0,65)*2</t>
  </si>
  <si>
    <t>"9/O" (6*0,45+4*0,65)*2</t>
  </si>
  <si>
    <t>"10/O" (6*0,45+4*0,65)*2</t>
  </si>
  <si>
    <t>"11/O" (8*0,75+6*1,15)*2</t>
  </si>
  <si>
    <t>"12/O" (6*0,45+4*0,65)*2</t>
  </si>
  <si>
    <t>"13/O" (6*0,45+4*0,65)*2</t>
  </si>
  <si>
    <t>"14/O" (6*0,45+4*0,65)*2</t>
  </si>
  <si>
    <t>"15/O" (6*0,45+4*0,65)*2</t>
  </si>
  <si>
    <t>"16/O" (6*0,45+4*0,65)*2</t>
  </si>
  <si>
    <t>"17/O" (6*0,45+4*0,65)*2</t>
  </si>
  <si>
    <t>"18/O" (6*0,55+4*0,65)*2</t>
  </si>
  <si>
    <t>"19/O" (6*0,55+4*0,65)*2</t>
  </si>
  <si>
    <t>"20/O" (6*0,55+4*0,65)*2</t>
  </si>
  <si>
    <t>"21/O" (6*0,55+4*0,65)*2</t>
  </si>
  <si>
    <t>"22/O" (6*0,55+4*0,65)*2</t>
  </si>
  <si>
    <t>"23/O" (6*0,8+6*0,65)*2</t>
  </si>
  <si>
    <t>"24/O" (6*0,55+4*0,65)*2</t>
  </si>
  <si>
    <t>"25/O" (6*0,8+6*0,65)*2</t>
  </si>
  <si>
    <t>"26/O" (6*0,55+4*0,65)*2</t>
  </si>
  <si>
    <t>"27/O" (6*0,8+6*0,65)*2</t>
  </si>
  <si>
    <t>"28/O" (6*0,2+2*0,6)*2</t>
  </si>
  <si>
    <t>"29/O" (6*0,2+2*0,6)*2</t>
  </si>
  <si>
    <t>"30/O" (6*0,2+2*0,5)*2</t>
  </si>
  <si>
    <t>"31/O" (6*0,2+2*0,5)*2</t>
  </si>
  <si>
    <t>"32/O" (6*0,2+2*0,5)*2</t>
  </si>
  <si>
    <t>"33/O" (6*0,2+2*0,5)*2</t>
  </si>
  <si>
    <t>"34/O" (6*0,575+4*0,75)*2</t>
  </si>
  <si>
    <t>"35/O" (6*0,575+4*0,75)*2</t>
  </si>
  <si>
    <t>"36/O" (6*0,575+4*0,75)*2</t>
  </si>
  <si>
    <t>"37/O" (6*0,575+4*0,75)*2</t>
  </si>
  <si>
    <t>"38/O" (6*0,575+4*0,75)*2</t>
  </si>
  <si>
    <t>"39/O" (6*0,575+4*0,75)*2</t>
  </si>
  <si>
    <t>"40/O" (6*0,575+4*0,75)*2</t>
  </si>
  <si>
    <t>"41/O" (6*0,575+4*0,75)*2</t>
  </si>
  <si>
    <t>"42/O" (6*0,85+6*0,8)*2</t>
  </si>
  <si>
    <t>"43/O" (6*0,85+6*0,8)*2</t>
  </si>
  <si>
    <t>"44/O" (6*0,85+6*0,8)*2</t>
  </si>
  <si>
    <t>"45/O" (6*0,85+6*0,8)*2</t>
  </si>
  <si>
    <t>"46/O" (6*0,5+4*0,8)*2</t>
  </si>
  <si>
    <t>"47/O" (6*0,5+4*0,8)*2</t>
  </si>
  <si>
    <t>"48/O" (6*0,85+6*0,8)*2</t>
  </si>
  <si>
    <t>"49/O" (6*0,5+4*0,8)*2</t>
  </si>
  <si>
    <t>"50/O" (6*0,5+4*0,8)*2</t>
  </si>
  <si>
    <t>"(r)" 0,10</t>
  </si>
  <si>
    <t>předpoklad oprav zasklení okenních výplní sklenářským tmelem do 50% celkové délky - jinak dle skutečného provedení !</t>
  </si>
  <si>
    <t>dl_sklo_tmel*50/100</t>
  </si>
  <si>
    <t>998787123</t>
  </si>
  <si>
    <t>Přesun hmot pro zasklívání stanovený z hmotnosti přesunovaného materiálu vodorovná dopravní vzdálenost do 50 m ručně (bez užití mechanizace) v objektech výšky přes 12 do 24 m</t>
  </si>
  <si>
    <t>470352734</t>
  </si>
  <si>
    <t>https://podminky.urs.cz/item/CS_URS_2025_02/998787123</t>
  </si>
  <si>
    <t>VRN1</t>
  </si>
  <si>
    <t>Průzkumné, geodetické a projektové práce</t>
  </si>
  <si>
    <t>013002000</t>
  </si>
  <si>
    <t xml:space="preserve">Projektové práce - vypracování dílenská dokumentace zhotovitele repase oken a zhotovení vzorku navrženého řešení opravy a nátěru oken </t>
  </si>
  <si>
    <t>indiv. kalkulace</t>
  </si>
  <si>
    <t>-1986213902</t>
  </si>
  <si>
    <t xml:space="preserve">"zpracování dokumentace postupu repase oken  k odsouhlasení NPÚ Ostrava" 1</t>
  </si>
  <si>
    <t>VRN6</t>
  </si>
  <si>
    <t>Územní vlivy</t>
  </si>
  <si>
    <t>065002000</t>
  </si>
  <si>
    <t>Mimostaveništní doprava materiálů, výrobků a strojů</t>
  </si>
  <si>
    <t>1967681893</t>
  </si>
  <si>
    <t xml:space="preserve">doprava okenních křídel k repasi v dílně (dojezdová vzdálenost dodavatele) </t>
  </si>
  <si>
    <t>"odvoz do dílny, manipulace(složení a naložení), dovoz zpět na staveniště" 1</t>
  </si>
  <si>
    <t>dl_sklo_tmel_Dv</t>
  </si>
  <si>
    <t>59,7</t>
  </si>
  <si>
    <t>dl_sklo_tmel_Dv1</t>
  </si>
  <si>
    <t>předpokládané množství m.j. = délka zasklení sklenářským tmelem dveřních křídel(70% z celk. délky)</t>
  </si>
  <si>
    <t>41,79</t>
  </si>
  <si>
    <t>pl_dveř_zárubně</t>
  </si>
  <si>
    <t>celkem plocha dřevěných dveřních zárubní</t>
  </si>
  <si>
    <t>87,5</t>
  </si>
  <si>
    <t>pl_dveře_nátěry</t>
  </si>
  <si>
    <t>celkem plocha dveří pro opravy a nátěry</t>
  </si>
  <si>
    <t>108,5</t>
  </si>
  <si>
    <t>pl_obložky_dveří</t>
  </si>
  <si>
    <t>celkem plocha obložek dveří</t>
  </si>
  <si>
    <t>01.2 - Repase dveří</t>
  </si>
  <si>
    <t>76666.R</t>
  </si>
  <si>
    <t>Oprava dveřních křídel dveří se zámkem z měkkého dřeva - viz Rozsah prováděné repase oken a dveří vč. závěsů a kování v.č. D.1.1.3.10</t>
  </si>
  <si>
    <t>615931607</t>
  </si>
  <si>
    <t>Poznámka k položce:_x000d_
PŘED ZAHÁJENÍM REPASE DVEŘÍ ZPRACUJE A ODSOUHLASÍ DODAVATEL DÍLENSKOU DOKUMENTACI,_x000d_
V RÁMCI KTERÉ BUDOU ODSOUHLASENY PRACOVNÍ POSTUY OPRAVY, MATERIÁLOVÉ PROVEDENÍ A ODSTÍNY NÁTĚRU SE ZÁSTUPCEM NÁRODNÍHO PAMÁTKOVÉHO ÚSTAVU OSTRAVA, PRO ODSOUHLASENÍ BUDE PROVEDEN VZOREK NAVRŽENÉHO ŘEŠENÍ OPRAVY A NÁTĚRU.</t>
  </si>
  <si>
    <t>v.č. D.1.1.3.10. výpis dveří</t>
  </si>
  <si>
    <t>celkem plocha dveřních křídel pro opravy = 108,50 m2</t>
  </si>
  <si>
    <t>"1/D - 29/D" 29</t>
  </si>
  <si>
    <t>76666.R1</t>
  </si>
  <si>
    <t>Oprava dveřních dřevěných zárubní pro dveře jednokřídlové/dvoukřídlové - viz Rozsah prováděné repase oken a dveří vč. závěsů a kování v.č. D.1.1.3.10</t>
  </si>
  <si>
    <t>23987198</t>
  </si>
  <si>
    <t>26+3</t>
  </si>
  <si>
    <t>76666.R2</t>
  </si>
  <si>
    <t>Oprava dveřních závěsů a kování pro dveře jednokřídlové/dvoukřídlové - viz Rozsah prováděné repase oken a dveří vč. závěsů a kování v.č. D.1.1.3.10</t>
  </si>
  <si>
    <t>-2143867342</t>
  </si>
  <si>
    <t>766691914</t>
  </si>
  <si>
    <t>Ostatní práce vyvěšení nebo zavěšení křídel dřevěných dveřních, plochy do 2 m2</t>
  </si>
  <si>
    <t>1543417469</t>
  </si>
  <si>
    <t>https://podminky.urs.cz/item/CS_URS_2025_02/766691914</t>
  </si>
  <si>
    <t>"1/D - 29/D" 29*2</t>
  </si>
  <si>
    <t>-294504080</t>
  </si>
  <si>
    <t>-1587878964</t>
  </si>
  <si>
    <t>dtto, ale dřevěné fošnové zárubně</t>
  </si>
  <si>
    <t>"1/D " (1,65+0,9+1,65)*(0,15+2*0,1)</t>
  </si>
  <si>
    <t>"2/D " (1,6+0,9+1,6)*(0,15+2*0,1)</t>
  </si>
  <si>
    <t>"(r)" 0,095</t>
  </si>
  <si>
    <t>"3/D " (2,2+1,3+2,2)*(0,30+2*0,1)*1,75</t>
  </si>
  <si>
    <t>"4/D " (1,95+0,8+1,95)*(0,20+2*0,1)*1,75</t>
  </si>
  <si>
    <t>"5/D " (1,85+0,95+1,85)*(0,15+2*0,1)</t>
  </si>
  <si>
    <t>"6/D " (1,85+0,8+1,75)*(0,15+2*0,1)*1,75</t>
  </si>
  <si>
    <t>"7/D " (2,35+1,5+2,35)*(0,05+2*0,1)*1,75</t>
  </si>
  <si>
    <t>"8/D " (1,9+0,8+1,9)*(0,10+2*0,1)</t>
  </si>
  <si>
    <t>"9/D " (1,95+0,8+1,95)*(0,15+2*0,1)</t>
  </si>
  <si>
    <t>"10/D " (1,95+0,8+1,95)*(0,15+2*0,1)</t>
  </si>
  <si>
    <t>"11/D " (1,9+0,8+1,9)*(0,15+2*0,1)</t>
  </si>
  <si>
    <t>"12/D " (1,9+0,8+1,9)*(0,15+2*0,1)</t>
  </si>
  <si>
    <t>"13/D " (1,85+0,9+1,85)*(0,15+2*0,1)</t>
  </si>
  <si>
    <t>"14/D " (1,82+0,7+1,82)*(0,15+2*0,1)</t>
  </si>
  <si>
    <t>"15/D " (2,4+0,6+2,4)*(0,1+2*0,1)*2</t>
  </si>
  <si>
    <t>"(r)" 0,427</t>
  </si>
  <si>
    <t>"16/D " (1,8+1,15+1,8)*(0,3+2*0,1)*2*1,75</t>
  </si>
  <si>
    <t>"17/D " (1,8+0,8+1,8)*(0,25+2*0,1)*2</t>
  </si>
  <si>
    <t>"18/D " (1,8+0,8+1,8)*(0,25+2*0,1)*2</t>
  </si>
  <si>
    <t>"19/D " (1,8+0,8+1,8)*(0,25+2*0,1)*2</t>
  </si>
  <si>
    <t>"20/D " (1,8+0,75+1,8)*(0,25+2*0,1)*2</t>
  </si>
  <si>
    <t>"21/D " (1,8+0,75+1,8)*(0,25+2*0,1)*2</t>
  </si>
  <si>
    <t>"22/D " (1,8+0,75+1,8)*(0,25+2*0,1)*2</t>
  </si>
  <si>
    <t>"23/D " (1,8+0,75+1,8)*(0,25+2*0,1)*2</t>
  </si>
  <si>
    <t>"24/D " (1,8+0,8+1,8)*(0,25+2*0,1)*2</t>
  </si>
  <si>
    <t>"(r)" 0,187</t>
  </si>
  <si>
    <t>"26/D " (1,8+0,8+1,8)*(0,20+2*0,1)*2</t>
  </si>
  <si>
    <t>"27/D " (1,8+0,8+1,8)*(0,20+2*0,1)*2</t>
  </si>
  <si>
    <t>"28/D " (1,83+0,8+1,83)*(0,20+2*0,1)*2</t>
  </si>
  <si>
    <t>"29/D " (1,83+0,8+1,83)*(0,20+2*0,1)*2</t>
  </si>
  <si>
    <t>"(r)" 0,324</t>
  </si>
  <si>
    <t>Mezisoučet dřevěné dveřní zárubně</t>
  </si>
  <si>
    <t>dřevěné obložky dveří</t>
  </si>
  <si>
    <t>"8/D " (1,9+0,8+1,9)*0,15</t>
  </si>
  <si>
    <t>"9/D " (1,95+0,8+1,95)*0,15</t>
  </si>
  <si>
    <t>"10/D " (1,95+0,8+1,95)*0,15</t>
  </si>
  <si>
    <t>"11/D " (1,9+0,8+1,9)*0,15</t>
  </si>
  <si>
    <t>"12/D " (1,9+0,8+1,9)*0,15</t>
  </si>
  <si>
    <t>"13/D " (1,85+0,9+1,85)*0,15</t>
  </si>
  <si>
    <t>"14/D " (1,82+0,7+1,82)*0,15</t>
  </si>
  <si>
    <t>"17/D " (1,8+0,8+1,8)*0,15</t>
  </si>
  <si>
    <t>"18/D " (1,8+0,8+1,8)*0,15</t>
  </si>
  <si>
    <t>"19/D " (1,8+0,8+1,8)*0,15*2</t>
  </si>
  <si>
    <t>"20/D " (1,8+0,75+1,8)*0,15*2</t>
  </si>
  <si>
    <t>"21/D " (1,8+0,75+1,8)*0,15*2</t>
  </si>
  <si>
    <t>"22/D " (1,8+0,75+1,8)*0,15*2</t>
  </si>
  <si>
    <t>"23/D " (1,8+0,75+1,8)*0,15*2</t>
  </si>
  <si>
    <t>"24/D " (1,8+0,8+1,8)*0,15*2</t>
  </si>
  <si>
    <t>"25/D " (1,8+0,9+1,8)*0,15*2</t>
  </si>
  <si>
    <t>"26/D " (1,8+0,8+1,8)*0,15*2</t>
  </si>
  <si>
    <t>"27/D " (1,8+0,8+1,8)*0,15*2</t>
  </si>
  <si>
    <t>"28/D " (1,83+0,8+1,83)*0,15*2</t>
  </si>
  <si>
    <t>"29/D " (1,83+0,8+1,83)*0,15*2</t>
  </si>
  <si>
    <t>"(r)" 0,333</t>
  </si>
  <si>
    <t>-710825772</t>
  </si>
  <si>
    <t>-1607842904</t>
  </si>
  <si>
    <t>1190011860</t>
  </si>
  <si>
    <t>883689361</t>
  </si>
  <si>
    <t>1824658698</t>
  </si>
  <si>
    <t>-2102822018</t>
  </si>
  <si>
    <t>28504911</t>
  </si>
  <si>
    <t>"3/D" (6*0,4+4*1,1)*2</t>
  </si>
  <si>
    <t>"4/D" (6*0,5+4*1,0)*2</t>
  </si>
  <si>
    <t>"6/D" (6*0,5+6*0,7)</t>
  </si>
  <si>
    <t>"7/D" (6*0,4+4*0,7)*2</t>
  </si>
  <si>
    <t>"7/D nadsvětlík" (6*0,25+4*0,75)*2</t>
  </si>
  <si>
    <t>"16/D" (2*1,4+9*0,3)</t>
  </si>
  <si>
    <t>předpoklad oprav zasklení dveřních výplní sklenářským tmelem do 70% celkové délky - jinak dle skutečného provedení !</t>
  </si>
  <si>
    <t>dl_sklo_tmel_Dv*70/100</t>
  </si>
  <si>
    <t>-1028930382</t>
  </si>
  <si>
    <t>Projektové práce - vypracování dílenská dokumentace zhotovitele repase dveří a zhotovení vzorku navrženého řešení opravy a nátěru dveří</t>
  </si>
  <si>
    <t>-949260035</t>
  </si>
  <si>
    <t xml:space="preserve">"zpracování dokumentace postupu repase dveří  k odsouhlasení NPÚ Ostrava" 1</t>
  </si>
  <si>
    <t>-1452424310</t>
  </si>
  <si>
    <t xml:space="preserve">doprava dveřních křídel k repasi v dílně (dojezdová vzdálenost dodavatele) </t>
  </si>
  <si>
    <t>pl_fasáda</t>
  </si>
  <si>
    <t>celkem plocha vnějších omítek fasáda</t>
  </si>
  <si>
    <t>184,5</t>
  </si>
  <si>
    <t>pl_lešení</t>
  </si>
  <si>
    <t>celkem plocha lešení stodola</t>
  </si>
  <si>
    <t>185,08</t>
  </si>
  <si>
    <t>pl_oprav_nátěr</t>
  </si>
  <si>
    <t>celkem plocha oprav nátěrů vrat a drevěných venkovní prvků</t>
  </si>
  <si>
    <t>pl_střecha_šindel</t>
  </si>
  <si>
    <t>celkem plocha střešní krytiny z dřevěného šindele</t>
  </si>
  <si>
    <t>217,5</t>
  </si>
  <si>
    <t>02 - Stodola - oprava objektu</t>
  </si>
  <si>
    <t xml:space="preserve">    765 - Krytina skládaná</t>
  </si>
  <si>
    <t xml:space="preserve">    VRN4 - Inženýrská činnost</t>
  </si>
  <si>
    <t>-114733219</t>
  </si>
  <si>
    <t>v.č. D.1.1.2.1 a v.č D.1.1.2.2 - pohledy</t>
  </si>
  <si>
    <t>1812039327</t>
  </si>
  <si>
    <t>1772933813</t>
  </si>
  <si>
    <t>pl_fasáda*3</t>
  </si>
  <si>
    <t>622325111</t>
  </si>
  <si>
    <t>Oprava vápenné omítky vnějších ploch stupně členitosti 1 hladké stěn, v rozsahu opravované plochy do 10%</t>
  </si>
  <si>
    <t>1917113509</t>
  </si>
  <si>
    <t>https://podminky.urs.cz/item/CS_URS_2025_02/622325111</t>
  </si>
  <si>
    <t>v.č. d.1.1.2.2 - pohledy</t>
  </si>
  <si>
    <t>plocha atikové stěny ze strany střechy nad střešní krytinou - dl. 5,4m š.0,25m (1,35m2)</t>
  </si>
  <si>
    <t>plocha pohledu štít nad okapní rovinou</t>
  </si>
  <si>
    <t>4,1*3,85/2*2</t>
  </si>
  <si>
    <t>629995101</t>
  </si>
  <si>
    <t>Očištění vnějších ploch tlakovou vodou omytím</t>
  </si>
  <si>
    <t>795300033</t>
  </si>
  <si>
    <t>https://podminky.urs.cz/item/CS_URS_2025_02/629995101</t>
  </si>
  <si>
    <t>629999030</t>
  </si>
  <si>
    <t>Příplatky k cenám úprav vnějších povrchů za zvýšenou pracnost při provádění prací menšího rozsahu omítané plochy do 10 m2</t>
  </si>
  <si>
    <t>1122175795</t>
  </si>
  <si>
    <t>https://podminky.urs.cz/item/CS_URS_2025_02/629999030</t>
  </si>
  <si>
    <t>629999042</t>
  </si>
  <si>
    <t>Příplatky k cenám úprav vnějších povrchů za ztížené pracovní podmínky práce v nadstřešní části objektu</t>
  </si>
  <si>
    <t>1747068719</t>
  </si>
  <si>
    <t>https://podminky.urs.cz/item/CS_URS_2025_02/629999042</t>
  </si>
  <si>
    <t>-1129023622</t>
  </si>
  <si>
    <t>v.č. D.1.1.3.1 - viz Legenda navržených oprav</t>
  </si>
  <si>
    <t>"m.č. 101" 58,0*0,05</t>
  </si>
  <si>
    <t>"m.č. 103" 35,0*0,05</t>
  </si>
  <si>
    <t>-175023608</t>
  </si>
  <si>
    <t>"štíty" (0,75+8,2+0,85)*(7,6-1,8)*2</t>
  </si>
  <si>
    <t>18,2*2,0</t>
  </si>
  <si>
    <t>17,5*2,0</t>
  </si>
  <si>
    <t>1310574790</t>
  </si>
  <si>
    <t>předpoklad trvání použití lešení 35 kalendářních dnů</t>
  </si>
  <si>
    <t>pl_lešení*35</t>
  </si>
  <si>
    <t>-149481552</t>
  </si>
  <si>
    <t>952905131</t>
  </si>
  <si>
    <t>Čištění objektů po zatopení nebo záplavách vyklizení bahna z objektů s vodorovným přemístěním do 10 m</t>
  </si>
  <si>
    <t>-1107754579</t>
  </si>
  <si>
    <t>https://podminky.urs.cz/item/CS_URS_2025_02/952905131</t>
  </si>
  <si>
    <t>"m.č. 101" 58,0*0,1</t>
  </si>
  <si>
    <t>"m.č. 103" 35,0*0,1</t>
  </si>
  <si>
    <t>952905191</t>
  </si>
  <si>
    <t>Čištění objektů po zatopení nebo záplavách vyklizení bahna z objektů Příplatek k ceně vyklizení bahna za vodorovné přemístění za každých dalších i započatých 10 m</t>
  </si>
  <si>
    <t>-2092404363</t>
  </si>
  <si>
    <t>https://podminky.urs.cz/item/CS_URS_2025_02/952905191</t>
  </si>
  <si>
    <t>9,300*2</t>
  </si>
  <si>
    <t>952905212</t>
  </si>
  <si>
    <t>Čištění objektů po zatopení nebo záplavách očištění od nánosu bahna mechanické podlah</t>
  </si>
  <si>
    <t>-390650494</t>
  </si>
  <si>
    <t>https://podminky.urs.cz/item/CS_URS_2025_02/952905212</t>
  </si>
  <si>
    <t>"m.č. 101 plocha pod stáv. dřevěnou podlahou" 58,0</t>
  </si>
  <si>
    <t>"dtto, ale m.č. 103" 35,0</t>
  </si>
  <si>
    <t>952905221</t>
  </si>
  <si>
    <t>Čištění objektů po zatopení nebo záplavách očištění od nánosu bahna tlakovou vodou stěn nebo podlah</t>
  </si>
  <si>
    <t>2024335726</t>
  </si>
  <si>
    <t>https://podminky.urs.cz/item/CS_URS_2025_02/952905221</t>
  </si>
  <si>
    <t>"m.č. 102" 35,0</t>
  </si>
  <si>
    <t>952905231</t>
  </si>
  <si>
    <t>Čištění objektů po zatopení nebo záplavách dezinfekce prostor po zaplavení vodou podlah</t>
  </si>
  <si>
    <t>1856350032</t>
  </si>
  <si>
    <t>https://podminky.urs.cz/item/CS_URS_2025_02/952905231</t>
  </si>
  <si>
    <t>978015321</t>
  </si>
  <si>
    <t>Otlučení vápenných nebo vápenocementových omítek vnějších ploch s vyškrabáním spar a s očištěním zdiva stupně členitosti 1 a 2, v rozsahu do 10 %</t>
  </si>
  <si>
    <t>-1623465328</t>
  </si>
  <si>
    <t>https://podminky.urs.cz/item/CS_URS_2025_02/978015321</t>
  </si>
  <si>
    <t>978015391</t>
  </si>
  <si>
    <t>Otlučení vápenných nebo vápenocementových omítek vnějších ploch s vyškrabáním spar a s očištěním zdiva stupně členitosti 1 a 2, v rozsahu přes 80 do 100 %</t>
  </si>
  <si>
    <t>1983230865</t>
  </si>
  <si>
    <t>https://podminky.urs.cz/item/CS_URS_2025_02/978015391</t>
  </si>
  <si>
    <t>"SZ" 18,2*3,2-4,15*3,0</t>
  </si>
  <si>
    <t>"JZ štít" 8,3*2,85+8,3*0,9+4,15*3,85/2*2</t>
  </si>
  <si>
    <t>"JV" 17,5*3,2-4,15*3,0</t>
  </si>
  <si>
    <t>"SV štít" 8,5*2,85+8,5*0,9+4,15*3,85/2*2</t>
  </si>
  <si>
    <t>"(r)" 0,204</t>
  </si>
  <si>
    <t>985441124</t>
  </si>
  <si>
    <t>Přídavná šroubovitá nerezová výztuž pro sanaci trhlin v drážce včetně vyfrézování a zalití kotevní maltou v cihelném nebo kamenném zdivu hloubky do 70 mm 2 táhla průměru 10 mm</t>
  </si>
  <si>
    <t>48740040</t>
  </si>
  <si>
    <t>https://podminky.urs.cz/item/CS_URS_2025_02/985441124</t>
  </si>
  <si>
    <t>"helikální výztuž po obvodu" (8,5+18,2+8,3+17,5)</t>
  </si>
  <si>
    <t xml:space="preserve">dtto příčné trhliny  </t>
  </si>
  <si>
    <t>"SZ" 4*2,0</t>
  </si>
  <si>
    <t>"JZ štít" 4*1,5</t>
  </si>
  <si>
    <t>"SV štít" 4*1,5</t>
  </si>
  <si>
    <t>997013212</t>
  </si>
  <si>
    <t>Vnitrostaveništní doprava suti a vybouraných hmot vodorovně do 50 m svisle ručně pro budovy a haly výšky přes 6 do 9 m</t>
  </si>
  <si>
    <t>633879175</t>
  </si>
  <si>
    <t>https://podminky.urs.cz/item/CS_URS_2025_02/997013212</t>
  </si>
  <si>
    <t>hmotnost suti z otlučení omítek bez hmotnosti nánosu bahna</t>
  </si>
  <si>
    <t>32,939-19,53</t>
  </si>
  <si>
    <t>906247017</t>
  </si>
  <si>
    <t>(32,939-19,53)*32</t>
  </si>
  <si>
    <t>997013511</t>
  </si>
  <si>
    <t>Odvoz suti a vybouraných hmot z meziskládky na skládku s naložením a se složením, na vzdálenost do 1 km</t>
  </si>
  <si>
    <t>-1804567502</t>
  </si>
  <si>
    <t>https://podminky.urs.cz/item/CS_URS_2025_02/997013511</t>
  </si>
  <si>
    <t>-1396815060</t>
  </si>
  <si>
    <t>Cenu za poplatek je nutno upravit podle aktuálních cen místně příslušné skládky odpadů (!)</t>
  </si>
  <si>
    <t>Množství uložení odpadů bude doloženo vážními listky, resp. doklady o odebrání odpadu s uvedením množství a místa původu odpadu !</t>
  </si>
  <si>
    <t>756489530</t>
  </si>
  <si>
    <t>uložení odpadu na řádné skládce v dojezdové vzdálenosti do 33 km</t>
  </si>
  <si>
    <t>19,53*32</t>
  </si>
  <si>
    <t>94199091</t>
  </si>
  <si>
    <t>viz hmotnost suti pol. 952905131 - vyklizení bahna</t>
  </si>
  <si>
    <t>9,3*2,1</t>
  </si>
  <si>
    <t>997013873</t>
  </si>
  <si>
    <t>Poplatek za uložení stavebního odpadu na recyklační skládce (skládkovné) zeminy a kamení zatříděného do Katalogu odpadů pod kódem 17 05 04</t>
  </si>
  <si>
    <t>1421529679</t>
  </si>
  <si>
    <t>https://podminky.urs.cz/item/CS_URS_2025_02/997013873</t>
  </si>
  <si>
    <t>VV viz pol. 997013501 - řádná skládka do 32 km</t>
  </si>
  <si>
    <t>19,53</t>
  </si>
  <si>
    <t>998018002</t>
  </si>
  <si>
    <t>Přesun hmot pro budovy občanské výstavby, bydlení, výrobu a služby ruční (bez užití mechanizace) vodorovná dopravní vzdálenost do 100 m pro budovy s jakoukoliv nosnou konstrukcí výšky přes 6 do 12 m</t>
  </si>
  <si>
    <t>-597266417</t>
  </si>
  <si>
    <t>https://podminky.urs.cz/item/CS_URS_2025_02/998018002</t>
  </si>
  <si>
    <t>76208115.R</t>
  </si>
  <si>
    <t>Hoblování hraněného řeziva v dílně</t>
  </si>
  <si>
    <t>722173303</t>
  </si>
  <si>
    <t>https://podminky.urs.cz/item/CS_URS_2025_02/76208115.R</t>
  </si>
  <si>
    <t>"m.č. 101" 58,0*0,06</t>
  </si>
  <si>
    <t>"m.č. 103" 35,0*0,06</t>
  </si>
  <si>
    <t>5,58*1,08 'Přepočtené koeficientem množství</t>
  </si>
  <si>
    <t>762083122</t>
  </si>
  <si>
    <t>Impregnace řeziva máčením proti dřevokaznému hmyzu, houbám a plísním, třída ohrožení 3 a 4 (dřevo v exteriéru)</t>
  </si>
  <si>
    <t>1588388860</t>
  </si>
  <si>
    <t>https://podminky.urs.cz/item/CS_URS_2025_02/762083122</t>
  </si>
  <si>
    <t>762521812</t>
  </si>
  <si>
    <t>Demontáž podlah bez polštářů z prken nebo fošen tl. přes 32 mm</t>
  </si>
  <si>
    <t>-1934843995</t>
  </si>
  <si>
    <t>https://podminky.urs.cz/item/CS_URS_2025_02/762521812</t>
  </si>
  <si>
    <t>"m.č. 101" 58,0</t>
  </si>
  <si>
    <t>"m.č. 103" 35,0</t>
  </si>
  <si>
    <t>-361052529</t>
  </si>
  <si>
    <t>60516102</t>
  </si>
  <si>
    <t>řezivo smrkové sušené tl 60-70mm</t>
  </si>
  <si>
    <t>-1770810131</t>
  </si>
  <si>
    <t>1211766851</t>
  </si>
  <si>
    <t>998762122</t>
  </si>
  <si>
    <t>Přesun hmot pro konstrukce tesařské stanovený z hmotnosti přesunovaného materiálu vodorovná dopravní vzdálenost do 50 m ruční (bez užití mechanizace) v objektech výšky přes 6 do 12 m</t>
  </si>
  <si>
    <t>-1478858567</t>
  </si>
  <si>
    <t>https://podminky.urs.cz/item/CS_URS_2025_02/998762122</t>
  </si>
  <si>
    <t>765</t>
  </si>
  <si>
    <t>Krytina skládaná</t>
  </si>
  <si>
    <t>765162901</t>
  </si>
  <si>
    <t>Vyspravení krytiny z dřevěných šindelů sklon do 45°, počet šindelů do 35 ks/m2, v rozsahu opravované plochy do 2 %</t>
  </si>
  <si>
    <t>-273552712</t>
  </si>
  <si>
    <t>https://podminky.urs.cz/item/CS_URS_2025_02/765162901</t>
  </si>
  <si>
    <t>60592125</t>
  </si>
  <si>
    <t>šindel štípaný impregnovaný rovný dl 600mm tl cca 20mm</t>
  </si>
  <si>
    <t>1821421345</t>
  </si>
  <si>
    <t>217,5*0,63 'Přepočtené koeficientem množství</t>
  </si>
  <si>
    <t>765192011</t>
  </si>
  <si>
    <t>Provizorní zakrytí střechy ochrannou plachtou</t>
  </si>
  <si>
    <t>1786868545</t>
  </si>
  <si>
    <t>https://podminky.urs.cz/item/CS_URS_2025_02/765192011</t>
  </si>
  <si>
    <t>preventivní opatření zakrývání dřev. šindele dle technol. postupů zhotovitele - odsouhlasit INV</t>
  </si>
  <si>
    <t>998765122</t>
  </si>
  <si>
    <t>Přesun hmot pro krytiny skládané stanovený z hmotnosti přesunovaného materiálu vodorovná dopravní vzdálenost do 50 m ruční (bez užití mechanizace) na objektech výšky přes 6 do 12 m</t>
  </si>
  <si>
    <t>1982955503</t>
  </si>
  <si>
    <t>https://podminky.urs.cz/item/CS_URS_2025_02/998765122</t>
  </si>
  <si>
    <t>498844896</t>
  </si>
  <si>
    <t>vrata a vodorovné trámy v lící fasády</t>
  </si>
  <si>
    <t>4,15*2,8*2</t>
  </si>
  <si>
    <t>17,2*0,2</t>
  </si>
  <si>
    <t>(0,6+4,15+0,6)*0,2</t>
  </si>
  <si>
    <t>(17,5+18,2)*0,25</t>
  </si>
  <si>
    <t>1,0*0,15*4" závětrná lišta</t>
  </si>
  <si>
    <t>"(r)" 0,485</t>
  </si>
  <si>
    <t>858618397</t>
  </si>
  <si>
    <t>783213021</t>
  </si>
  <si>
    <t>Preventivní napouštěcí nátěr tesařských prvků proti dřevokazným houbám, hmyzu a plísním nezabudovaných do konstrukce dvojnásobný syntetický</t>
  </si>
  <si>
    <t>1458851535</t>
  </si>
  <si>
    <t>https://podminky.urs.cz/item/CS_URS_2025_02/783213021</t>
  </si>
  <si>
    <t>dřevěná podlaha stodoly</t>
  </si>
  <si>
    <t>"m.č. 101" 58,0*2</t>
  </si>
  <si>
    <t>"m.č. 103" 35,0*2</t>
  </si>
  <si>
    <t>783213121</t>
  </si>
  <si>
    <t>Preventivní napouštěcí nátěr tesařských prvků proti dřevokazným houbám, hmyzu a plísním zabudovaných do konstrukce dvojnásobný syntetický</t>
  </si>
  <si>
    <t>-613734621</t>
  </si>
  <si>
    <t>https://podminky.urs.cz/item/CS_URS_2025_02/783213121</t>
  </si>
  <si>
    <t>"podlahové trámy 150/200mm" (8,0+4,9)*0,7*4</t>
  </si>
  <si>
    <t>"podlahové trámy 150/200mm" 7,7*0,7*10</t>
  </si>
  <si>
    <t>"podlahové trámy 150/200mm" 7,7*0,7*6</t>
  </si>
  <si>
    <t>"podlahový trám 150/200mm" 3,8*0,7*1</t>
  </si>
  <si>
    <t>1109068380</t>
  </si>
  <si>
    <t>celkem plocha oprav nátěrů vrat a dřevěných venkovní prvků</t>
  </si>
  <si>
    <t>783501523</t>
  </si>
  <si>
    <t>Příprava podkladu krytiny před provedením nátěru sklonu přes 30° do 60° omytím tlakovou vodou</t>
  </si>
  <si>
    <t>-760323221</t>
  </si>
  <si>
    <t>https://podminky.urs.cz/item/CS_URS_2025_02/783501523</t>
  </si>
  <si>
    <t>(17,5-0,6)*6,3</t>
  </si>
  <si>
    <t>(18,2-0,6)*6,3</t>
  </si>
  <si>
    <t>"(r)" 0,15</t>
  </si>
  <si>
    <t>783501583</t>
  </si>
  <si>
    <t>Příprava podkladu krytiny před provedením nátěru Příplatek k cenám -1501, -1503, 1511, -1513,-1521,-1523, -1531 a -1533 za použití odstraňovače mechu</t>
  </si>
  <si>
    <t>1617587099</t>
  </si>
  <si>
    <t>https://podminky.urs.cz/item/CS_URS_2025_02/783501583</t>
  </si>
  <si>
    <t>783503310</t>
  </si>
  <si>
    <t>Provedení nátěru krytiny základního nebo napouštěcího jednonásobného, krytiny ze dřevěných šindelů, sklon přes 30 do 60°</t>
  </si>
  <si>
    <t>-20436830</t>
  </si>
  <si>
    <t>https://podminky.urs.cz/item/CS_URS_2025_02/783503310</t>
  </si>
  <si>
    <t xml:space="preserve">Poznámka k položce:_x000d_
Návrh použití nátěrových hmot/systémového řešení povrchové úpravy a odstín dřevěného šindele - zhotovitel předloží toto řešení INV k odsouhlasení před realizací !)_x000d_
_x000d_
</t>
  </si>
  <si>
    <t>Návrh použití nátěrových hmot/systémového řešení povrchové úpravy a odstín dřevěného šindele - zhotovitel předloží toto řešení INV k odsouhlasení před</t>
  </si>
  <si>
    <t>2461120.R</t>
  </si>
  <si>
    <t>fermež lněná napouštěcí</t>
  </si>
  <si>
    <t>l</t>
  </si>
  <si>
    <t>469632755</t>
  </si>
  <si>
    <t xml:space="preserve">Poznámka k položce:_x000d_
Návrh použití nátěrových hmot/systémového řešení povrchové úpravy a odstín dřevěného šindele - zhotovitel předloží toto řešení INV k odsouhlasení před realizací !)_x000d_
</t>
  </si>
  <si>
    <t>pl_střecha_šindel*0,067</t>
  </si>
  <si>
    <t>783507380</t>
  </si>
  <si>
    <t>Provedení nátěru krytiny krycího dvojnásobného, krytiny ze dřevěných šindelů přes 30 do 60°</t>
  </si>
  <si>
    <t>-311175221</t>
  </si>
  <si>
    <t>https://podminky.urs.cz/item/CS_URS_2025_02/783507380</t>
  </si>
  <si>
    <t>24590815.R</t>
  </si>
  <si>
    <t>prostředek impregnační na ochranu dřeva, hloubkové napouštědlo a zároveň vrchní nátěr</t>
  </si>
  <si>
    <t>kg</t>
  </si>
  <si>
    <t>-1150765846</t>
  </si>
  <si>
    <t xml:space="preserve">Poznámka k položce:_x000d_
karbolineum extra 2kg na 6,7 m2_x000d_
Návrh použití nátěrových hmot/systémového řešení povrchové úpravy a odstín dřevěného šindele - zhotovitel předloží toto řešení INV k odsouhlasení před realizací !)_x000d_
</t>
  </si>
  <si>
    <t>pl_střecha_šindel*0,15*2</t>
  </si>
  <si>
    <t>"(r)" 0,75</t>
  </si>
  <si>
    <t>869880845</t>
  </si>
  <si>
    <t>v.č. D.1.1.2.1 půdorys 1.NP a řez</t>
  </si>
  <si>
    <t>Stodola - plocha vnitřních omítek pro malbu</t>
  </si>
  <si>
    <t>"stávající vnitřní omítka" 65,0</t>
  </si>
  <si>
    <t>-469906326</t>
  </si>
  <si>
    <t>-421648896</t>
  </si>
  <si>
    <t>205463743</t>
  </si>
  <si>
    <t>-393058682</t>
  </si>
  <si>
    <t>783901403</t>
  </si>
  <si>
    <t>Příprava podkladu dřevěných podlah před provedením nátěrů očištění vysátí</t>
  </si>
  <si>
    <t>-1071859930</t>
  </si>
  <si>
    <t>https://podminky.urs.cz/item/CS_URS_2025_02/783901403</t>
  </si>
  <si>
    <t>VRN4</t>
  </si>
  <si>
    <t>Inženýrská činnost</t>
  </si>
  <si>
    <t>043203003.R</t>
  </si>
  <si>
    <t>Rozbory celkem - pro uložení zeminy na skládku - Vyhláška 273/2021 Sb. + odběr vzorku</t>
  </si>
  <si>
    <t>930535286</t>
  </si>
  <si>
    <t xml:space="preserve">předpoklad uložení zeminy kontaminované vlivem povodní předpoklad požadavku skládky na (Tab. 10.2, Výluh dle Tab. 10.1), prov. rozboru předložit  INV</t>
  </si>
  <si>
    <t>59,5</t>
  </si>
  <si>
    <t>5,5</t>
  </si>
  <si>
    <t>21,5</t>
  </si>
  <si>
    <t>03 - Chlév - oprava objektu</t>
  </si>
  <si>
    <t xml:space="preserve">    712 - Povlakové krytiny</t>
  </si>
  <si>
    <t>612315412</t>
  </si>
  <si>
    <t>Oprava vápenné omítky vnitřních ploch hladké, tloušťky do 20 mm stěn, v rozsahu opravované plochy přes 10 do 30%</t>
  </si>
  <si>
    <t>2003703059</t>
  </si>
  <si>
    <t>https://podminky.urs.cz/item/CS_URS_2025_02/612315412</t>
  </si>
  <si>
    <t>v.č. D.1.1.3.1 půdorys 1.np</t>
  </si>
  <si>
    <t>(6,5+4,55)*2*2,05</t>
  </si>
  <si>
    <t>612315452</t>
  </si>
  <si>
    <t>Oprava vápenné omítky vnitřních ploch Příplatek k cenám za každých dalších 10 mm tloušťky omítky stěn, v rozsahu opravované plochy přes 10 do 30%</t>
  </si>
  <si>
    <t>-1226750546</t>
  </si>
  <si>
    <t>https://podminky.urs.cz/item/CS_URS_2025_02/612315452</t>
  </si>
  <si>
    <t>-978151383</t>
  </si>
  <si>
    <t>v.č. D.1.1.2.1, řez, pohledy</t>
  </si>
  <si>
    <t>-1554970217</t>
  </si>
  <si>
    <t>-270280091</t>
  </si>
  <si>
    <t>v.č. D.1.1.3.1 půdorys</t>
  </si>
  <si>
    <t>(8,8+6,09)*2</t>
  </si>
  <si>
    <t>-2017703705</t>
  </si>
  <si>
    <t>6,5*4,55</t>
  </si>
  <si>
    <t>806226133</t>
  </si>
  <si>
    <t>978015341</t>
  </si>
  <si>
    <t>Otlučení vápenných nebo vápenocementových omítek vnějších ploch s vyškrabáním spar a s očištěním zdiva stupně členitosti 1 a 2, v rozsahu přes 10 do 30 %</t>
  </si>
  <si>
    <t>400504889</t>
  </si>
  <si>
    <t>https://podminky.urs.cz/item/CS_URS_2025_02/978015341</t>
  </si>
  <si>
    <t>1684978849</t>
  </si>
  <si>
    <t>"severní" 7,8*2,5-1,25*1,97</t>
  </si>
  <si>
    <t>"východ štít" 5,8*2,5+2,9*0,7/2+1,7*0,7/2-0,85*1,05</t>
  </si>
  <si>
    <t>"jižní" 7,8*1,9+4,9*0,6/2-0,8*0,7</t>
  </si>
  <si>
    <t>"západ štít" 4,0*1,0/2+(0,5+1,0)*1,85/2+5,85*1,25+1,8*0,8/2</t>
  </si>
  <si>
    <t>"(r)" 0,094</t>
  </si>
  <si>
    <t>985441114</t>
  </si>
  <si>
    <t>Přídavná šroubovitá nerezová výztuž pro sanaci trhlin v drážce včetně vyfrézování a zalití kotevní maltou v cihelném nebo kamenném zdivu hloubky do 70 mm 1 táhlo průměru 10 mm</t>
  </si>
  <si>
    <t>739117260</t>
  </si>
  <si>
    <t>https://podminky.urs.cz/item/CS_URS_2025_02/985441114</t>
  </si>
  <si>
    <t xml:space="preserve">v.č. D.1.1.2.1  - pohledy</t>
  </si>
  <si>
    <t>"helikální výztuž 2x obvod" (5,7+7,5+7,8+5,7)*2</t>
  </si>
  <si>
    <t>-1397816512</t>
  </si>
  <si>
    <t>238269867</t>
  </si>
  <si>
    <t>4,339*32</t>
  </si>
  <si>
    <t>1429440162</t>
  </si>
  <si>
    <t>2094008303</t>
  </si>
  <si>
    <t>4,339</t>
  </si>
  <si>
    <t>712</t>
  </si>
  <si>
    <t>Povlakové krytiny</t>
  </si>
  <si>
    <t>712441559</t>
  </si>
  <si>
    <t>Provedení povlakové krytiny střech šikmých přes 10° do 30° pásy přitavením NAIP v plné ploše</t>
  </si>
  <si>
    <t>1203213553</t>
  </si>
  <si>
    <t>https://podminky.urs.cz/item/CS_URS_2025_02/712441559</t>
  </si>
  <si>
    <t>(2,5+4,7)*8,5</t>
  </si>
  <si>
    <t>62833158</t>
  </si>
  <si>
    <t>pás asfaltový natavitelný oxidovaný tl 4,0mm typu G200 S40 s vložkou ze skleněné tkaniny, s jemnozrnným minerálním posypem</t>
  </si>
  <si>
    <t>1825853777</t>
  </si>
  <si>
    <t>61,2*1,1655 'Přepočtené koeficientem množství</t>
  </si>
  <si>
    <t>998712121</t>
  </si>
  <si>
    <t>Přesun hmot pro povlakové krytiny stanovený z hmotnosti přesunovaného materiálu vodorovná dopravní vzdálenost do 50 m ruční (bez užití mechanizace) v objektech výšky do 6 m</t>
  </si>
  <si>
    <t>66491047</t>
  </si>
  <si>
    <t>https://podminky.urs.cz/item/CS_URS_2025_02/998712121</t>
  </si>
  <si>
    <t>-938927299</t>
  </si>
  <si>
    <t>(2,5+4,65)*2*0,15*0,025</t>
  </si>
  <si>
    <t>0,054*1,1 'Přepočtené koeficientem množství</t>
  </si>
  <si>
    <t>-1790415959</t>
  </si>
  <si>
    <t>762341650</t>
  </si>
  <si>
    <t>Montáž bednění střech štítových okapových říms, krajnic, závětrných prken a žaluzií ve spádu nebo rovnoběžně s okapem z prken hoblovaných</t>
  </si>
  <si>
    <t>-1414752916</t>
  </si>
  <si>
    <t>https://podminky.urs.cz/item/CS_URS_2025_02/762341650</t>
  </si>
  <si>
    <t>v.č. D.1.1.3.1 půdorys 1.np závětrná lišta</t>
  </si>
  <si>
    <t>(2,5+4,65)*2*0,15</t>
  </si>
  <si>
    <t>60511120</t>
  </si>
  <si>
    <t>řezivo stavební prkna prismovaná středová tl 25(32)mm dl 2-5m</t>
  </si>
  <si>
    <t>508076805</t>
  </si>
  <si>
    <t>762395000</t>
  </si>
  <si>
    <t>Spojovací prostředky krovů, bednění a laťování, nadstřešních konstrukcí svory, prkna, hřebíky, pásová ocel, vruty</t>
  </si>
  <si>
    <t>-55916812</t>
  </si>
  <si>
    <t>https://podminky.urs.cz/item/CS_URS_2025_02/762395000</t>
  </si>
  <si>
    <t>666036773</t>
  </si>
  <si>
    <t>766621921</t>
  </si>
  <si>
    <t>Oprava oken dřevěných jednoduchých s otevíravými křídly zatmelením</t>
  </si>
  <si>
    <t>1812446961</t>
  </si>
  <si>
    <t>https://podminky.urs.cz/item/CS_URS_2025_02/766621921</t>
  </si>
  <si>
    <t>1,05*0,85</t>
  </si>
  <si>
    <t>0,8*0,7</t>
  </si>
  <si>
    <t>"(r)" 0,047</t>
  </si>
  <si>
    <t>-1708644639</t>
  </si>
  <si>
    <t>2+2</t>
  </si>
  <si>
    <t>-1395008045</t>
  </si>
  <si>
    <t>(1,0+0,85)*2</t>
  </si>
  <si>
    <t>(0,8+0,7)*2</t>
  </si>
  <si>
    <t>766661911</t>
  </si>
  <si>
    <t>Oprava dveřních křídel dřevěných z měkkého dřeva zatmelením</t>
  </si>
  <si>
    <t>-1721617957</t>
  </si>
  <si>
    <t>https://podminky.urs.cz/item/CS_URS_2025_02/766661911</t>
  </si>
  <si>
    <t>1,15*1,97</t>
  </si>
  <si>
    <t>581845860</t>
  </si>
  <si>
    <t>v.č. D.1.1.3.1</t>
  </si>
  <si>
    <t>vyvěšení a zpětné zavěšení křídel po opravě</t>
  </si>
  <si>
    <t>-1028391296</t>
  </si>
  <si>
    <t>-1405215038</t>
  </si>
  <si>
    <t>0,85*1,05*2*1,75</t>
  </si>
  <si>
    <t>0,7*0,8*2*1,75</t>
  </si>
  <si>
    <t>"(r)" 0,416</t>
  </si>
  <si>
    <t>-1309924229</t>
  </si>
  <si>
    <t>-789096745</t>
  </si>
  <si>
    <t>-544419099</t>
  </si>
  <si>
    <t>-1608678948</t>
  </si>
  <si>
    <t>-1885811647</t>
  </si>
  <si>
    <t>1,25*2,0*2</t>
  </si>
  <si>
    <t>8,3*0,45</t>
  </si>
  <si>
    <t>2*0,18*10*0,5</t>
  </si>
  <si>
    <t>(4,5+2,4)*0,5*2</t>
  </si>
  <si>
    <t>2*0,18*5*0,5*2</t>
  </si>
  <si>
    <t>"(r)" 0,465</t>
  </si>
  <si>
    <t>1601934544</t>
  </si>
  <si>
    <t>-1140389942</t>
  </si>
  <si>
    <t>922228183</t>
  </si>
  <si>
    <t>1622936980</t>
  </si>
  <si>
    <t>-629895916</t>
  </si>
  <si>
    <t>pl_kamen_dl_A</t>
  </si>
  <si>
    <t>celkem plocha kamenné dlažby na severním (východním) průčelí obj. [se započtenou rezervou 7,65m2]</t>
  </si>
  <si>
    <t>98,65</t>
  </si>
  <si>
    <t>pl_kamen_dl_B</t>
  </si>
  <si>
    <t>plocha dlažby kladené na sucho do zeminy u dřevníku</t>
  </si>
  <si>
    <t>33,25</t>
  </si>
  <si>
    <t>04 - Venkovní úpravy</t>
  </si>
  <si>
    <t>04.1 - Terénní úpravy</t>
  </si>
  <si>
    <t xml:space="preserve">    1 - Zemní práce</t>
  </si>
  <si>
    <t>OST - Ostatní</t>
  </si>
  <si>
    <t>Zemní práce</t>
  </si>
  <si>
    <t>131251105</t>
  </si>
  <si>
    <t>Hloubení nezapažených jam a zářezů strojně s urovnáním dna do předepsaného profilu a spádu v hornině třídy těžitelnosti I skupiny 3 přes 500 do 1 000 m3</t>
  </si>
  <si>
    <t>1537958604</t>
  </si>
  <si>
    <t>https://podminky.urs.cz/item/CS_URS_2025_02/131251105</t>
  </si>
  <si>
    <t>v.č. D.1.1.2.1 koord. situace</t>
  </si>
  <si>
    <t>plochy kontaminované zeminy nánosy z povodně</t>
  </si>
  <si>
    <t>2150,0*0,15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</si>
  <si>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</si>
  <si>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</si>
  <si>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-1980392901</t>
  </si>
  <si>
    <t>https://podminky.urs.cz/item/CS_URS_2025_02/162211311</t>
  </si>
  <si>
    <t>travní substrát</t>
  </si>
  <si>
    <t>2150,0*0,0077</t>
  </si>
  <si>
    <t>křemičitý písek</t>
  </si>
  <si>
    <t>2150,0*0,02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</si>
  <si>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</si>
  <si>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</si>
  <si>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-137415876</t>
  </si>
  <si>
    <t>https://podminky.urs.cz/item/CS_URS_2025_02/162211319</t>
  </si>
  <si>
    <t>2150,0*0,0077*3</t>
  </si>
  <si>
    <t>2150,0*0,02*3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</si>
  <si>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</si>
  <si>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</si>
  <si>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341707324</t>
  </si>
  <si>
    <t>https://podminky.urs.cz/item/CS_URS_2025_02/162751117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</si>
  <si>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</si>
  <si>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</si>
  <si>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470591751</t>
  </si>
  <si>
    <t>https://podminky.urs.cz/item/CS_URS_2025_02/162751119</t>
  </si>
  <si>
    <t>předpoklad do 32 km</t>
  </si>
  <si>
    <t>2150,0*0,15*22</t>
  </si>
  <si>
    <t>167111101</t>
  </si>
  <si>
    <t>Nakládání, skládání a překládání neulehlého výkopku nebo sypaniny ručně nakládání, z hornin třídy těžitelnosti I, skupiny 1 až 3</t>
  </si>
  <si>
    <t>-1714816615</t>
  </si>
  <si>
    <t>https://podminky.urs.cz/item/CS_URS_2025_02/167111101</t>
  </si>
  <si>
    <t>171211101</t>
  </si>
  <si>
    <t>Uložení sypanin do násypů ručně s rozprostřením sypaniny ve vrstvách a s hrubým urovnáním nezhutněných jakékoliv třídy těžitelnosti</t>
  </si>
  <si>
    <t>278188592</t>
  </si>
  <si>
    <t>https://podminky.urs.cz/item/CS_URS_2025_02/171211101</t>
  </si>
  <si>
    <t>581565.R</t>
  </si>
  <si>
    <t xml:space="preserve">písek křemičitý pro přírodní travnaté povrchy frakce v rozmezí 0,3-3,0 mm, 0,3-0,8 mm a 0,5-1,0 mm bez obsahu prachových částic </t>
  </si>
  <si>
    <t>-904877048</t>
  </si>
  <si>
    <t>2150,0*0,02*1650,0</t>
  </si>
  <si>
    <t>174211101</t>
  </si>
  <si>
    <t>Zásyp sypaninou z jakékoliv horniny ručně s uložením výkopku ve vrstvách bez zhutnění jam, šachet, rýh nebo kolem objektů v těchto vykopávkách</t>
  </si>
  <si>
    <t>-881819013</t>
  </si>
  <si>
    <t>https://podminky.urs.cz/item/CS_URS_2025_02/174211101</t>
  </si>
  <si>
    <t>10371500</t>
  </si>
  <si>
    <t>substrát pro trávníky VL</t>
  </si>
  <si>
    <t>-2133642138</t>
  </si>
  <si>
    <t>"(r)" 0,445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</si>
  <si>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</si>
  <si>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</si>
  <si>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1907229762</t>
  </si>
  <si>
    <t>https://podminky.urs.cz/item/CS_URS_2025_02/181111111</t>
  </si>
  <si>
    <t>2150,0</t>
  </si>
  <si>
    <t>181351113</t>
  </si>
  <si>
    <t>Rozprostření a urovnání ornice v rovině nebo ve svahu sklonu do 1:5 strojně při souvislé ploše přes 500 m2, tl. vrstvy do 200 mm</t>
  </si>
  <si>
    <t>1356642904</t>
  </si>
  <si>
    <t>https://podminky.urs.cz/item/CS_URS_2025_02/181351113</t>
  </si>
  <si>
    <t>10364101</t>
  </si>
  <si>
    <t>zemina pro terénní úpravy - ornice</t>
  </si>
  <si>
    <t>1712149440</t>
  </si>
  <si>
    <t>2150,0*0,05*1,4</t>
  </si>
  <si>
    <t>181451131</t>
  </si>
  <si>
    <t>Založení trávníku na půdě předem připravené plochy přes 1000 m2 výsevem včetně utažení parkového v rovině nebo na svahu do 1:5</t>
  </si>
  <si>
    <t>882320722</t>
  </si>
  <si>
    <t>https://podminky.urs.cz/item/CS_URS_2025_02/181451131</t>
  </si>
  <si>
    <t>00572410</t>
  </si>
  <si>
    <t>osivo směs travní parková</t>
  </si>
  <si>
    <t>-979093058</t>
  </si>
  <si>
    <t>2150*0,04 'Přepočtené koeficientem množství</t>
  </si>
  <si>
    <t>181912112</t>
  </si>
  <si>
    <t>Úprava pláně vyrovnáním výškových rozdílů ručně v hornině třídy těžitelnosti I skupiny 3 se zhutněním</t>
  </si>
  <si>
    <t>762072684</t>
  </si>
  <si>
    <t>https://podminky.urs.cz/item/CS_URS_2025_02/181912112</t>
  </si>
  <si>
    <t xml:space="preserve">plocha stávající kamenné dlažby - viz nákres </t>
  </si>
  <si>
    <t>183403114</t>
  </si>
  <si>
    <t>Obdělání půdy kultivátorováním v rovině nebo na svahu do 1:5</t>
  </si>
  <si>
    <t>-1838932033</t>
  </si>
  <si>
    <t>https://podminky.urs.cz/item/CS_URS_2025_02/183403114</t>
  </si>
  <si>
    <t>183403153</t>
  </si>
  <si>
    <t>Obdělání půdy hrabáním v rovině nebo na svahu do 1:5</t>
  </si>
  <si>
    <t>-1427415932</t>
  </si>
  <si>
    <t>https://podminky.urs.cz/item/CS_URS_2025_02/183403153</t>
  </si>
  <si>
    <t>183403161</t>
  </si>
  <si>
    <t>Obdělání půdy válením v rovině nebo na svahu do 1:5</t>
  </si>
  <si>
    <t>-816289953</t>
  </si>
  <si>
    <t>https://podminky.urs.cz/item/CS_URS_2025_02/183403161</t>
  </si>
  <si>
    <t>184813521</t>
  </si>
  <si>
    <t>Chemické odplevelení po založení kultury ručně postřikem na široko v rovině nebo na svahu do 1:5</t>
  </si>
  <si>
    <t>-844506052</t>
  </si>
  <si>
    <t>https://podminky.urs.cz/item/CS_URS_2025_02/184813521</t>
  </si>
  <si>
    <t>184853511</t>
  </si>
  <si>
    <t>Chemické odplevelení půdy před založením kultury, trávníku nebo zpevněných ploch strojně o výměře jednotlivě přes 20 m2 postřikem na široko v rovině nebo na svahu do 1:5</t>
  </si>
  <si>
    <t>-2137565003</t>
  </si>
  <si>
    <t>https://podminky.urs.cz/item/CS_URS_2025_02/184853511</t>
  </si>
  <si>
    <t>185802113</t>
  </si>
  <si>
    <t>Hnojení půdy nebo trávníku v rovině nebo na svahu do 1:5 umělým hnojivem na široko</t>
  </si>
  <si>
    <t>-1063129558</t>
  </si>
  <si>
    <t>https://podminky.urs.cz/item/CS_URS_2025_02/185802113</t>
  </si>
  <si>
    <t>2150,0*0,03/1000</t>
  </si>
  <si>
    <t>25191155</t>
  </si>
  <si>
    <t>hnojivo průmyslové</t>
  </si>
  <si>
    <t>-736725592</t>
  </si>
  <si>
    <t>2150*0,03 'Přepočtené koeficientem množství</t>
  </si>
  <si>
    <t>1470690558</t>
  </si>
  <si>
    <t>2150,0*0,15*1,65</t>
  </si>
  <si>
    <t>OST</t>
  </si>
  <si>
    <t>Ostatní</t>
  </si>
  <si>
    <t>OST.01</t>
  </si>
  <si>
    <t>Dodávka a montáž zahradního sezení - viz stávající provedení</t>
  </si>
  <si>
    <t>ks</t>
  </si>
  <si>
    <t>512</t>
  </si>
  <si>
    <t>-506650832</t>
  </si>
  <si>
    <t>Poznámka k položce:_x000d_
2x sestava výrobků z dřevěné suroviny_x000d_
- stůl – dubová deska 1,0 x 3,0 x 0,100 m + podpěry 4 dub.kulatina d 0,400 dl.0,600 m_x000d_
- 2x lavička – dubová deska 0,5 x 3,0 x 0,100 m + podpěry 2x dub.kulatina d 0,400 dl.0,400 m_x000d_
_x000d_
Před zahájením výroby předloží zhotovitel dílenskou dokumentaci k odsouhlasení investorovi.</t>
  </si>
  <si>
    <t>kompletní výroba a osazení na místo určené investorem, vč. dopravy a vč. výrobní dokumentace dodavatele (viz poznámka)</t>
  </si>
  <si>
    <t>"viz PD" 2</t>
  </si>
  <si>
    <t>-1021302818</t>
  </si>
  <si>
    <t>pl_geotext</t>
  </si>
  <si>
    <t>celkem plocha pro výztužnou geotext. na pláni a separační nad konstrukční vrstvou pod kam. dlažbou</t>
  </si>
  <si>
    <t>215</t>
  </si>
  <si>
    <t>pl_kamen_dl</t>
  </si>
  <si>
    <t>celkem plocha kamenné dlažby u obj. Kosárna, stodola, chlév)</t>
  </si>
  <si>
    <t>04.2 - Chodníky z lomového kamene</t>
  </si>
  <si>
    <t xml:space="preserve">    2 - Zakládání</t>
  </si>
  <si>
    <t xml:space="preserve">    5 - Komunikace pozemní</t>
  </si>
  <si>
    <t>113105113</t>
  </si>
  <si>
    <t>Rozebrání dlažeb z lomového kamene s přemístěním hmot na skládku na vzdálenost do 3 m nebo s naložením na dopravní prostředek, kladených do cementové malty se spárami zalitými cementovou maltou</t>
  </si>
  <si>
    <t>CS ÚRS 2025 01</t>
  </si>
  <si>
    <t>331770775</t>
  </si>
  <si>
    <t>https://podminky.urs.cz/item/CS_URS_2025_01/113105113</t>
  </si>
  <si>
    <t>v.č. D.1.1.2.1 koord. situace, v.č D.1.1.3.3 řez chodníkem</t>
  </si>
  <si>
    <t>plocha stávající kamenné dlažby - u obj. Kosárna</t>
  </si>
  <si>
    <t>215,0-27,5-21,2</t>
  </si>
  <si>
    <t>plocha stávající kamenné dlažby - u obj. stodola</t>
  </si>
  <si>
    <t>2,5*5,0</t>
  </si>
  <si>
    <t>15,0*1,0</t>
  </si>
  <si>
    <t>plocha stávající kamenné dlažby - u obj. chlév</t>
  </si>
  <si>
    <t>(4,2+2,8)*5,2/2+2,0*1,5</t>
  </si>
  <si>
    <t>114203202</t>
  </si>
  <si>
    <t>Očištění lomového kamene nebo betonových tvárnic získaných při rozebrání dlažeb, záhozů, rovnanin a soustřeďovacích staveb od malty</t>
  </si>
  <si>
    <t>-1876194894</t>
  </si>
  <si>
    <t>https://podminky.urs.cz/item/CS_URS_2025_01/114203202</t>
  </si>
  <si>
    <t xml:space="preserve">plocha stávající kamenné dlažby </t>
  </si>
  <si>
    <t>pl_kamen_dl*0,05</t>
  </si>
  <si>
    <t>131251102</t>
  </si>
  <si>
    <t>Hloubení nezapažených jam a zářezů strojně s urovnáním dna do předepsaného profilu a spádu v hornině třídy těžitelnosti I skupiny 3 přes 20 do 50 m3</t>
  </si>
  <si>
    <t>979893119</t>
  </si>
  <si>
    <t>https://podminky.urs.cz/item/CS_URS_2025_01/131251102</t>
  </si>
  <si>
    <t xml:space="preserve">plocha stávající kamenné dlažby - viz nákres - navrhované štěrkové podloží  250mm se zachování stávající nivelety U.T. - tl. kamen dlažby navrh 100mm</t>
  </si>
  <si>
    <t>pl_kamen_dl*(0,350-0,1)</t>
  </si>
  <si>
    <t>-1427905997</t>
  </si>
  <si>
    <t>https://podminky.urs.cz/item/CS_URS_2025_01/162751117</t>
  </si>
  <si>
    <t xml:space="preserve">plocha stávající kamenné dlažby - viz nákres - navrhované štěrkové podloží  300 mm se zachování stávající nivelety U.T. </t>
  </si>
  <si>
    <t>pl_kamen_dl*(0,30-0,1)</t>
  </si>
  <si>
    <t>1109405711</t>
  </si>
  <si>
    <t>https://podminky.urs.cz/item/CS_URS_2025_01/162751119</t>
  </si>
  <si>
    <t>předpoklad skládka odpadu Horní Benešov do 30 km</t>
  </si>
  <si>
    <t>pl_kamen_dl*(0,30-0,1)*20</t>
  </si>
  <si>
    <t>171201231</t>
  </si>
  <si>
    <t>-499051257</t>
  </si>
  <si>
    <t>https://podminky.urs.cz/item/CS_URS_2025_01/171201231</t>
  </si>
  <si>
    <t>nutný výluhový test kontaminované zeminy dle zák. norem</t>
  </si>
  <si>
    <t>pl_kamen_dl*(0,30-0,1)*2,0</t>
  </si>
  <si>
    <t>174151101</t>
  </si>
  <si>
    <t>Zásyp sypaninou z jakékoliv horniny strojně s uložením výkopku ve vrstvách se zhutněním jam, šachet, rýh nebo kolem objektů v těchto vykopávkách</t>
  </si>
  <si>
    <t>547352511</t>
  </si>
  <si>
    <t>https://podminky.urs.cz/item/CS_URS_2025_01/174151101</t>
  </si>
  <si>
    <t xml:space="preserve">zásyp vyplavené prohlubně kolem základů objektu - pohled na severní vstupní průčelí vlevo </t>
  </si>
  <si>
    <t>5,8*1,0*1,0</t>
  </si>
  <si>
    <t>1036410.R</t>
  </si>
  <si>
    <t xml:space="preserve">zemina pro terénní úpravy </t>
  </si>
  <si>
    <t>-1155928095</t>
  </si>
  <si>
    <t>5,8*1,0*1,0*1,9</t>
  </si>
  <si>
    <t>-1216492254</t>
  </si>
  <si>
    <t>https://podminky.urs.cz/item/CS_URS_2025_01/181912112</t>
  </si>
  <si>
    <t>Zakládání</t>
  </si>
  <si>
    <t>213141112</t>
  </si>
  <si>
    <t>Zřízení vrstvy z geotextilie filtrační, separační, odvodňovací, ochranné, výztužné nebo protierozní v rovině nebo ve sklonu do 1:5, šířky přes 3 do 6 m</t>
  </si>
  <si>
    <t>-1530159454</t>
  </si>
  <si>
    <t>https://podminky.urs.cz/item/CS_URS_2025_01/213141112</t>
  </si>
  <si>
    <t xml:space="preserve">plocha pláně  pro podkladní vrstvy</t>
  </si>
  <si>
    <t>69311270</t>
  </si>
  <si>
    <t>geotextilie netkaná separační, ochranná, filtrační, drenážní PES 400g/m2</t>
  </si>
  <si>
    <t>-254597426</t>
  </si>
  <si>
    <t>pro výztužnou geotext. na pláni pro podkladní vrstvy kam. dlažby</t>
  </si>
  <si>
    <t>215*1,1845 'Přepočtené koeficientem množství</t>
  </si>
  <si>
    <t>Komunikace pozemní</t>
  </si>
  <si>
    <t>564211011</t>
  </si>
  <si>
    <t>Podklad nebo podsyp ze štěrkopísku ŠP s rozprostřením, vlhčením a zhutněním plochy jednotlivě do 100 m2, po zhutnění tl. 50 mm</t>
  </si>
  <si>
    <t>-979535160</t>
  </si>
  <si>
    <t>https://podminky.urs.cz/item/CS_URS_2025_02/564211011</t>
  </si>
  <si>
    <t>plocha stávající kamenné dlažby - viz nákres - úprava na zemní pláni</t>
  </si>
  <si>
    <t>564730001</t>
  </si>
  <si>
    <t>Podklad nebo kryt z kameniva hrubého drceného vel. 8-16 mm s rozprostřením a zhutněním plochy jednotlivě do 100 m2, po zhutnění tl. 100 mm</t>
  </si>
  <si>
    <t>1861199054</t>
  </si>
  <si>
    <t>https://podminky.urs.cz/item/CS_URS_2025_02/564730001</t>
  </si>
  <si>
    <t>pl_kamen_dl-166,0</t>
  </si>
  <si>
    <t>564730011</t>
  </si>
  <si>
    <t>Podklad nebo kryt z kameniva hrubého drceného vel. 8-16 mm s rozprostřením a zhutněním plochy přes 100 m2, po zhutnění tl. 100 mm</t>
  </si>
  <si>
    <t>-1503435970</t>
  </si>
  <si>
    <t>https://podminky.urs.cz/item/CS_URS_2025_02/564730011</t>
  </si>
  <si>
    <t>pl_kamen_dl-49,0</t>
  </si>
  <si>
    <t>564730101</t>
  </si>
  <si>
    <t>Podklad nebo kryt z kameniva hrubého drceného vel. 16-32 mm s rozprostřením a zhutněním plochy jednotlivě do 100 m2, po zhutnění tl. 100 mm</t>
  </si>
  <si>
    <t>-1737123119</t>
  </si>
  <si>
    <t>https://podminky.urs.cz/item/CS_URS_2025_02/564730101</t>
  </si>
  <si>
    <t>564730111</t>
  </si>
  <si>
    <t>Podklad nebo kryt z kameniva hrubého drceného vel. 16-32 mm s rozprostřením a zhutněním plochy přes 100 m2, po zhutnění tl. 100 mm</t>
  </si>
  <si>
    <t>2052806733</t>
  </si>
  <si>
    <t>https://podminky.urs.cz/item/CS_URS_2025_02/564730111</t>
  </si>
  <si>
    <t>564750102</t>
  </si>
  <si>
    <t>Podklad nebo kryt z kameniva hrubého drceného vel. 16-32 mm s rozprostřením a zhutněním plochy jednotlivě do 100 m2, po zhutnění tl. 160 mm</t>
  </si>
  <si>
    <t>185349408</t>
  </si>
  <si>
    <t>https://podminky.urs.cz/item/CS_URS_2025_02/564750102</t>
  </si>
  <si>
    <t>plocha stávající kamenné dlažby - viz nákres - konstrukční vrstva ZP pod lože kamenné dlažby</t>
  </si>
  <si>
    <t>594711112</t>
  </si>
  <si>
    <t>Kladení dlažby z lomového kamene lomařsky upraveného v ploše vodorovné nebo ve sklonu na plocho tl. do 100 mm, bez vyplnění spár, s provedením lože tl. 50 mm z prohozené zeminy</t>
  </si>
  <si>
    <t>403236868</t>
  </si>
  <si>
    <t>https://podminky.urs.cz/item/CS_URS_2025_02/594711112</t>
  </si>
  <si>
    <t>58331351</t>
  </si>
  <si>
    <t>kamenivo těžené drobné frakce 0/4</t>
  </si>
  <si>
    <t>1917280999</t>
  </si>
  <si>
    <t>odpočet materiálové složky těžené kamenivo z pol. 594711112</t>
  </si>
  <si>
    <t>pl_kamen_dl*-1</t>
  </si>
  <si>
    <t>-215*0,1 'Přepočtené koeficientem množství</t>
  </si>
  <si>
    <t>58343810</t>
  </si>
  <si>
    <t>kamenivo drcené hrubé frakce 4/8</t>
  </si>
  <si>
    <t>1113433743</t>
  </si>
  <si>
    <t>215*0,1 'Přepočtené koeficientem množství</t>
  </si>
  <si>
    <t>583811.R</t>
  </si>
  <si>
    <t xml:space="preserve">nepravidelný kámen pískovec - drobové šlapáky, jemnozrnné, povrch přírodní dlažba </t>
  </si>
  <si>
    <t>480262703</t>
  </si>
  <si>
    <t>599432.R</t>
  </si>
  <si>
    <t>Vyplnění spár dlažby (přídlažby) z lomového kamene v jakémkoliv sklonu plochy a jakékoliv tloušťky prohozenou zeminou</t>
  </si>
  <si>
    <t>43887102</t>
  </si>
  <si>
    <t>"vyplň spár dle požadavků investora - viz vzor již provedené zpevněné plochy uvedený v ZD" pl_kamen_dl</t>
  </si>
  <si>
    <t>10364100</t>
  </si>
  <si>
    <t>zemina pro terénní úpravy - tříděná</t>
  </si>
  <si>
    <t>-1992610039</t>
  </si>
  <si>
    <t>dodávka vhodné tříděné zeminy pro vyplnění spár kamenné dlažby tl. do 100 mm</t>
  </si>
  <si>
    <t>pro vyplnění spár - předpoklad 100kg/m2, při realizaci dle skutečnosti (!)</t>
  </si>
  <si>
    <t>pl_kamen_dl*100,0/1000</t>
  </si>
  <si>
    <t>997221561</t>
  </si>
  <si>
    <t>Vodorovná doprava suti bez naložení, ale se složením a s hrubým urovnáním z kusových materiálů, na vzdálenost do 1 km</t>
  </si>
  <si>
    <t>137086120</t>
  </si>
  <si>
    <t>https://podminky.urs.cz/item/CS_URS_2025_01/997221561</t>
  </si>
  <si>
    <t>997221569</t>
  </si>
  <si>
    <t>Vodorovná doprava suti bez naložení, ale se složením a s hrubým urovnáním Příplatek k ceně za každý další i započatý 1 km přes 1 km</t>
  </si>
  <si>
    <t>-1617401616</t>
  </si>
  <si>
    <t>https://podminky.urs.cz/item/CS_URS_2025_01/997221569</t>
  </si>
  <si>
    <t>investor učí místo uložení vybouraného kamene při realizaci</t>
  </si>
  <si>
    <t xml:space="preserve">pro stanovení jednotkové ceny, pro případ odvozu kamenné dlažby na vzdálenot přes 1 km </t>
  </si>
  <si>
    <t>24,057*15</t>
  </si>
  <si>
    <t>997221861</t>
  </si>
  <si>
    <t>Poplatek za uložení stavebního odpadu na recyklační skládce (skládkovné) z prostého betonu zatříděného do Katalogu odpadů pod kódem 17 01 01</t>
  </si>
  <si>
    <t>1868061248</t>
  </si>
  <si>
    <t>https://podminky.urs.cz/item/CS_URS_2025_01/997221861</t>
  </si>
  <si>
    <t>998223011</t>
  </si>
  <si>
    <t>Přesun hmot pro pozemní komunikace s krytem dlážděným dopravní vzdálenost do 200 m jakékoliv délky objektu</t>
  </si>
  <si>
    <t>555121488</t>
  </si>
  <si>
    <t>https://podminky.urs.cz/item/CS_URS_2025_01/998223011</t>
  </si>
  <si>
    <t>04.3 - Okapový chodník</t>
  </si>
  <si>
    <t>132212132</t>
  </si>
  <si>
    <t>Hloubení nezapažených rýh šířky do 800 mm ručně s urovnáním dna do předepsaného profilu a spádu v hornině třídy těžitelnosti I skupiny 3 nesoudržných</t>
  </si>
  <si>
    <t>-1980222605</t>
  </si>
  <si>
    <t>https://podminky.urs.cz/item/CS_URS_2025_02/132212132</t>
  </si>
  <si>
    <t>v.č. D.1.1.2.1 koord. situace; v.č. D.1.1.3.3 vzor řez</t>
  </si>
  <si>
    <t>"Kosárna" (5,2+6,6+0,5+6,2+5,0+2,6+5,2+1,5)*0,5*0,2</t>
  </si>
  <si>
    <t>"chlév" (0,8+5,6+5,0)*0,5*0,2</t>
  </si>
  <si>
    <t>"stodola" (18,6+8,4+8,0+5,0+8,4)*0,5*0,2</t>
  </si>
  <si>
    <t>"(r)" 0,14</t>
  </si>
  <si>
    <t>47,0*(0,2+0,15)</t>
  </si>
  <si>
    <t>709301612</t>
  </si>
  <si>
    <t>2097208539</t>
  </si>
  <si>
    <t>47,0*(0,2+0,15)*32</t>
  </si>
  <si>
    <t>489491612</t>
  </si>
  <si>
    <t>16,45</t>
  </si>
  <si>
    <t>1933393863</t>
  </si>
  <si>
    <t>https://podminky.urs.cz/item/CS_URS_2025_02/171201231</t>
  </si>
  <si>
    <t>47,0*(0,2+0,15)*1,6</t>
  </si>
  <si>
    <t>171251201</t>
  </si>
  <si>
    <t>Uložení sypaniny na skládky nebo meziskládky bez hutnění s upravením uložené sypaniny do předepsaného tvaru</t>
  </si>
  <si>
    <t>-1110527410</t>
  </si>
  <si>
    <t>https://podminky.urs.cz/item/CS_URS_2025_02/171251201</t>
  </si>
  <si>
    <t>271532212</t>
  </si>
  <si>
    <t>Podsyp pod základové konstrukce se zhutněním a urovnáním povrchu z kameniva hrubého, frakce 16 - 32 mm</t>
  </si>
  <si>
    <t>-265872100</t>
  </si>
  <si>
    <t>https://podminky.urs.cz/item/CS_URS_2025_02/271532212</t>
  </si>
  <si>
    <t>46,3*0,2" okapový chodník</t>
  </si>
  <si>
    <t>594111114</t>
  </si>
  <si>
    <t>Kladení dlažby z lomového kamene lomařsky upraveného v ploše vodorovné nebo ve sklonu svisle (štětová dlažba) s vyklínováním spár, s provedením lože tl. 50 mm z kameniva těženého</t>
  </si>
  <si>
    <t>1296661834</t>
  </si>
  <si>
    <t>https://podminky.urs.cz/item/CS_URS_2025_02/594111114</t>
  </si>
  <si>
    <t>v.č. D.1.1.2.1 koord. situace; v.č. D.1.1.3.3 vzor řez svisle kladený kámen</t>
  </si>
  <si>
    <t>"Kosárna" (5,2+6,6+0,5+6,2+5,0+2,6+5,2+1,5)</t>
  </si>
  <si>
    <t>"chlév" (0,8+5,6+5,0)</t>
  </si>
  <si>
    <t>"stodola" (18,6+8,4+8,0+5,0+8,4)</t>
  </si>
  <si>
    <t>18,6+14,0+7,8</t>
  </si>
  <si>
    <t>133,0*0,20</t>
  </si>
  <si>
    <t>-848322460</t>
  </si>
  <si>
    <t>"Kosárna" (5,2+6,6+0,5+6,2+5,0+2,6+5,2+1,5)*0,3</t>
  </si>
  <si>
    <t>"chlév" (0,8+5,6+5,0)*0,3</t>
  </si>
  <si>
    <t>"stodola" (18,6+8,4+8,0+5,0+8,4)*0,3</t>
  </si>
  <si>
    <t>"(r)" 0,22</t>
  </si>
  <si>
    <t>637121112</t>
  </si>
  <si>
    <t>Okapový chodník z kameniva s udusáním a urovnáním povrchu z kačírku tl. 150 mm</t>
  </si>
  <si>
    <t>574944215</t>
  </si>
  <si>
    <t>https://podminky.urs.cz/item/CS_URS_2025_02/637121112</t>
  </si>
  <si>
    <t>"Kosárna" (5,2+6,6+0,5+6,2+5,0+2,6+5,2+1,5)*0,5</t>
  </si>
  <si>
    <t>"chlév" (0,8+5,6+5,0)*0,5</t>
  </si>
  <si>
    <t>"stodola" (18,6+8,4+8,0+5,0+8,4)*0,5</t>
  </si>
  <si>
    <t>"(r)" 0,7</t>
  </si>
  <si>
    <t>Mezisoučet plocha PD</t>
  </si>
  <si>
    <t xml:space="preserve">podél obj. kosárny u stáv. komunikace </t>
  </si>
  <si>
    <t>14,0*0,35</t>
  </si>
  <si>
    <t>998229112</t>
  </si>
  <si>
    <t>Přesun hmot ruční pro pozemní komunikace s naložením a složením na vzdálenost do 50 m, s krytem dlážděným</t>
  </si>
  <si>
    <t>-308644886</t>
  </si>
  <si>
    <t>https://podminky.urs.cz/item/CS_URS_2025_02/998229112</t>
  </si>
  <si>
    <t>04.4 - Oprava opěrné zídky</t>
  </si>
  <si>
    <t xml:space="preserve">    3 - Svislé a kompletní konstrukce</t>
  </si>
  <si>
    <t xml:space="preserve">    4 - Vodorovné konstrukce</t>
  </si>
  <si>
    <t>114203201</t>
  </si>
  <si>
    <t>Očištění lomového kamene nebo betonových tvárnic získaných při rozebrání dlažeb, záhozů, rovnanin a soustřeďovacích staveb od hlíny nebo písku</t>
  </si>
  <si>
    <t>-1949067560</t>
  </si>
  <si>
    <t>https://podminky.urs.cz/item/CS_URS_2025_02/114203201</t>
  </si>
  <si>
    <t>část stávající kamenné zídky rozebrání a zpětné provedení dle stávajícího vzoru, část od kamenné zídky u dřev. přístřešku směrem ke stodole</t>
  </si>
  <si>
    <t>16,0*0,5*1,0*50/100</t>
  </si>
  <si>
    <t>1079124234</t>
  </si>
  <si>
    <t>https://podminky.urs.cz/item/CS_URS_2025_02/114203202</t>
  </si>
  <si>
    <t>Svislé a kompletní konstrukce</t>
  </si>
  <si>
    <t>3112141.R</t>
  </si>
  <si>
    <t>Provedení zdiva nadzákladového z lomového kamene štípaného nebo ručně vybíraného na sucho z nepravidelných kamenů objemu 1 kusu kamene do 0,02 m3, vč. vyklínování spár úlomky kamene</t>
  </si>
  <si>
    <t>1265484132</t>
  </si>
  <si>
    <t>31121411.R</t>
  </si>
  <si>
    <t>Provedení zdiva nadzákladového z lomového kamene štípaného nebo ručně vybíraného na sucho z nepravidelných kamenů objemu 1 kusu kamene přes 0,02 m3, vč. vyklínová spár úlomky kamene</t>
  </si>
  <si>
    <t>-1177188039</t>
  </si>
  <si>
    <t>311214911</t>
  </si>
  <si>
    <t>Zdivo nadzákladové z lomového kamene štípaného nebo ručně vybíraného na sucho Příplatek k cenám za lícování zdiva jednostranné</t>
  </si>
  <si>
    <t>1976624347</t>
  </si>
  <si>
    <t>https://podminky.urs.cz/item/CS_URS_2025_02/311214911</t>
  </si>
  <si>
    <t>16,0*0,5*1,0</t>
  </si>
  <si>
    <t>311214921</t>
  </si>
  <si>
    <t>Zdivo nadzákladové z lomového kamene štípaného nebo ručně vybíraného na sucho Příplatek k cenám za vytvoření hrany rohu</t>
  </si>
  <si>
    <t>86223115</t>
  </si>
  <si>
    <t>https://podminky.urs.cz/item/CS_URS_2025_02/311214921</t>
  </si>
  <si>
    <t>4*0,5</t>
  </si>
  <si>
    <t>311214922</t>
  </si>
  <si>
    <t>Zdivo nadzákladové z lomového kamene štípaného nebo ručně vybíraného na sucho Příplatek k cenám za vytvoření hrany nároží</t>
  </si>
  <si>
    <t>1982920270</t>
  </si>
  <si>
    <t>https://podminky.urs.cz/item/CS_URS_2025_02/311214922</t>
  </si>
  <si>
    <t>16,0</t>
  </si>
  <si>
    <t>Vodorovné konstrukce</t>
  </si>
  <si>
    <t>46521011.R</t>
  </si>
  <si>
    <t>Provedení schodů z lomového kamene lomařsky upraveného pro dlažbu na sucho, se zalitím spár cementovou maltou, se zatřením spár, tl. kamene do 300 mm</t>
  </si>
  <si>
    <t>-299965253</t>
  </si>
  <si>
    <t>1,0*0,3*3</t>
  </si>
  <si>
    <t>985221013</t>
  </si>
  <si>
    <t>Postupné rozebírání zdiva pro další použití kamenného, objemu přes 3 m3</t>
  </si>
  <si>
    <t>-83348122</t>
  </si>
  <si>
    <t>https://podminky.urs.cz/item/CS_URS_2025_02/985221013</t>
  </si>
  <si>
    <t>998153211</t>
  </si>
  <si>
    <t>Přesun hmot ruční pro zdi a valy samostatné se svislou nosnou konstrukcí zděnou nebo monolitickou betonovou vodorovná dopravní vzdálenost do 50 m, pro zdi výšky do 12 m</t>
  </si>
  <si>
    <t>1258007524</t>
  </si>
  <si>
    <t>https://podminky.urs.cz/item/CS_URS_2025_02/998153211</t>
  </si>
  <si>
    <t>04.5 - Oplocení</t>
  </si>
  <si>
    <t xml:space="preserve">    767 - Konstrukce zámečnické</t>
  </si>
  <si>
    <t>131212532</t>
  </si>
  <si>
    <t>Hloubení jamek ručně objemu do 0,5 m3 s odhozením výkopku do 3 m nebo naložením na dopravní prostředek v hornině třídy těžitelnosti I skupiny 3 nesoudržných</t>
  </si>
  <si>
    <t>-1627212670</t>
  </si>
  <si>
    <t>https://podminky.urs.cz/item/CS_URS_2025_02/131212532</t>
  </si>
  <si>
    <t>v.č. D.1.1.3.2</t>
  </si>
  <si>
    <t>"oplocení, plotové pole, branka, brána" 110,0*0,5*0,5*0,9*60/100</t>
  </si>
  <si>
    <t>132251101</t>
  </si>
  <si>
    <t>Hloubení nezapažených rýh šířky do 800 mm strojně s urovnáním dna do předepsaného profilu a spádu v hornině třídy těžitelnosti I skupiny 3 do 20 m3</t>
  </si>
  <si>
    <t>-1535198026</t>
  </si>
  <si>
    <t>https://podminky.urs.cz/item/CS_URS_2025_02/132251101</t>
  </si>
  <si>
    <t>"oplocení, plotové pole, branka, brána" (255,0/2,5+8,0)*0,5*0,5*0,9*40/100</t>
  </si>
  <si>
    <t>128804792</t>
  </si>
  <si>
    <t>"oplocení, plotové pole, branka, brána" (255,0/2,5+8,0)*0,5*0,5*0,9</t>
  </si>
  <si>
    <t>1624298745</t>
  </si>
  <si>
    <t>"oplocení, plotové pole, branka, brána" (255,0/2,5+8,0)*0,5*0,5*0,9*25</t>
  </si>
  <si>
    <t>171201221</t>
  </si>
  <si>
    <t>Poplatek za uložení stavebního odpadu na skládce (skládkovné) zeminy a kamení zatříděného do Katalogu odpadů pod kódem 17 05 04</t>
  </si>
  <si>
    <t>1747858686</t>
  </si>
  <si>
    <t>https://podminky.urs.cz/item/CS_URS_2025_02/171201221</t>
  </si>
  <si>
    <t>24,75*1,6 'Přepočtené koeficientem množství</t>
  </si>
  <si>
    <t>1388268782</t>
  </si>
  <si>
    <t>-619949423</t>
  </si>
  <si>
    <t>"oplocení, plotové pole, branka, brána" 110*0,5*0,5*0,15</t>
  </si>
  <si>
    <t>3,7*0,5*0,15*2</t>
  </si>
  <si>
    <t>"(r)" 0,32</t>
  </si>
  <si>
    <t>338171113</t>
  </si>
  <si>
    <t>Montáž sloupků a vzpěr plotových ocelových trubkových nebo profilovaných výšky do 2 m se zabetonováním do 0,08 m3 do připravených jamek</t>
  </si>
  <si>
    <t>673528547</t>
  </si>
  <si>
    <t>https://podminky.urs.cz/item/CS_URS_2025_02/338171113</t>
  </si>
  <si>
    <t xml:space="preserve">Poznámka k položce:_x000d_
vel. 330x320x750 mm=0,0792_x000d_
</t>
  </si>
  <si>
    <t>"oplocení, plotové pole, branka, brána" 255,0/2,5+8,0</t>
  </si>
  <si>
    <t>348101210</t>
  </si>
  <si>
    <t>Osazení vrat nebo vrátek k oplocení na sloupky ocelové, plochy jednotlivě do 2 m2</t>
  </si>
  <si>
    <t>190599036</t>
  </si>
  <si>
    <t>https://podminky.urs.cz/item/CS_URS_2025_02/348101210</t>
  </si>
  <si>
    <t>348101230</t>
  </si>
  <si>
    <t>Osazení vrat nebo vrátek k oplocení na sloupky ocelové, plochy jednotlivě přes 4 do 6 m2</t>
  </si>
  <si>
    <t>1820168133</t>
  </si>
  <si>
    <t>https://podminky.urs.cz/item/CS_URS_2025_02/348101230</t>
  </si>
  <si>
    <t>59231515</t>
  </si>
  <si>
    <t>pant vratový Pz dl 350mm v 60mm</t>
  </si>
  <si>
    <t>30240632</t>
  </si>
  <si>
    <t>3*2</t>
  </si>
  <si>
    <t>3*4</t>
  </si>
  <si>
    <t>348501111</t>
  </si>
  <si>
    <t>Osazení oplocení na sloupky v osové vzdálenosti do 4 m výšky do 1 m z prken</t>
  </si>
  <si>
    <t>-398587878</t>
  </si>
  <si>
    <t>https://podminky.urs.cz/item/CS_URS_2025_02/348501111</t>
  </si>
  <si>
    <t>v.č. D.1.1.2.1</t>
  </si>
  <si>
    <t>"oplocení" 255,0</t>
  </si>
  <si>
    <t>61231011</t>
  </si>
  <si>
    <t>pole plotové z dřevěných planěk oblých nebo sešikmených tl 20mm</t>
  </si>
  <si>
    <t>1121688587</t>
  </si>
  <si>
    <t>"oplocení, plotové pole, branka, brána" 255,0*1,0</t>
  </si>
  <si>
    <t>60512126</t>
  </si>
  <si>
    <t>hranol stavební řezivo průřezu do 120cm2 dl 6-8m</t>
  </si>
  <si>
    <t>-1748482808</t>
  </si>
  <si>
    <t>"oplocení, plotové pole, branka, brána" 0,04*0,08*255,0*1,10*2</t>
  </si>
  <si>
    <t>30902530</t>
  </si>
  <si>
    <t>šroub vratový 4.6 M8x60mm</t>
  </si>
  <si>
    <t>100 kus</t>
  </si>
  <si>
    <t>2040202738</t>
  </si>
  <si>
    <t>"oplocení, plotové pole, branka, brána" 110,0*4/100</t>
  </si>
  <si>
    <t>4,4*1,1 'Přepočtené koeficientem množství</t>
  </si>
  <si>
    <t>31111004</t>
  </si>
  <si>
    <t>matice přesná šestihranná Pz DIN 934-8 M8</t>
  </si>
  <si>
    <t>-359871515</t>
  </si>
  <si>
    <t>31120004</t>
  </si>
  <si>
    <t>podložka DIN 125-A ZB D 8mm</t>
  </si>
  <si>
    <t>-25672609</t>
  </si>
  <si>
    <t>966003818</t>
  </si>
  <si>
    <t>Rozebrání dřevěného oplocení se sloupky osové vzdálenosti do 4,00 m, výšky do 2,50 m, osazených do hloubky 1,00 m s příčníky a ocelovými sloupky z prken a latí</t>
  </si>
  <si>
    <t>-1414200756</t>
  </si>
  <si>
    <t>https://podminky.urs.cz/item/CS_URS_2025_02/966003818</t>
  </si>
  <si>
    <t>966071711</t>
  </si>
  <si>
    <t>Bourání plotových sloupků a vzpěr ocelových trubkových nebo profilovaných výšky do 2,50 m zabetonovaných</t>
  </si>
  <si>
    <t>-321917998</t>
  </si>
  <si>
    <t>https://podminky.urs.cz/item/CS_URS_2025_02/966071711</t>
  </si>
  <si>
    <t>"oplocení" 255,0/2,5+3</t>
  </si>
  <si>
    <t>966073810</t>
  </si>
  <si>
    <t>Rozebrání vrat a vrátek k oplocení plochy jednotlivě do 2 m2</t>
  </si>
  <si>
    <t>-237650961</t>
  </si>
  <si>
    <t>https://podminky.urs.cz/item/CS_URS_2025_02/966073810</t>
  </si>
  <si>
    <t>"vrátka" 3</t>
  </si>
  <si>
    <t>966073811</t>
  </si>
  <si>
    <t>Rozebrání vrat a vrátek k oplocení plochy jednotlivě přes 2 do 6 m2</t>
  </si>
  <si>
    <t>248645236</t>
  </si>
  <si>
    <t>https://podminky.urs.cz/item/CS_URS_2025_02/966073811</t>
  </si>
  <si>
    <t>"plotová brána" 2+1</t>
  </si>
  <si>
    <t>997231111</t>
  </si>
  <si>
    <t>Vodorovná doprava suti a vybouraných hmot s vyložením a hrubým urovnáním na vzdálenost do 1 km</t>
  </si>
  <si>
    <t>-662145392</t>
  </si>
  <si>
    <t>https://podminky.urs.cz/item/CS_URS_2025_02/997231111</t>
  </si>
  <si>
    <t>997231119</t>
  </si>
  <si>
    <t>Vodorovná doprava suti a vybouraných hmot s vyložením a hrubým urovnáním na vzdálenost Příplatek k cenám za každý další i započatý 1 km</t>
  </si>
  <si>
    <t>958647270</t>
  </si>
  <si>
    <t>https://podminky.urs.cz/item/CS_URS_2025_02/997231119</t>
  </si>
  <si>
    <t>997231511</t>
  </si>
  <si>
    <t>Vodorovná doprava suti a vybouraných hmot s vyložením a hrubým urovnáním nakládání nebo překládání na dopravní prostředek při vodorovné dopravě suti a vybouraných hmot</t>
  </si>
  <si>
    <t>204001015</t>
  </si>
  <si>
    <t>https://podminky.urs.cz/item/CS_URS_2025_02/997231511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</si>
  <si>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</si>
  <si>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</si>
  <si>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264483892</t>
  </si>
  <si>
    <t>https://podminky.urs.cz/item/CS_URS_2025_02/998232110</t>
  </si>
  <si>
    <t>998232121</t>
  </si>
  <si>
    <t>Přesun hmot pro oplocení se svislou nosnou konstrukcí zděnou z cihel, tvárnic, bloků, popř. kovovou nebo dřevěnou Příplatek k ceně za zvětšený přesun přes vymezenou největší dopravní vzdálenost do 1000 m</t>
  </si>
  <si>
    <t>-1501772010</t>
  </si>
  <si>
    <t>https://podminky.urs.cz/item/CS_URS_2025_02/998232121</t>
  </si>
  <si>
    <t>767</t>
  </si>
  <si>
    <t>Konstrukce zámečnické</t>
  </si>
  <si>
    <t>767 n.c. 01</t>
  </si>
  <si>
    <t>Žárové zinkování, vč. dopravy materiálu do zinkovny a na stavbu k zabudování, vč. manipulace a nakládání s výrobky</t>
  </si>
  <si>
    <t>940140943</t>
  </si>
  <si>
    <t>"plotové sloupky - komplet hmotnost viz pol. KP553 421.1" 1975,105</t>
  </si>
  <si>
    <t>"nosné rámy vrat a vrátek v oplocení - komplet hmotnost viz pol. KP553 421.2" 237,600</t>
  </si>
  <si>
    <t>KP553 421.1</t>
  </si>
  <si>
    <t xml:space="preserve">Cenový normativ zpracování (CNZ) - výroba plotových sloupků - navaření ploché oceli pro svlaky a zaslepení konce sloupků </t>
  </si>
  <si>
    <t>-595917323</t>
  </si>
  <si>
    <t>"sloupky jek 80/80/4mm" 110,0*1,7*9,5</t>
  </si>
  <si>
    <t>"pásovina 50/5 mm" 110,0*2*0,4*0,05*0,005*7850</t>
  </si>
  <si>
    <t>"plech víčko sloupku" 110,0*0,1*0,1*0,003*7850</t>
  </si>
  <si>
    <t>14550317</t>
  </si>
  <si>
    <t>profil ocelový svařovaný jakost S235 průřez čtvercový 80x80x4mm</t>
  </si>
  <si>
    <t>713317356</t>
  </si>
  <si>
    <t>"oplocení, plotové pole, branka, brána" 110,0*1,7*9,5/1000</t>
  </si>
  <si>
    <t>1,777*1,1 'Přepočtené koeficientem množství</t>
  </si>
  <si>
    <t>13010218</t>
  </si>
  <si>
    <t>tyč ocelová plochá jakost S235JR (11 375) 50x5mm</t>
  </si>
  <si>
    <t>-1057529890</t>
  </si>
  <si>
    <t>"pásovina 50/5 mm" 110,0*2*0,4*0,05*0,005*7850/1000</t>
  </si>
  <si>
    <t>0,173*1,1 'Přepočtené koeficientem množství</t>
  </si>
  <si>
    <t>13611210</t>
  </si>
  <si>
    <t>plech ocelový hladký jakost S235JR tl 3mm tabule</t>
  </si>
  <si>
    <t>-516207650</t>
  </si>
  <si>
    <t>"plech víčko sloupku" 110,0*0,1*0,1*0,003*7850/1000</t>
  </si>
  <si>
    <t>0,026*1,1 'Přepočtené koeficientem množství</t>
  </si>
  <si>
    <t>KP553 421.2</t>
  </si>
  <si>
    <t>Cenový normativ zpracování (CNZ) - výroba nosného rámu vrátek/vrat oplocení</t>
  </si>
  <si>
    <t>535140381</t>
  </si>
  <si>
    <t>"nosné rámy bran/vrat" (2*2,5+4*0,6)*3*7,2</t>
  </si>
  <si>
    <t>"nosné rámy branky/vrátek" (2*1,2+2*0,6)*3*7,2</t>
  </si>
  <si>
    <t>14550336</t>
  </si>
  <si>
    <t>profil ocelový svařovaný jakost S235 průřez obdelníkový 80x40x4mm</t>
  </si>
  <si>
    <t>-981225625</t>
  </si>
  <si>
    <t>"nosné rámy bran/vrat" (2*2,5+4*0,6)*3*7,2/1000</t>
  </si>
  <si>
    <t>"nosné rámy branky/vrátek" (2*1,2+2*0,6)*3*7,2/1000</t>
  </si>
  <si>
    <t>7676.R</t>
  </si>
  <si>
    <t>Montáž vratové zástrče</t>
  </si>
  <si>
    <t>-59178042</t>
  </si>
  <si>
    <t>54916.R</t>
  </si>
  <si>
    <t>kování vrat a vrátek - zástrč vratová - petlice s možností uzamykání visacím zámekem</t>
  </si>
  <si>
    <t>1921843154</t>
  </si>
  <si>
    <t>-843645371</t>
  </si>
  <si>
    <t>"oplocení, plotové pole, branka, brána" 255,0*1,0*2</t>
  </si>
  <si>
    <t>167215719</t>
  </si>
  <si>
    <t>783301311</t>
  </si>
  <si>
    <t>Příprava podkladu zámečnických konstrukcí před provedením nátěru odmaštění odmašťovačem vodou ředitelným</t>
  </si>
  <si>
    <t>-1944848542</t>
  </si>
  <si>
    <t>https://podminky.urs.cz/item/CS_URS_2025_02/783301311</t>
  </si>
  <si>
    <t>"oplocení, plotové pole, branka, brána - sloupky" 110,0*1,7*0,32</t>
  </si>
  <si>
    <t>"víčko sloupku" 110,0*0,1*0,1</t>
  </si>
  <si>
    <t>"v základovém pasu brány a branky profil 80/80mm" 3,75*0,32*2</t>
  </si>
  <si>
    <t>"pásovina dl 400mm profil 50/5mm" 110,0*2*0,4*0,05*2</t>
  </si>
  <si>
    <t>"nosné rámy vrat a vrátek z profilu 80x40mm" 33,0*(0,08+0,04)*2</t>
  </si>
  <si>
    <t>783314201</t>
  </si>
  <si>
    <t>Základní antikorozní nátěr zámečnických konstrukcí jednonásobný syntetický standardní</t>
  </si>
  <si>
    <t>-1519581418</t>
  </si>
  <si>
    <t>https://podminky.urs.cz/item/CS_URS_2025_02/783314201</t>
  </si>
  <si>
    <t>783315101</t>
  </si>
  <si>
    <t>Mezinátěr zámečnických konstrukcí jednonásobný syntetický standardní</t>
  </si>
  <si>
    <t>-859665737</t>
  </si>
  <si>
    <t>https://podminky.urs.cz/item/CS_URS_2025_02/783315101</t>
  </si>
  <si>
    <t>"oplocení sloupek" 110,0*1,1*0,32+0,08</t>
  </si>
  <si>
    <t>"víčko"110,0*0,1*0,1</t>
  </si>
  <si>
    <t>"pás pro připevnění plot. polí" 110,0*2*0,4*0,05*2</t>
  </si>
  <si>
    <t>"nosný rám vrat a vrátek" 33,0*(0,08+0,04)*2</t>
  </si>
  <si>
    <t>"(r)" 0,38</t>
  </si>
  <si>
    <t>783317101</t>
  </si>
  <si>
    <t>Krycí nátěr (email) zámečnických konstrukcí jednonásobný syntetický standardní</t>
  </si>
  <si>
    <t>2052162216</t>
  </si>
  <si>
    <t>https://podminky.urs.cz/item/CS_URS_2025_02/783317101</t>
  </si>
  <si>
    <t>SEZNAM FIGUR</t>
  </si>
  <si>
    <t>Výměra</t>
  </si>
  <si>
    <t xml:space="preserve"> 01</t>
  </si>
  <si>
    <t>Použití figury:</t>
  </si>
  <si>
    <t>Příplatek k vápenné omítce vnějších stěn za každých dalších 5 mm tloušťky ručně</t>
  </si>
  <si>
    <t>Obroušení tesařských konstrukcí před provedením nátěru</t>
  </si>
  <si>
    <t>Ometení tesařských konstrukcí před provedením nátěru</t>
  </si>
  <si>
    <t>Oprášení tesařských konstrukcí před provedením nátěru</t>
  </si>
  <si>
    <t>Napouštěcí jednonásobný syntetický biocidní nátěr tesařských konstrukcí zabudovaných do konstrukce</t>
  </si>
  <si>
    <t>Základní jednonásobný syntetický nátěr tesařských konstrukcí</t>
  </si>
  <si>
    <t>Lazurovací dvojnásobný syntetický nátěr tesařských konstrukcí</t>
  </si>
  <si>
    <t>Otlučení (osekání) cementových omítek vnějších ploch v rozsahu přes 50 do 100 %</t>
  </si>
  <si>
    <t>Vápenný postřik vnějších stěn nanášený celoplošně ručně</t>
  </si>
  <si>
    <t>Vápenná omítka hladká jednovrstvá vnějších stěn nanášená ručně</t>
  </si>
  <si>
    <t>Ometení omítek před provedením nátěru</t>
  </si>
  <si>
    <t>Oprášení omítek před provedením nátěru</t>
  </si>
  <si>
    <t>Penetrační vápenný nátěr hladkých nebo štukových omítek</t>
  </si>
  <si>
    <t>Hydrofobizační transparentní silikonový nátěr omítek stupně členitosti 1 a 2</t>
  </si>
  <si>
    <t>Krycí dvojnásobný vápenný nátěr omítek stupně členitosti 1 a 2</t>
  </si>
  <si>
    <t>Dvojnásobné bílé vápenné malby v místnostech v do 3,80 m</t>
  </si>
  <si>
    <t>Setření za vlhka dřevěných podlah před provedením nátěru</t>
  </si>
  <si>
    <t>Ochranný dvojnásobný olejový nátěr s tvrdým voskem dřevěné podlahy</t>
  </si>
  <si>
    <t>Zakrytí podlah fólií přilepenou lepící páskou</t>
  </si>
  <si>
    <t>Ochrana podlahy obedněním z OSB desek</t>
  </si>
  <si>
    <t>Ochrana konstrukcí nebo samostatných prvků obalením geotextilií</t>
  </si>
  <si>
    <t>Vysušení ploch líce kleneb a podhledů stlačeným vzduchem</t>
  </si>
  <si>
    <t xml:space="preserve"> 01/ 01.1</t>
  </si>
  <si>
    <t xml:space="preserve">celkem délka okenní drážky okenních křídel - obvod  celkem okenních otvorů</t>
  </si>
  <si>
    <t>Oprava zasklívání oken a dveří přetmelením s odstraněním starého tmelu</t>
  </si>
  <si>
    <t>Dotmelení skleněných výplní truhlářských konstrukcí sklenářským tmelem</t>
  </si>
  <si>
    <t>Vyvěšení křídel dřevěných nebo plastových okenních do 1,5 m2</t>
  </si>
  <si>
    <t>Vyvěšení nebo zavěšení dřevěných křídel oken pl do 1,5 m2</t>
  </si>
  <si>
    <t>Seřízení dřevěného okenního nebo dveřního otvíracího a sklápěcího křídla</t>
  </si>
  <si>
    <t>Odstranění nátěrů z truhlářských konstrukcí opálením</t>
  </si>
  <si>
    <t>Oprava oken dvojitých s deštěním s výměnou kování</t>
  </si>
  <si>
    <t>Hrubé obroušení podkladu truhlářských konstrukcí před provedením nátěru</t>
  </si>
  <si>
    <t>Jemné obroušení podkladu truhlářských konstrukcí před provedením nátěru</t>
  </si>
  <si>
    <t>Základní jednonásobný syntetický nátěr truhlářských konstrukcí</t>
  </si>
  <si>
    <t>Lakovací dvojnásobný syntetický nátěr truhlářských konstrukcí s mezibroušením</t>
  </si>
  <si>
    <t>celkem plocha okenních otvorů</t>
  </si>
  <si>
    <t xml:space="preserve"> 01/ 01.2</t>
  </si>
  <si>
    <t>Lokální tmelení truhlářských konstrukcí včetně přebroušení disperzním tmelem plochy do 30%</t>
  </si>
  <si>
    <t>"1/D " 0,9*1,65*2</t>
  </si>
  <si>
    <t>"2/D " 0,9*1,6*2</t>
  </si>
  <si>
    <t>"3/D " 1,3*2,2*2*1,75</t>
  </si>
  <si>
    <t>"4/D " 0,8*1,95*2*1,75</t>
  </si>
  <si>
    <t>"5/D " 0,95*1,85*2</t>
  </si>
  <si>
    <t>"6/D " 0,8*1,75*2*1,75</t>
  </si>
  <si>
    <t>"7/D " 1,55*2,35*2*1,75</t>
  </si>
  <si>
    <t>"8/D " 0,8*1,9*2</t>
  </si>
  <si>
    <t>"9/D " 0,8*1,95*2</t>
  </si>
  <si>
    <t>"10/D " 0,8*1,95*2</t>
  </si>
  <si>
    <t>"11/D " 0,8*1,9*2</t>
  </si>
  <si>
    <t>"12/D " 0,8*1,9*2</t>
  </si>
  <si>
    <t>"13/D " 0,8*1,85*2</t>
  </si>
  <si>
    <t>"14/D " 0,7*1,82*2</t>
  </si>
  <si>
    <t>"15/D " 0,6*2,4*2</t>
  </si>
  <si>
    <t>"(r)" 0,118</t>
  </si>
  <si>
    <t>"16/D " 1,15*1,8*2*1,75</t>
  </si>
  <si>
    <t>"17/D " 0,8*1,8*2</t>
  </si>
  <si>
    <t>"18/D " 0,8*1,8*2</t>
  </si>
  <si>
    <t>"19/D " 0,8*1,8*2</t>
  </si>
  <si>
    <t>"20/D " 0,75*1,8*2</t>
  </si>
  <si>
    <t>"21/D " 0,75*1,8*2</t>
  </si>
  <si>
    <t>"22/D " 0,75*1,8*2</t>
  </si>
  <si>
    <t>"23/D " 0,75*1,8*2</t>
  </si>
  <si>
    <t>"24/D " 0,8*1,8*2</t>
  </si>
  <si>
    <t>"(r)" 0,435</t>
  </si>
  <si>
    <t>"26/D " 0,8*1,8*2</t>
  </si>
  <si>
    <t>"27/D " 0,8*1,8*2</t>
  </si>
  <si>
    <t>"28/D " 0,8*1,83*2</t>
  </si>
  <si>
    <t>"29/D " 0,8*1,83*2</t>
  </si>
  <si>
    <t>"(r)" 0,384</t>
  </si>
  <si>
    <t xml:space="preserve"> 02</t>
  </si>
  <si>
    <t>Otlučení (osekání) vnější vápenné nebo vápenocementové omítky stupně členitosti 1 a 2 v rozsahu přes 80 do 100 %</t>
  </si>
  <si>
    <t>Očištění vnějších ploch tlakovou vodou</t>
  </si>
  <si>
    <t>Montáž lešení řadového rámového lehkého zatížení do 200 kg/m2 š od 0,6 do 0,9 m v do 10 m</t>
  </si>
  <si>
    <t>Příplatek k lešení řadovému rámovému lehkému š 0,9 m v přes 10 do 25 m za první a ZKD den použití</t>
  </si>
  <si>
    <t>Demontáž lešení řadového rámového lehkého zatížení do 200 kg/m2 š od 0,6 do 0,9 m v do 10 m</t>
  </si>
  <si>
    <t>Omytí krytiny před provedením nátěru sklonu přes 30 do 60° tlakovou vodou</t>
  </si>
  <si>
    <t>Vyspravení krytiny z dřevěných šindelů sklon do 45° do 35 ks/m2 do 2 % opravované plochy</t>
  </si>
  <si>
    <t>Nouzové (provizorní) zakrytí střechy plachtou</t>
  </si>
  <si>
    <t>Příplatek k cenám omytí krytiny vodou nebo tlakovou vodou za použití odstraňovače mechu</t>
  </si>
  <si>
    <t>Provedení napouštěcího jednonásobného nátěru krytiny ze dřevěných šindelů sklon přes 30 do 60°</t>
  </si>
  <si>
    <t>Provedení krycího dvojnásobného nátěru krytiny ze dřevěných šindelů sklon přes 30 do 60°</t>
  </si>
  <si>
    <t>prostředek impregnační na ochranu dřeva</t>
  </si>
  <si>
    <t>fermež napouštěcí</t>
  </si>
  <si>
    <t xml:space="preserve"> 03</t>
  </si>
  <si>
    <t>pl_fasáda_1</t>
  </si>
  <si>
    <t xml:space="preserve"> 04/ 04.1</t>
  </si>
  <si>
    <t>Úprava pláně v hornině třídy těžitelnosti I skupiny 3 se zhutněním ručně</t>
  </si>
  <si>
    <t xml:space="preserve"> 04/ 04.2</t>
  </si>
  <si>
    <t>Zřízení vrstvy z geotextilie v rovině nebo ve sklonu do 1:5 š přes 3 do 6 m</t>
  </si>
  <si>
    <t>Rozebrání dlažeb z lomového kamene kladených na MC vyspárované MC</t>
  </si>
  <si>
    <t>Očištění lomového kamene nebo betonových tvárnic od malty</t>
  </si>
  <si>
    <t>Hloubení jam nezapažených v hornině třídy těžitelnosti I skupiny 3 objem do 50 m3 strojně</t>
  </si>
  <si>
    <t>Vodorovné přemístění přes 9 000 do 10000 m výkopku/sypaniny z horniny třídy těžitelnosti I skupiny 1 až 3</t>
  </si>
  <si>
    <t>Příplatek k vodorovnému přemístění výkopku/sypaniny z horniny třídy těžitelnosti I skupiny 1 až 3 ZKD 1000 m přes 10000 m</t>
  </si>
  <si>
    <t>Poplatek za uložení zeminy a kamení na recyklační skládce (skládkovné) kód odpadu 17 05 04</t>
  </si>
  <si>
    <t>Podklad nebo podsyp ze štěrkopísku ŠP plochy do 100 m2 tl 50 mm</t>
  </si>
  <si>
    <t>Podklad z kameniva hrubého drceného vel. 8-16 mm plochy do 100 m2 tl 100 mm</t>
  </si>
  <si>
    <t>Podklad z kameniva hrubého drceného vel. 8-16 mm plochy přes 100 m2 tl 100 mm</t>
  </si>
  <si>
    <t>Podklad z kameniva hrubého drceného vel. 16-32 mm plochy do 100 m2 tl 100 mm</t>
  </si>
  <si>
    <t>Podklad z kameniva hrubého drceného vel. 16-32 mm plochy přes 100 m2 tl 100 mm</t>
  </si>
  <si>
    <t>Podklad z kameniva hrubého drceného vel. 16-32 mm plochy do 100 m2 tl 160 mm</t>
  </si>
  <si>
    <t>Kladení dlažby z lomového kamene tl do 100 mm s provedením lože z prohozené zeminy</t>
  </si>
  <si>
    <t>Vyplnění spár dlažby z lomového kamene drobným kamenivem</t>
  </si>
  <si>
    <t xml:space="preserve">nepravidelný kámen pískovec, povrch přírodní dlažba </t>
  </si>
  <si>
    <t xml:space="preserve"> 04/ 04.3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</si>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</sst>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sz val="8"/>
      <color rgb="FF000000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4" fillId="0" borderId="24" xfId="0" applyFont="1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26" xfId="0" applyFont="1" applyBorder="1" applyAlignment="1">
      <alignment vertical="center" wrapText="1"/>
    </xf>
    <xf numFmtId="0" fontId="44" fillId="0" borderId="27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7" xfId="0" applyFont="1" applyBorder="1" applyAlignment="1">
      <alignment vertical="center" wrapText="1"/>
    </xf>
    <xf numFmtId="0" fontId="46" fillId="0" borderId="29" xfId="0" applyFont="1" applyBorder="1" applyAlignment="1">
      <alignment horizontal="left" wrapText="1"/>
    </xf>
    <xf numFmtId="0" fontId="44" fillId="0" borderId="28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2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9" fontId="47" fillId="0" borderId="1" xfId="0" applyNumberFormat="1" applyFont="1" applyBorder="1" applyAlignment="1">
      <alignment horizontal="left" vertical="center" wrapText="1"/>
    </xf>
    <xf numFmtId="49" fontId="47" fillId="0" borderId="1" xfId="0" applyNumberFormat="1" applyFont="1" applyBorder="1" applyAlignment="1">
      <alignment vertical="center" wrapText="1"/>
    </xf>
    <xf numFmtId="0" fontId="44" fillId="0" borderId="30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4" fillId="0" borderId="31" xfId="0" applyFont="1" applyBorder="1" applyAlignment="1">
      <alignment vertical="center" wrapText="1"/>
    </xf>
    <xf numFmtId="0" fontId="44" fillId="0" borderId="1" xfId="0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24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4" fillId="0" borderId="28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center" vertical="center"/>
    </xf>
    <xf numFmtId="0" fontId="44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center" vertical="top"/>
    </xf>
    <xf numFmtId="0" fontId="48" fillId="0" borderId="30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0" fontId="50" fillId="0" borderId="29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7" fillId="0" borderId="1" xfId="0" applyFont="1" applyBorder="1" applyAlignment="1">
      <alignment vertical="top"/>
    </xf>
    <xf numFmtId="49" fontId="47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 applyAlignment="1">
      <alignment horizontal="left"/>
    </xf>
    <xf numFmtId="0" fontId="50" fillId="0" borderId="29" xfId="0" applyFont="1" applyBorder="1" applyAlignment="1"/>
    <xf numFmtId="0" fontId="44" fillId="0" borderId="27" xfId="0" applyFont="1" applyBorder="1" applyAlignment="1">
      <alignment vertical="top"/>
    </xf>
    <xf numFmtId="0" fontId="44" fillId="0" borderId="28" xfId="0" applyFont="1" applyBorder="1" applyAlignment="1">
      <alignment vertical="top"/>
    </xf>
    <xf numFmtId="0" fontId="44" fillId="0" borderId="30" xfId="0" applyFont="1" applyBorder="1" applyAlignment="1">
      <alignment vertical="top"/>
    </xf>
    <xf numFmtId="0" fontId="44" fillId="0" borderId="29" xfId="0" applyFont="1" applyBorder="1" applyAlignment="1">
      <alignment vertical="top"/>
    </xf>
    <xf numFmtId="0" fontId="44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styles" Target="styles.xml" /><Relationship Id="rId16" Type="http://schemas.openxmlformats.org/officeDocument/2006/relationships/theme" Target="theme/theme1.xml" /><Relationship Id="rId17" Type="http://schemas.openxmlformats.org/officeDocument/2006/relationships/calcChain" Target="calcChain.xml" /><Relationship Id="rId1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032103000" TargetMode="External" /><Relationship Id="rId2" Type="http://schemas.openxmlformats.org/officeDocument/2006/relationships/hyperlink" Target="https://podminky.urs.cz/item/CS_URS_2024_02/033103000" TargetMode="External" /><Relationship Id="rId3" Type="http://schemas.openxmlformats.org/officeDocument/2006/relationships/hyperlink" Target="https://podminky.urs.cz/item/CS_URS_2024_02/033203000.1" TargetMode="External" /><Relationship Id="rId4" Type="http://schemas.openxmlformats.org/officeDocument/2006/relationships/hyperlink" Target="https://podminky.urs.cz/item/CS_URS_2022_02/034103000" TargetMode="External" /><Relationship Id="rId5" Type="http://schemas.openxmlformats.org/officeDocument/2006/relationships/hyperlink" Target="https://podminky.urs.cz/item/CS_URS_2024_02/039103000" TargetMode="External" /><Relationship Id="rId6" Type="http://schemas.openxmlformats.org/officeDocument/2006/relationships/hyperlink" Target="https://podminky.urs.cz/item/CS_URS_2024_02/052103000" TargetMode="External" /><Relationship Id="rId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612315225" TargetMode="External" /><Relationship Id="rId2" Type="http://schemas.openxmlformats.org/officeDocument/2006/relationships/hyperlink" Target="https://podminky.urs.cz/item/CS_URS_2025_02/612315421" TargetMode="External" /><Relationship Id="rId3" Type="http://schemas.openxmlformats.org/officeDocument/2006/relationships/hyperlink" Target="https://podminky.urs.cz/item/CS_URS_2025_02/619991001" TargetMode="External" /><Relationship Id="rId4" Type="http://schemas.openxmlformats.org/officeDocument/2006/relationships/hyperlink" Target="https://podminky.urs.cz/item/CS_URS_2025_02/619996127" TargetMode="External" /><Relationship Id="rId5" Type="http://schemas.openxmlformats.org/officeDocument/2006/relationships/hyperlink" Target="https://podminky.urs.cz/item/CS_URS_2025_02/619996145" TargetMode="External" /><Relationship Id="rId6" Type="http://schemas.openxmlformats.org/officeDocument/2006/relationships/hyperlink" Target="https://podminky.urs.cz/item/CS_URS_2025_02/622131100" TargetMode="External" /><Relationship Id="rId7" Type="http://schemas.openxmlformats.org/officeDocument/2006/relationships/hyperlink" Target="https://podminky.urs.cz/item/CS_URS_2025_02/622311121" TargetMode="External" /><Relationship Id="rId8" Type="http://schemas.openxmlformats.org/officeDocument/2006/relationships/hyperlink" Target="https://podminky.urs.cz/item/CS_URS_2025_02/622311191" TargetMode="External" /><Relationship Id="rId9" Type="http://schemas.openxmlformats.org/officeDocument/2006/relationships/hyperlink" Target="https://podminky.urs.cz/item/CS_URS_2025_02/629991011" TargetMode="External" /><Relationship Id="rId10" Type="http://schemas.openxmlformats.org/officeDocument/2006/relationships/hyperlink" Target="https://podminky.urs.cz/item/CS_URS_2025_02/635111141" TargetMode="External" /><Relationship Id="rId11" Type="http://schemas.openxmlformats.org/officeDocument/2006/relationships/hyperlink" Target="https://podminky.urs.cz/item/CS_URS_2025_02/941211111" TargetMode="External" /><Relationship Id="rId12" Type="http://schemas.openxmlformats.org/officeDocument/2006/relationships/hyperlink" Target="https://podminky.urs.cz/item/CS_URS_2025_02/941211112" TargetMode="External" /><Relationship Id="rId13" Type="http://schemas.openxmlformats.org/officeDocument/2006/relationships/hyperlink" Target="https://podminky.urs.cz/item/CS_URS_2025_02/941211211" TargetMode="External" /><Relationship Id="rId14" Type="http://schemas.openxmlformats.org/officeDocument/2006/relationships/hyperlink" Target="https://podminky.urs.cz/item/CS_URS_2025_02/941211811" TargetMode="External" /><Relationship Id="rId15" Type="http://schemas.openxmlformats.org/officeDocument/2006/relationships/hyperlink" Target="https://podminky.urs.cz/item/CS_URS_2025_02/941211812" TargetMode="External" /><Relationship Id="rId16" Type="http://schemas.openxmlformats.org/officeDocument/2006/relationships/hyperlink" Target="https://podminky.urs.cz/item/CS_URS_2025_02/944511111" TargetMode="External" /><Relationship Id="rId17" Type="http://schemas.openxmlformats.org/officeDocument/2006/relationships/hyperlink" Target="https://podminky.urs.cz/item/CS_URS_2025_02/944511211" TargetMode="External" /><Relationship Id="rId18" Type="http://schemas.openxmlformats.org/officeDocument/2006/relationships/hyperlink" Target="https://podminky.urs.cz/item/CS_URS_2025_02/944511811" TargetMode="External" /><Relationship Id="rId19" Type="http://schemas.openxmlformats.org/officeDocument/2006/relationships/hyperlink" Target="https://podminky.urs.cz/item/CS_URS_2025_02/949101111" TargetMode="External" /><Relationship Id="rId20" Type="http://schemas.openxmlformats.org/officeDocument/2006/relationships/hyperlink" Target="https://podminky.urs.cz/item/CS_URS_2025_02/965082933" TargetMode="External" /><Relationship Id="rId21" Type="http://schemas.openxmlformats.org/officeDocument/2006/relationships/hyperlink" Target="https://podminky.urs.cz/item/CS_URS_2025_02/978011121" TargetMode="External" /><Relationship Id="rId22" Type="http://schemas.openxmlformats.org/officeDocument/2006/relationships/hyperlink" Target="https://podminky.urs.cz/item/CS_URS_2025_02/978013121" TargetMode="External" /><Relationship Id="rId23" Type="http://schemas.openxmlformats.org/officeDocument/2006/relationships/hyperlink" Target="https://podminky.urs.cz/item/CS_URS_2025_02/978013141" TargetMode="External" /><Relationship Id="rId24" Type="http://schemas.openxmlformats.org/officeDocument/2006/relationships/hyperlink" Target="https://podminky.urs.cz/item/CS_URS_2025_02/978013161" TargetMode="External" /><Relationship Id="rId25" Type="http://schemas.openxmlformats.org/officeDocument/2006/relationships/hyperlink" Target="https://podminky.urs.cz/item/CS_URS_2025_02/978013191" TargetMode="External" /><Relationship Id="rId26" Type="http://schemas.openxmlformats.org/officeDocument/2006/relationships/hyperlink" Target="https://podminky.urs.cz/item/CS_URS_2025_02/978036191" TargetMode="External" /><Relationship Id="rId27" Type="http://schemas.openxmlformats.org/officeDocument/2006/relationships/hyperlink" Target="https://podminky.urs.cz/item/CS_URS_2025_02/985111231" TargetMode="External" /><Relationship Id="rId28" Type="http://schemas.openxmlformats.org/officeDocument/2006/relationships/hyperlink" Target="https://podminky.urs.cz/item/CS_URS_2025_02/985131111" TargetMode="External" /><Relationship Id="rId29" Type="http://schemas.openxmlformats.org/officeDocument/2006/relationships/hyperlink" Target="https://podminky.urs.cz/item/CS_URS_2025_02/985132411" TargetMode="External" /><Relationship Id="rId30" Type="http://schemas.openxmlformats.org/officeDocument/2006/relationships/hyperlink" Target="https://podminky.urs.cz/item/CS_URS_2025_02/985142211" TargetMode="External" /><Relationship Id="rId31" Type="http://schemas.openxmlformats.org/officeDocument/2006/relationships/hyperlink" Target="https://podminky.urs.cz/item/CS_URS_2025_02/985232111" TargetMode="External" /><Relationship Id="rId32" Type="http://schemas.openxmlformats.org/officeDocument/2006/relationships/hyperlink" Target="https://podminky.urs.cz/item/CS_URS_2025_02/985311313" TargetMode="External" /><Relationship Id="rId33" Type="http://schemas.openxmlformats.org/officeDocument/2006/relationships/hyperlink" Target="https://podminky.urs.cz/item/CS_URS_2025_02/985323112" TargetMode="External" /><Relationship Id="rId34" Type="http://schemas.openxmlformats.org/officeDocument/2006/relationships/hyperlink" Target="https://podminky.urs.cz/item/CS_URS_2025_02/985441112" TargetMode="External" /><Relationship Id="rId35" Type="http://schemas.openxmlformats.org/officeDocument/2006/relationships/hyperlink" Target="https://podminky.urs.cz/item/CS_URS_2025_02/985442112" TargetMode="External" /><Relationship Id="rId36" Type="http://schemas.openxmlformats.org/officeDocument/2006/relationships/hyperlink" Target="https://podminky.urs.cz/item/CS_URS_2025_02/997013211" TargetMode="External" /><Relationship Id="rId37" Type="http://schemas.openxmlformats.org/officeDocument/2006/relationships/hyperlink" Target="https://podminky.urs.cz/item/CS_URS_2025_02/997013501" TargetMode="External" /><Relationship Id="rId38" Type="http://schemas.openxmlformats.org/officeDocument/2006/relationships/hyperlink" Target="https://podminky.urs.cz/item/CS_URS_2025_02/997013509" TargetMode="External" /><Relationship Id="rId39" Type="http://schemas.openxmlformats.org/officeDocument/2006/relationships/hyperlink" Target="https://podminky.urs.cz/item/CS_URS_2025_02/997013871" TargetMode="External" /><Relationship Id="rId40" Type="http://schemas.openxmlformats.org/officeDocument/2006/relationships/hyperlink" Target="https://podminky.urs.cz/item/CS_URS_2025_02/998018001" TargetMode="External" /><Relationship Id="rId41" Type="http://schemas.openxmlformats.org/officeDocument/2006/relationships/hyperlink" Target="https://podminky.urs.cz/item/CS_URS_2025_02/762081150" TargetMode="External" /><Relationship Id="rId42" Type="http://schemas.openxmlformats.org/officeDocument/2006/relationships/hyperlink" Target="https://podminky.urs.cz/item/CS_URS_2025_02/762083121" TargetMode="External" /><Relationship Id="rId43" Type="http://schemas.openxmlformats.org/officeDocument/2006/relationships/hyperlink" Target="https://podminky.urs.cz/item/CS_URS_2025_02/762522811" TargetMode="External" /><Relationship Id="rId44" Type="http://schemas.openxmlformats.org/officeDocument/2006/relationships/hyperlink" Target="https://podminky.urs.cz/item/CS_URS_2025_02/762523108" TargetMode="External" /><Relationship Id="rId45" Type="http://schemas.openxmlformats.org/officeDocument/2006/relationships/hyperlink" Target="https://podminky.urs.cz/item/CS_URS_2025_02/762526110" TargetMode="External" /><Relationship Id="rId46" Type="http://schemas.openxmlformats.org/officeDocument/2006/relationships/hyperlink" Target="https://podminky.urs.cz/item/CS_URS_2025_02/762526510" TargetMode="External" /><Relationship Id="rId47" Type="http://schemas.openxmlformats.org/officeDocument/2006/relationships/hyperlink" Target="https://podminky.urs.cz/item/CS_URS_2025_02/762595001" TargetMode="External" /><Relationship Id="rId48" Type="http://schemas.openxmlformats.org/officeDocument/2006/relationships/hyperlink" Target="https://podminky.urs.cz/item/CS_URS_2025_02/998762121" TargetMode="External" /><Relationship Id="rId49" Type="http://schemas.openxmlformats.org/officeDocument/2006/relationships/hyperlink" Target="https://podminky.urs.cz/item/CS_URS_2025_02/775541811" TargetMode="External" /><Relationship Id="rId50" Type="http://schemas.openxmlformats.org/officeDocument/2006/relationships/hyperlink" Target="https://podminky.urs.cz/item/CS_URS_2025_02/783101401" TargetMode="External" /><Relationship Id="rId51" Type="http://schemas.openxmlformats.org/officeDocument/2006/relationships/hyperlink" Target="https://podminky.urs.cz/item/CS_URS_2025_02/783101403" TargetMode="External" /><Relationship Id="rId52" Type="http://schemas.openxmlformats.org/officeDocument/2006/relationships/hyperlink" Target="https://podminky.urs.cz/item/CS_URS_2025_02/783168101" TargetMode="External" /><Relationship Id="rId53" Type="http://schemas.openxmlformats.org/officeDocument/2006/relationships/hyperlink" Target="https://podminky.urs.cz/item/CS_URS_2025_02/783201201" TargetMode="External" /><Relationship Id="rId54" Type="http://schemas.openxmlformats.org/officeDocument/2006/relationships/hyperlink" Target="https://podminky.urs.cz/item/CS_URS_2025_02/783201401" TargetMode="External" /><Relationship Id="rId55" Type="http://schemas.openxmlformats.org/officeDocument/2006/relationships/hyperlink" Target="https://podminky.urs.cz/item/CS_URS_2025_02/783201403" TargetMode="External" /><Relationship Id="rId56" Type="http://schemas.openxmlformats.org/officeDocument/2006/relationships/hyperlink" Target="https://podminky.urs.cz/item/CS_URS_2025_02/783206801" TargetMode="External" /><Relationship Id="rId57" Type="http://schemas.openxmlformats.org/officeDocument/2006/relationships/hyperlink" Target="https://podminky.urs.cz/item/CS_URS_2025_02/783213111" TargetMode="External" /><Relationship Id="rId58" Type="http://schemas.openxmlformats.org/officeDocument/2006/relationships/hyperlink" Target="https://podminky.urs.cz/item/CS_URS_2025_02/783214101" TargetMode="External" /><Relationship Id="rId59" Type="http://schemas.openxmlformats.org/officeDocument/2006/relationships/hyperlink" Target="https://podminky.urs.cz/item/CS_URS_2025_02/783218111" TargetMode="External" /><Relationship Id="rId60" Type="http://schemas.openxmlformats.org/officeDocument/2006/relationships/hyperlink" Target="https://podminky.urs.cz/item/CS_URS_2025_02/783801401" TargetMode="External" /><Relationship Id="rId61" Type="http://schemas.openxmlformats.org/officeDocument/2006/relationships/hyperlink" Target="https://podminky.urs.cz/item/CS_URS_2025_02/783801403" TargetMode="External" /><Relationship Id="rId62" Type="http://schemas.openxmlformats.org/officeDocument/2006/relationships/hyperlink" Target="https://podminky.urs.cz/item/CS_URS_2025_02/783823137" TargetMode="External" /><Relationship Id="rId63" Type="http://schemas.openxmlformats.org/officeDocument/2006/relationships/hyperlink" Target="https://podminky.urs.cz/item/CS_URS_2025_02/783826615" TargetMode="External" /><Relationship Id="rId64" Type="http://schemas.openxmlformats.org/officeDocument/2006/relationships/hyperlink" Target="https://podminky.urs.cz/item/CS_URS_2025_02/783827427" TargetMode="External" /><Relationship Id="rId65" Type="http://schemas.openxmlformats.org/officeDocument/2006/relationships/hyperlink" Target="https://podminky.urs.cz/item/CS_URS_2025_02/783827427" TargetMode="External" /><Relationship Id="rId66" Type="http://schemas.openxmlformats.org/officeDocument/2006/relationships/hyperlink" Target="https://podminky.urs.cz/item/CS_URS_2025_02/783901405" TargetMode="External" /><Relationship Id="rId67" Type="http://schemas.openxmlformats.org/officeDocument/2006/relationships/hyperlink" Target="https://podminky.urs.cz/item/CS_URS_2025_02/783968221" TargetMode="External" /><Relationship Id="rId68" Type="http://schemas.openxmlformats.org/officeDocument/2006/relationships/hyperlink" Target="https://podminky.urs.cz/item/CS_URS_2025_02/784111001" TargetMode="External" /><Relationship Id="rId69" Type="http://schemas.openxmlformats.org/officeDocument/2006/relationships/hyperlink" Target="https://podminky.urs.cz/item/CS_URS_2025_02/784111001" TargetMode="External" /><Relationship Id="rId70" Type="http://schemas.openxmlformats.org/officeDocument/2006/relationships/hyperlink" Target="https://podminky.urs.cz/item/CS_URS_2025_02/784111011" TargetMode="External" /><Relationship Id="rId71" Type="http://schemas.openxmlformats.org/officeDocument/2006/relationships/hyperlink" Target="https://podminky.urs.cz/item/CS_URS_2025_02/784111011" TargetMode="External" /><Relationship Id="rId72" Type="http://schemas.openxmlformats.org/officeDocument/2006/relationships/hyperlink" Target="https://podminky.urs.cz/item/CS_URS_2025_02/784312021" TargetMode="External" /><Relationship Id="rId73" Type="http://schemas.openxmlformats.org/officeDocument/2006/relationships/hyperlink" Target="https://podminky.urs.cz/item/CS_URS_2025_02/784312021" TargetMode="External" /><Relationship Id="rId74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66622861" TargetMode="External" /><Relationship Id="rId2" Type="http://schemas.openxmlformats.org/officeDocument/2006/relationships/hyperlink" Target="https://podminky.urs.cz/item/CS_URS_2025_02/766625911" TargetMode="External" /><Relationship Id="rId3" Type="http://schemas.openxmlformats.org/officeDocument/2006/relationships/hyperlink" Target="https://podminky.urs.cz/item/CS_URS_2025_02/766691911" TargetMode="External" /><Relationship Id="rId4" Type="http://schemas.openxmlformats.org/officeDocument/2006/relationships/hyperlink" Target="https://podminky.urs.cz/item/CS_URS_2025_02/766691931" TargetMode="External" /><Relationship Id="rId5" Type="http://schemas.openxmlformats.org/officeDocument/2006/relationships/hyperlink" Target="https://podminky.urs.cz/item/CS_URS_2025_02/619996127" TargetMode="External" /><Relationship Id="rId6" Type="http://schemas.openxmlformats.org/officeDocument/2006/relationships/hyperlink" Target="https://podminky.urs.cz/item/CS_URS_2025_02/997013214" TargetMode="External" /><Relationship Id="rId7" Type="http://schemas.openxmlformats.org/officeDocument/2006/relationships/hyperlink" Target="https://podminky.urs.cz/item/CS_URS_2025_02/783000103" TargetMode="External" /><Relationship Id="rId8" Type="http://schemas.openxmlformats.org/officeDocument/2006/relationships/hyperlink" Target="https://podminky.urs.cz/item/CS_URS_2025_02/783000201" TargetMode="External" /><Relationship Id="rId9" Type="http://schemas.openxmlformats.org/officeDocument/2006/relationships/hyperlink" Target="https://podminky.urs.cz/item/CS_URS_2025_02/783000211" TargetMode="External" /><Relationship Id="rId10" Type="http://schemas.openxmlformats.org/officeDocument/2006/relationships/hyperlink" Target="https://podminky.urs.cz/item/CS_URS_2025_02/783101201" TargetMode="External" /><Relationship Id="rId11" Type="http://schemas.openxmlformats.org/officeDocument/2006/relationships/hyperlink" Target="https://podminky.urs.cz/item/CS_URS_2025_02/783101203" TargetMode="External" /><Relationship Id="rId12" Type="http://schemas.openxmlformats.org/officeDocument/2006/relationships/hyperlink" Target="https://podminky.urs.cz/item/CS_URS_2025_02/783106805" TargetMode="External" /><Relationship Id="rId13" Type="http://schemas.openxmlformats.org/officeDocument/2006/relationships/hyperlink" Target="https://podminky.urs.cz/item/CS_URS_2025_02/783114101" TargetMode="External" /><Relationship Id="rId14" Type="http://schemas.openxmlformats.org/officeDocument/2006/relationships/hyperlink" Target="https://podminky.urs.cz/item/CS_URS_2025_02/783118211" TargetMode="External" /><Relationship Id="rId15" Type="http://schemas.openxmlformats.org/officeDocument/2006/relationships/hyperlink" Target="https://podminky.urs.cz/item/CS_URS_2025_02/783122111" TargetMode="External" /><Relationship Id="rId16" Type="http://schemas.openxmlformats.org/officeDocument/2006/relationships/hyperlink" Target="https://podminky.urs.cz/item/CS_URS_2025_02/783162201" TargetMode="External" /><Relationship Id="rId17" Type="http://schemas.openxmlformats.org/officeDocument/2006/relationships/hyperlink" Target="https://podminky.urs.cz/item/CS_URS_2025_02/787600901" TargetMode="External" /><Relationship Id="rId18" Type="http://schemas.openxmlformats.org/officeDocument/2006/relationships/hyperlink" Target="https://podminky.urs.cz/item/CS_URS_2025_02/998787123" TargetMode="External" /><Relationship Id="rId19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66691914" TargetMode="External" /><Relationship Id="rId2" Type="http://schemas.openxmlformats.org/officeDocument/2006/relationships/hyperlink" Target="https://podminky.urs.cz/item/CS_URS_2025_02/766691931" TargetMode="External" /><Relationship Id="rId3" Type="http://schemas.openxmlformats.org/officeDocument/2006/relationships/hyperlink" Target="https://podminky.urs.cz/item/CS_URS_2025_02/783101201" TargetMode="External" /><Relationship Id="rId4" Type="http://schemas.openxmlformats.org/officeDocument/2006/relationships/hyperlink" Target="https://podminky.urs.cz/item/CS_URS_2025_02/783101203" TargetMode="External" /><Relationship Id="rId5" Type="http://schemas.openxmlformats.org/officeDocument/2006/relationships/hyperlink" Target="https://podminky.urs.cz/item/CS_URS_2025_02/783106805" TargetMode="External" /><Relationship Id="rId6" Type="http://schemas.openxmlformats.org/officeDocument/2006/relationships/hyperlink" Target="https://podminky.urs.cz/item/CS_URS_2025_02/783114101" TargetMode="External" /><Relationship Id="rId7" Type="http://schemas.openxmlformats.org/officeDocument/2006/relationships/hyperlink" Target="https://podminky.urs.cz/item/CS_URS_2025_02/783118211" TargetMode="External" /><Relationship Id="rId8" Type="http://schemas.openxmlformats.org/officeDocument/2006/relationships/hyperlink" Target="https://podminky.urs.cz/item/CS_URS_2025_02/783122111" TargetMode="External" /><Relationship Id="rId9" Type="http://schemas.openxmlformats.org/officeDocument/2006/relationships/hyperlink" Target="https://podminky.urs.cz/item/CS_URS_2025_02/783162201" TargetMode="External" /><Relationship Id="rId10" Type="http://schemas.openxmlformats.org/officeDocument/2006/relationships/hyperlink" Target="https://podminky.urs.cz/item/CS_URS_2025_02/787600901" TargetMode="External" /><Relationship Id="rId11" Type="http://schemas.openxmlformats.org/officeDocument/2006/relationships/hyperlink" Target="https://podminky.urs.cz/item/CS_URS_2025_02/998787123" TargetMode="External" /><Relationship Id="rId12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622131100" TargetMode="External" /><Relationship Id="rId2" Type="http://schemas.openxmlformats.org/officeDocument/2006/relationships/hyperlink" Target="https://podminky.urs.cz/item/CS_URS_2025_02/622311121" TargetMode="External" /><Relationship Id="rId3" Type="http://schemas.openxmlformats.org/officeDocument/2006/relationships/hyperlink" Target="https://podminky.urs.cz/item/CS_URS_2025_02/622311191" TargetMode="External" /><Relationship Id="rId4" Type="http://schemas.openxmlformats.org/officeDocument/2006/relationships/hyperlink" Target="https://podminky.urs.cz/item/CS_URS_2025_02/622325111" TargetMode="External" /><Relationship Id="rId5" Type="http://schemas.openxmlformats.org/officeDocument/2006/relationships/hyperlink" Target="https://podminky.urs.cz/item/CS_URS_2025_02/629995101" TargetMode="External" /><Relationship Id="rId6" Type="http://schemas.openxmlformats.org/officeDocument/2006/relationships/hyperlink" Target="https://podminky.urs.cz/item/CS_URS_2025_02/629999030" TargetMode="External" /><Relationship Id="rId7" Type="http://schemas.openxmlformats.org/officeDocument/2006/relationships/hyperlink" Target="https://podminky.urs.cz/item/CS_URS_2025_02/629999042" TargetMode="External" /><Relationship Id="rId8" Type="http://schemas.openxmlformats.org/officeDocument/2006/relationships/hyperlink" Target="https://podminky.urs.cz/item/CS_URS_2025_02/635111141" TargetMode="External" /><Relationship Id="rId9" Type="http://schemas.openxmlformats.org/officeDocument/2006/relationships/hyperlink" Target="https://podminky.urs.cz/item/CS_URS_2025_02/941211111" TargetMode="External" /><Relationship Id="rId10" Type="http://schemas.openxmlformats.org/officeDocument/2006/relationships/hyperlink" Target="https://podminky.urs.cz/item/CS_URS_2025_02/941211211" TargetMode="External" /><Relationship Id="rId11" Type="http://schemas.openxmlformats.org/officeDocument/2006/relationships/hyperlink" Target="https://podminky.urs.cz/item/CS_URS_2025_02/941211811" TargetMode="External" /><Relationship Id="rId12" Type="http://schemas.openxmlformats.org/officeDocument/2006/relationships/hyperlink" Target="https://podminky.urs.cz/item/CS_URS_2025_02/952905131" TargetMode="External" /><Relationship Id="rId13" Type="http://schemas.openxmlformats.org/officeDocument/2006/relationships/hyperlink" Target="https://podminky.urs.cz/item/CS_URS_2025_02/952905191" TargetMode="External" /><Relationship Id="rId14" Type="http://schemas.openxmlformats.org/officeDocument/2006/relationships/hyperlink" Target="https://podminky.urs.cz/item/CS_URS_2025_02/952905212" TargetMode="External" /><Relationship Id="rId15" Type="http://schemas.openxmlformats.org/officeDocument/2006/relationships/hyperlink" Target="https://podminky.urs.cz/item/CS_URS_2025_02/952905221" TargetMode="External" /><Relationship Id="rId16" Type="http://schemas.openxmlformats.org/officeDocument/2006/relationships/hyperlink" Target="https://podminky.urs.cz/item/CS_URS_2025_02/952905231" TargetMode="External" /><Relationship Id="rId17" Type="http://schemas.openxmlformats.org/officeDocument/2006/relationships/hyperlink" Target="https://podminky.urs.cz/item/CS_URS_2025_02/978015321" TargetMode="External" /><Relationship Id="rId18" Type="http://schemas.openxmlformats.org/officeDocument/2006/relationships/hyperlink" Target="https://podminky.urs.cz/item/CS_URS_2025_02/978015391" TargetMode="External" /><Relationship Id="rId19" Type="http://schemas.openxmlformats.org/officeDocument/2006/relationships/hyperlink" Target="https://podminky.urs.cz/item/CS_URS_2025_02/985441124" TargetMode="External" /><Relationship Id="rId20" Type="http://schemas.openxmlformats.org/officeDocument/2006/relationships/hyperlink" Target="https://podminky.urs.cz/item/CS_URS_2025_02/997013212" TargetMode="External" /><Relationship Id="rId21" Type="http://schemas.openxmlformats.org/officeDocument/2006/relationships/hyperlink" Target="https://podminky.urs.cz/item/CS_URS_2025_02/997013509" TargetMode="External" /><Relationship Id="rId22" Type="http://schemas.openxmlformats.org/officeDocument/2006/relationships/hyperlink" Target="https://podminky.urs.cz/item/CS_URS_2025_02/997013511" TargetMode="External" /><Relationship Id="rId23" Type="http://schemas.openxmlformats.org/officeDocument/2006/relationships/hyperlink" Target="https://podminky.urs.cz/item/CS_URS_2025_02/997013871" TargetMode="External" /><Relationship Id="rId24" Type="http://schemas.openxmlformats.org/officeDocument/2006/relationships/hyperlink" Target="https://podminky.urs.cz/item/CS_URS_2025_02/997013509" TargetMode="External" /><Relationship Id="rId25" Type="http://schemas.openxmlformats.org/officeDocument/2006/relationships/hyperlink" Target="https://podminky.urs.cz/item/CS_URS_2025_02/997013511" TargetMode="External" /><Relationship Id="rId26" Type="http://schemas.openxmlformats.org/officeDocument/2006/relationships/hyperlink" Target="https://podminky.urs.cz/item/CS_URS_2025_02/997013873" TargetMode="External" /><Relationship Id="rId27" Type="http://schemas.openxmlformats.org/officeDocument/2006/relationships/hyperlink" Target="https://podminky.urs.cz/item/CS_URS_2025_02/998018002" TargetMode="External" /><Relationship Id="rId28" Type="http://schemas.openxmlformats.org/officeDocument/2006/relationships/hyperlink" Target="https://podminky.urs.cz/item/CS_URS_2025_02/76208115.R" TargetMode="External" /><Relationship Id="rId29" Type="http://schemas.openxmlformats.org/officeDocument/2006/relationships/hyperlink" Target="https://podminky.urs.cz/item/CS_URS_2025_02/762083122" TargetMode="External" /><Relationship Id="rId30" Type="http://schemas.openxmlformats.org/officeDocument/2006/relationships/hyperlink" Target="https://podminky.urs.cz/item/CS_URS_2025_02/762521812" TargetMode="External" /><Relationship Id="rId31" Type="http://schemas.openxmlformats.org/officeDocument/2006/relationships/hyperlink" Target="https://podminky.urs.cz/item/CS_URS_2025_02/762523108" TargetMode="External" /><Relationship Id="rId32" Type="http://schemas.openxmlformats.org/officeDocument/2006/relationships/hyperlink" Target="https://podminky.urs.cz/item/CS_URS_2025_02/762595001" TargetMode="External" /><Relationship Id="rId33" Type="http://schemas.openxmlformats.org/officeDocument/2006/relationships/hyperlink" Target="https://podminky.urs.cz/item/CS_URS_2025_02/998762122" TargetMode="External" /><Relationship Id="rId34" Type="http://schemas.openxmlformats.org/officeDocument/2006/relationships/hyperlink" Target="https://podminky.urs.cz/item/CS_URS_2025_02/765162901" TargetMode="External" /><Relationship Id="rId35" Type="http://schemas.openxmlformats.org/officeDocument/2006/relationships/hyperlink" Target="https://podminky.urs.cz/item/CS_URS_2025_02/765192011" TargetMode="External" /><Relationship Id="rId36" Type="http://schemas.openxmlformats.org/officeDocument/2006/relationships/hyperlink" Target="https://podminky.urs.cz/item/CS_URS_2025_02/998765122" TargetMode="External" /><Relationship Id="rId37" Type="http://schemas.openxmlformats.org/officeDocument/2006/relationships/hyperlink" Target="https://podminky.urs.cz/item/CS_URS_2025_02/783201201" TargetMode="External" /><Relationship Id="rId38" Type="http://schemas.openxmlformats.org/officeDocument/2006/relationships/hyperlink" Target="https://podminky.urs.cz/item/CS_URS_2025_02/783201401" TargetMode="External" /><Relationship Id="rId39" Type="http://schemas.openxmlformats.org/officeDocument/2006/relationships/hyperlink" Target="https://podminky.urs.cz/item/CS_URS_2025_02/783213021" TargetMode="External" /><Relationship Id="rId40" Type="http://schemas.openxmlformats.org/officeDocument/2006/relationships/hyperlink" Target="https://podminky.urs.cz/item/CS_URS_2025_02/783213121" TargetMode="External" /><Relationship Id="rId41" Type="http://schemas.openxmlformats.org/officeDocument/2006/relationships/hyperlink" Target="https://podminky.urs.cz/item/CS_URS_2025_02/783218111" TargetMode="External" /><Relationship Id="rId42" Type="http://schemas.openxmlformats.org/officeDocument/2006/relationships/hyperlink" Target="https://podminky.urs.cz/item/CS_URS_2025_02/783501523" TargetMode="External" /><Relationship Id="rId43" Type="http://schemas.openxmlformats.org/officeDocument/2006/relationships/hyperlink" Target="https://podminky.urs.cz/item/CS_URS_2025_02/783501583" TargetMode="External" /><Relationship Id="rId44" Type="http://schemas.openxmlformats.org/officeDocument/2006/relationships/hyperlink" Target="https://podminky.urs.cz/item/CS_URS_2025_02/783503310" TargetMode="External" /><Relationship Id="rId45" Type="http://schemas.openxmlformats.org/officeDocument/2006/relationships/hyperlink" Target="https://podminky.urs.cz/item/CS_URS_2025_02/783507380" TargetMode="External" /><Relationship Id="rId46" Type="http://schemas.openxmlformats.org/officeDocument/2006/relationships/hyperlink" Target="https://podminky.urs.cz/item/CS_URS_2025_02/783801401" TargetMode="External" /><Relationship Id="rId47" Type="http://schemas.openxmlformats.org/officeDocument/2006/relationships/hyperlink" Target="https://podminky.urs.cz/item/CS_URS_2025_02/783801403" TargetMode="External" /><Relationship Id="rId48" Type="http://schemas.openxmlformats.org/officeDocument/2006/relationships/hyperlink" Target="https://podminky.urs.cz/item/CS_URS_2025_02/783823137" TargetMode="External" /><Relationship Id="rId49" Type="http://schemas.openxmlformats.org/officeDocument/2006/relationships/hyperlink" Target="https://podminky.urs.cz/item/CS_URS_2025_02/783826615" TargetMode="External" /><Relationship Id="rId50" Type="http://schemas.openxmlformats.org/officeDocument/2006/relationships/hyperlink" Target="https://podminky.urs.cz/item/CS_URS_2025_02/783827427" TargetMode="External" /><Relationship Id="rId51" Type="http://schemas.openxmlformats.org/officeDocument/2006/relationships/hyperlink" Target="https://podminky.urs.cz/item/CS_URS_2025_02/783901403" TargetMode="External" /><Relationship Id="rId52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612315412" TargetMode="External" /><Relationship Id="rId2" Type="http://schemas.openxmlformats.org/officeDocument/2006/relationships/hyperlink" Target="https://podminky.urs.cz/item/CS_URS_2025_02/612315452" TargetMode="External" /><Relationship Id="rId3" Type="http://schemas.openxmlformats.org/officeDocument/2006/relationships/hyperlink" Target="https://podminky.urs.cz/item/CS_URS_2025_02/622311121" TargetMode="External" /><Relationship Id="rId4" Type="http://schemas.openxmlformats.org/officeDocument/2006/relationships/hyperlink" Target="https://podminky.urs.cz/item/CS_URS_2025_02/622311191" TargetMode="External" /><Relationship Id="rId5" Type="http://schemas.openxmlformats.org/officeDocument/2006/relationships/hyperlink" Target="https://podminky.urs.cz/item/CS_URS_2025_02/949101111" TargetMode="External" /><Relationship Id="rId6" Type="http://schemas.openxmlformats.org/officeDocument/2006/relationships/hyperlink" Target="https://podminky.urs.cz/item/CS_URS_2025_02/952905221" TargetMode="External" /><Relationship Id="rId7" Type="http://schemas.openxmlformats.org/officeDocument/2006/relationships/hyperlink" Target="https://podminky.urs.cz/item/CS_URS_2025_02/952905231" TargetMode="External" /><Relationship Id="rId8" Type="http://schemas.openxmlformats.org/officeDocument/2006/relationships/hyperlink" Target="https://podminky.urs.cz/item/CS_URS_2025_02/978015341" TargetMode="External" /><Relationship Id="rId9" Type="http://schemas.openxmlformats.org/officeDocument/2006/relationships/hyperlink" Target="https://podminky.urs.cz/item/CS_URS_2025_02/978015391" TargetMode="External" /><Relationship Id="rId10" Type="http://schemas.openxmlformats.org/officeDocument/2006/relationships/hyperlink" Target="https://podminky.urs.cz/item/CS_URS_2025_02/985441114" TargetMode="External" /><Relationship Id="rId11" Type="http://schemas.openxmlformats.org/officeDocument/2006/relationships/hyperlink" Target="https://podminky.urs.cz/item/CS_URS_2025_02/997013212" TargetMode="External" /><Relationship Id="rId12" Type="http://schemas.openxmlformats.org/officeDocument/2006/relationships/hyperlink" Target="https://podminky.urs.cz/item/CS_URS_2025_02/997013509" TargetMode="External" /><Relationship Id="rId13" Type="http://schemas.openxmlformats.org/officeDocument/2006/relationships/hyperlink" Target="https://podminky.urs.cz/item/CS_URS_2025_02/997013511" TargetMode="External" /><Relationship Id="rId14" Type="http://schemas.openxmlformats.org/officeDocument/2006/relationships/hyperlink" Target="https://podminky.urs.cz/item/CS_URS_2025_02/997013871" TargetMode="External" /><Relationship Id="rId15" Type="http://schemas.openxmlformats.org/officeDocument/2006/relationships/hyperlink" Target="https://podminky.urs.cz/item/CS_URS_2025_02/712441559" TargetMode="External" /><Relationship Id="rId16" Type="http://schemas.openxmlformats.org/officeDocument/2006/relationships/hyperlink" Target="https://podminky.urs.cz/item/CS_URS_2025_02/998712121" TargetMode="External" /><Relationship Id="rId17" Type="http://schemas.openxmlformats.org/officeDocument/2006/relationships/hyperlink" Target="https://podminky.urs.cz/item/CS_URS_2025_02/762081150" TargetMode="External" /><Relationship Id="rId18" Type="http://schemas.openxmlformats.org/officeDocument/2006/relationships/hyperlink" Target="https://podminky.urs.cz/item/CS_URS_2025_02/762083122" TargetMode="External" /><Relationship Id="rId19" Type="http://schemas.openxmlformats.org/officeDocument/2006/relationships/hyperlink" Target="https://podminky.urs.cz/item/CS_URS_2025_02/762341650" TargetMode="External" /><Relationship Id="rId20" Type="http://schemas.openxmlformats.org/officeDocument/2006/relationships/hyperlink" Target="https://podminky.urs.cz/item/CS_URS_2025_02/762395000" TargetMode="External" /><Relationship Id="rId21" Type="http://schemas.openxmlformats.org/officeDocument/2006/relationships/hyperlink" Target="https://podminky.urs.cz/item/CS_URS_2025_02/998762121" TargetMode="External" /><Relationship Id="rId22" Type="http://schemas.openxmlformats.org/officeDocument/2006/relationships/hyperlink" Target="https://podminky.urs.cz/item/CS_URS_2025_02/766621921" TargetMode="External" /><Relationship Id="rId23" Type="http://schemas.openxmlformats.org/officeDocument/2006/relationships/hyperlink" Target="https://podminky.urs.cz/item/CS_URS_2025_02/766622861" TargetMode="External" /><Relationship Id="rId24" Type="http://schemas.openxmlformats.org/officeDocument/2006/relationships/hyperlink" Target="https://podminky.urs.cz/item/CS_URS_2025_02/766625911" TargetMode="External" /><Relationship Id="rId25" Type="http://schemas.openxmlformats.org/officeDocument/2006/relationships/hyperlink" Target="https://podminky.urs.cz/item/CS_URS_2025_02/766661911" TargetMode="External" /><Relationship Id="rId26" Type="http://schemas.openxmlformats.org/officeDocument/2006/relationships/hyperlink" Target="https://podminky.urs.cz/item/CS_URS_2025_02/766691911" TargetMode="External" /><Relationship Id="rId27" Type="http://schemas.openxmlformats.org/officeDocument/2006/relationships/hyperlink" Target="https://podminky.urs.cz/item/CS_URS_2025_02/766691931" TargetMode="External" /><Relationship Id="rId28" Type="http://schemas.openxmlformats.org/officeDocument/2006/relationships/hyperlink" Target="https://podminky.urs.cz/item/CS_URS_2025_02/783101201" TargetMode="External" /><Relationship Id="rId29" Type="http://schemas.openxmlformats.org/officeDocument/2006/relationships/hyperlink" Target="https://podminky.urs.cz/item/CS_URS_2025_02/783101203" TargetMode="External" /><Relationship Id="rId30" Type="http://schemas.openxmlformats.org/officeDocument/2006/relationships/hyperlink" Target="https://podminky.urs.cz/item/CS_URS_2025_02/783106805" TargetMode="External" /><Relationship Id="rId31" Type="http://schemas.openxmlformats.org/officeDocument/2006/relationships/hyperlink" Target="https://podminky.urs.cz/item/CS_URS_2025_02/783114101" TargetMode="External" /><Relationship Id="rId32" Type="http://schemas.openxmlformats.org/officeDocument/2006/relationships/hyperlink" Target="https://podminky.urs.cz/item/CS_URS_2025_02/783118211" TargetMode="External" /><Relationship Id="rId33" Type="http://schemas.openxmlformats.org/officeDocument/2006/relationships/hyperlink" Target="https://podminky.urs.cz/item/CS_URS_2025_02/783201201" TargetMode="External" /><Relationship Id="rId34" Type="http://schemas.openxmlformats.org/officeDocument/2006/relationships/hyperlink" Target="https://podminky.urs.cz/item/CS_URS_2025_02/783201401" TargetMode="External" /><Relationship Id="rId35" Type="http://schemas.openxmlformats.org/officeDocument/2006/relationships/hyperlink" Target="https://podminky.urs.cz/item/CS_URS_2025_02/783218111" TargetMode="External" /><Relationship Id="rId36" Type="http://schemas.openxmlformats.org/officeDocument/2006/relationships/hyperlink" Target="https://podminky.urs.cz/item/CS_URS_2025_02/783823137" TargetMode="External" /><Relationship Id="rId37" Type="http://schemas.openxmlformats.org/officeDocument/2006/relationships/hyperlink" Target="https://podminky.urs.cz/item/CS_URS_2025_02/783826615" TargetMode="External" /><Relationship Id="rId38" Type="http://schemas.openxmlformats.org/officeDocument/2006/relationships/hyperlink" Target="https://podminky.urs.cz/item/CS_URS_2025_02/783827427" TargetMode="External" /><Relationship Id="rId3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1251105" TargetMode="External" /><Relationship Id="rId2" Type="http://schemas.openxmlformats.org/officeDocument/2006/relationships/hyperlink" Target="https://podminky.urs.cz/item/CS_URS_2025_02/162211311" TargetMode="External" /><Relationship Id="rId3" Type="http://schemas.openxmlformats.org/officeDocument/2006/relationships/hyperlink" Target="https://podminky.urs.cz/item/CS_URS_2025_02/162211319" TargetMode="External" /><Relationship Id="rId4" Type="http://schemas.openxmlformats.org/officeDocument/2006/relationships/hyperlink" Target="https://podminky.urs.cz/item/CS_URS_2025_02/162751117" TargetMode="External" /><Relationship Id="rId5" Type="http://schemas.openxmlformats.org/officeDocument/2006/relationships/hyperlink" Target="https://podminky.urs.cz/item/CS_URS_2025_02/162751119" TargetMode="External" /><Relationship Id="rId6" Type="http://schemas.openxmlformats.org/officeDocument/2006/relationships/hyperlink" Target="https://podminky.urs.cz/item/CS_URS_2025_02/167111101" TargetMode="External" /><Relationship Id="rId7" Type="http://schemas.openxmlformats.org/officeDocument/2006/relationships/hyperlink" Target="https://podminky.urs.cz/item/CS_URS_2025_02/171211101" TargetMode="External" /><Relationship Id="rId8" Type="http://schemas.openxmlformats.org/officeDocument/2006/relationships/hyperlink" Target="https://podminky.urs.cz/item/CS_URS_2025_02/174211101" TargetMode="External" /><Relationship Id="rId9" Type="http://schemas.openxmlformats.org/officeDocument/2006/relationships/hyperlink" Target="https://podminky.urs.cz/item/CS_URS_2025_02/181111111" TargetMode="External" /><Relationship Id="rId10" Type="http://schemas.openxmlformats.org/officeDocument/2006/relationships/hyperlink" Target="https://podminky.urs.cz/item/CS_URS_2025_02/181351113" TargetMode="External" /><Relationship Id="rId11" Type="http://schemas.openxmlformats.org/officeDocument/2006/relationships/hyperlink" Target="https://podminky.urs.cz/item/CS_URS_2025_02/181451131" TargetMode="External" /><Relationship Id="rId12" Type="http://schemas.openxmlformats.org/officeDocument/2006/relationships/hyperlink" Target="https://podminky.urs.cz/item/CS_URS_2025_02/181912112" TargetMode="External" /><Relationship Id="rId13" Type="http://schemas.openxmlformats.org/officeDocument/2006/relationships/hyperlink" Target="https://podminky.urs.cz/item/CS_URS_2025_02/183403114" TargetMode="External" /><Relationship Id="rId14" Type="http://schemas.openxmlformats.org/officeDocument/2006/relationships/hyperlink" Target="https://podminky.urs.cz/item/CS_URS_2025_02/183403153" TargetMode="External" /><Relationship Id="rId15" Type="http://schemas.openxmlformats.org/officeDocument/2006/relationships/hyperlink" Target="https://podminky.urs.cz/item/CS_URS_2025_02/183403161" TargetMode="External" /><Relationship Id="rId16" Type="http://schemas.openxmlformats.org/officeDocument/2006/relationships/hyperlink" Target="https://podminky.urs.cz/item/CS_URS_2025_02/184813521" TargetMode="External" /><Relationship Id="rId17" Type="http://schemas.openxmlformats.org/officeDocument/2006/relationships/hyperlink" Target="https://podminky.urs.cz/item/CS_URS_2025_02/184853511" TargetMode="External" /><Relationship Id="rId18" Type="http://schemas.openxmlformats.org/officeDocument/2006/relationships/hyperlink" Target="https://podminky.urs.cz/item/CS_URS_2025_02/185802113" TargetMode="External" /><Relationship Id="rId19" Type="http://schemas.openxmlformats.org/officeDocument/2006/relationships/hyperlink" Target="https://podminky.urs.cz/item/CS_URS_2025_02/997013873" TargetMode="External" /><Relationship Id="rId20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5113" TargetMode="External" /><Relationship Id="rId2" Type="http://schemas.openxmlformats.org/officeDocument/2006/relationships/hyperlink" Target="https://podminky.urs.cz/item/CS_URS_2025_01/114203202" TargetMode="External" /><Relationship Id="rId3" Type="http://schemas.openxmlformats.org/officeDocument/2006/relationships/hyperlink" Target="https://podminky.urs.cz/item/CS_URS_2025_01/131251102" TargetMode="External" /><Relationship Id="rId4" Type="http://schemas.openxmlformats.org/officeDocument/2006/relationships/hyperlink" Target="https://podminky.urs.cz/item/CS_URS_2025_01/162751117" TargetMode="External" /><Relationship Id="rId5" Type="http://schemas.openxmlformats.org/officeDocument/2006/relationships/hyperlink" Target="https://podminky.urs.cz/item/CS_URS_2025_01/162751119" TargetMode="External" /><Relationship Id="rId6" Type="http://schemas.openxmlformats.org/officeDocument/2006/relationships/hyperlink" Target="https://podminky.urs.cz/item/CS_URS_2025_01/171201231" TargetMode="External" /><Relationship Id="rId7" Type="http://schemas.openxmlformats.org/officeDocument/2006/relationships/hyperlink" Target="https://podminky.urs.cz/item/CS_URS_2025_01/174151101" TargetMode="External" /><Relationship Id="rId8" Type="http://schemas.openxmlformats.org/officeDocument/2006/relationships/hyperlink" Target="https://podminky.urs.cz/item/CS_URS_2025_01/181912112" TargetMode="External" /><Relationship Id="rId9" Type="http://schemas.openxmlformats.org/officeDocument/2006/relationships/hyperlink" Target="https://podminky.urs.cz/item/CS_URS_2025_01/213141112" TargetMode="External" /><Relationship Id="rId10" Type="http://schemas.openxmlformats.org/officeDocument/2006/relationships/hyperlink" Target="https://podminky.urs.cz/item/CS_URS_2025_02/564211011" TargetMode="External" /><Relationship Id="rId11" Type="http://schemas.openxmlformats.org/officeDocument/2006/relationships/hyperlink" Target="https://podminky.urs.cz/item/CS_URS_2025_02/564730001" TargetMode="External" /><Relationship Id="rId12" Type="http://schemas.openxmlformats.org/officeDocument/2006/relationships/hyperlink" Target="https://podminky.urs.cz/item/CS_URS_2025_02/564730011" TargetMode="External" /><Relationship Id="rId13" Type="http://schemas.openxmlformats.org/officeDocument/2006/relationships/hyperlink" Target="https://podminky.urs.cz/item/CS_URS_2025_02/564730101" TargetMode="External" /><Relationship Id="rId14" Type="http://schemas.openxmlformats.org/officeDocument/2006/relationships/hyperlink" Target="https://podminky.urs.cz/item/CS_URS_2025_02/564730111" TargetMode="External" /><Relationship Id="rId15" Type="http://schemas.openxmlformats.org/officeDocument/2006/relationships/hyperlink" Target="https://podminky.urs.cz/item/CS_URS_2025_02/564750102" TargetMode="External" /><Relationship Id="rId16" Type="http://schemas.openxmlformats.org/officeDocument/2006/relationships/hyperlink" Target="https://podminky.urs.cz/item/CS_URS_2025_02/594711112" TargetMode="External" /><Relationship Id="rId17" Type="http://schemas.openxmlformats.org/officeDocument/2006/relationships/hyperlink" Target="https://podminky.urs.cz/item/CS_URS_2025_01/997221561" TargetMode="External" /><Relationship Id="rId18" Type="http://schemas.openxmlformats.org/officeDocument/2006/relationships/hyperlink" Target="https://podminky.urs.cz/item/CS_URS_2025_01/997221569" TargetMode="External" /><Relationship Id="rId19" Type="http://schemas.openxmlformats.org/officeDocument/2006/relationships/hyperlink" Target="https://podminky.urs.cz/item/CS_URS_2025_01/997221861" TargetMode="External" /><Relationship Id="rId20" Type="http://schemas.openxmlformats.org/officeDocument/2006/relationships/hyperlink" Target="https://podminky.urs.cz/item/CS_URS_2025_01/998223011" TargetMode="External" /><Relationship Id="rId2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2212132" TargetMode="External" /><Relationship Id="rId2" Type="http://schemas.openxmlformats.org/officeDocument/2006/relationships/hyperlink" Target="https://podminky.urs.cz/item/CS_URS_2025_02/162751117" TargetMode="External" /><Relationship Id="rId3" Type="http://schemas.openxmlformats.org/officeDocument/2006/relationships/hyperlink" Target="https://podminky.urs.cz/item/CS_URS_2025_02/162751119" TargetMode="External" /><Relationship Id="rId4" Type="http://schemas.openxmlformats.org/officeDocument/2006/relationships/hyperlink" Target="https://podminky.urs.cz/item/CS_URS_2025_02/167111101" TargetMode="External" /><Relationship Id="rId5" Type="http://schemas.openxmlformats.org/officeDocument/2006/relationships/hyperlink" Target="https://podminky.urs.cz/item/CS_URS_2025_02/171201231" TargetMode="External" /><Relationship Id="rId6" Type="http://schemas.openxmlformats.org/officeDocument/2006/relationships/hyperlink" Target="https://podminky.urs.cz/item/CS_URS_2025_02/171251201" TargetMode="External" /><Relationship Id="rId7" Type="http://schemas.openxmlformats.org/officeDocument/2006/relationships/hyperlink" Target="https://podminky.urs.cz/item/CS_URS_2025_02/271532212" TargetMode="External" /><Relationship Id="rId8" Type="http://schemas.openxmlformats.org/officeDocument/2006/relationships/hyperlink" Target="https://podminky.urs.cz/item/CS_URS_2025_02/594111114" TargetMode="External" /><Relationship Id="rId9" Type="http://schemas.openxmlformats.org/officeDocument/2006/relationships/hyperlink" Target="https://podminky.urs.cz/item/CS_URS_2025_02/637121112" TargetMode="External" /><Relationship Id="rId10" Type="http://schemas.openxmlformats.org/officeDocument/2006/relationships/hyperlink" Target="https://podminky.urs.cz/item/CS_URS_2025_02/998229112" TargetMode="External" /><Relationship Id="rId1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4203201" TargetMode="External" /><Relationship Id="rId2" Type="http://schemas.openxmlformats.org/officeDocument/2006/relationships/hyperlink" Target="https://podminky.urs.cz/item/CS_URS_2025_02/114203202" TargetMode="External" /><Relationship Id="rId3" Type="http://schemas.openxmlformats.org/officeDocument/2006/relationships/hyperlink" Target="https://podminky.urs.cz/item/CS_URS_2025_02/311214911" TargetMode="External" /><Relationship Id="rId4" Type="http://schemas.openxmlformats.org/officeDocument/2006/relationships/hyperlink" Target="https://podminky.urs.cz/item/CS_URS_2025_02/311214921" TargetMode="External" /><Relationship Id="rId5" Type="http://schemas.openxmlformats.org/officeDocument/2006/relationships/hyperlink" Target="https://podminky.urs.cz/item/CS_URS_2025_02/311214922" TargetMode="External" /><Relationship Id="rId6" Type="http://schemas.openxmlformats.org/officeDocument/2006/relationships/hyperlink" Target="https://podminky.urs.cz/item/CS_URS_2025_02/985221013" TargetMode="External" /><Relationship Id="rId7" Type="http://schemas.openxmlformats.org/officeDocument/2006/relationships/hyperlink" Target="https://podminky.urs.cz/item/CS_URS_2025_02/998153211" TargetMode="External" /><Relationship Id="rId8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1212532" TargetMode="External" /><Relationship Id="rId2" Type="http://schemas.openxmlformats.org/officeDocument/2006/relationships/hyperlink" Target="https://podminky.urs.cz/item/CS_URS_2025_02/132251101" TargetMode="External" /><Relationship Id="rId3" Type="http://schemas.openxmlformats.org/officeDocument/2006/relationships/hyperlink" Target="https://podminky.urs.cz/item/CS_URS_2025_02/162751117" TargetMode="External" /><Relationship Id="rId4" Type="http://schemas.openxmlformats.org/officeDocument/2006/relationships/hyperlink" Target="https://podminky.urs.cz/item/CS_URS_2025_02/162751119" TargetMode="External" /><Relationship Id="rId5" Type="http://schemas.openxmlformats.org/officeDocument/2006/relationships/hyperlink" Target="https://podminky.urs.cz/item/CS_URS_2025_02/171201221" TargetMode="External" /><Relationship Id="rId6" Type="http://schemas.openxmlformats.org/officeDocument/2006/relationships/hyperlink" Target="https://podminky.urs.cz/item/CS_URS_2025_02/171201231" TargetMode="External" /><Relationship Id="rId7" Type="http://schemas.openxmlformats.org/officeDocument/2006/relationships/hyperlink" Target="https://podminky.urs.cz/item/CS_URS_2025_02/271532212" TargetMode="External" /><Relationship Id="rId8" Type="http://schemas.openxmlformats.org/officeDocument/2006/relationships/hyperlink" Target="https://podminky.urs.cz/item/CS_URS_2025_02/338171113" TargetMode="External" /><Relationship Id="rId9" Type="http://schemas.openxmlformats.org/officeDocument/2006/relationships/hyperlink" Target="https://podminky.urs.cz/item/CS_URS_2025_02/348101210" TargetMode="External" /><Relationship Id="rId10" Type="http://schemas.openxmlformats.org/officeDocument/2006/relationships/hyperlink" Target="https://podminky.urs.cz/item/CS_URS_2025_02/348101230" TargetMode="External" /><Relationship Id="rId11" Type="http://schemas.openxmlformats.org/officeDocument/2006/relationships/hyperlink" Target="https://podminky.urs.cz/item/CS_URS_2025_02/348501111" TargetMode="External" /><Relationship Id="rId12" Type="http://schemas.openxmlformats.org/officeDocument/2006/relationships/hyperlink" Target="https://podminky.urs.cz/item/CS_URS_2025_02/966003818" TargetMode="External" /><Relationship Id="rId13" Type="http://schemas.openxmlformats.org/officeDocument/2006/relationships/hyperlink" Target="https://podminky.urs.cz/item/CS_URS_2025_02/966071711" TargetMode="External" /><Relationship Id="rId14" Type="http://schemas.openxmlformats.org/officeDocument/2006/relationships/hyperlink" Target="https://podminky.urs.cz/item/CS_URS_2025_02/966073810" TargetMode="External" /><Relationship Id="rId15" Type="http://schemas.openxmlformats.org/officeDocument/2006/relationships/hyperlink" Target="https://podminky.urs.cz/item/CS_URS_2025_02/966073811" TargetMode="External" /><Relationship Id="rId16" Type="http://schemas.openxmlformats.org/officeDocument/2006/relationships/hyperlink" Target="https://podminky.urs.cz/item/CS_URS_2025_02/997231111" TargetMode="External" /><Relationship Id="rId17" Type="http://schemas.openxmlformats.org/officeDocument/2006/relationships/hyperlink" Target="https://podminky.urs.cz/item/CS_URS_2025_02/997231119" TargetMode="External" /><Relationship Id="rId18" Type="http://schemas.openxmlformats.org/officeDocument/2006/relationships/hyperlink" Target="https://podminky.urs.cz/item/CS_URS_2025_02/997231511" TargetMode="External" /><Relationship Id="rId19" Type="http://schemas.openxmlformats.org/officeDocument/2006/relationships/hyperlink" Target="https://podminky.urs.cz/item/CS_URS_2025_02/998232110" TargetMode="External" /><Relationship Id="rId20" Type="http://schemas.openxmlformats.org/officeDocument/2006/relationships/hyperlink" Target="https://podminky.urs.cz/item/CS_URS_2025_02/998232121" TargetMode="External" /><Relationship Id="rId21" Type="http://schemas.openxmlformats.org/officeDocument/2006/relationships/hyperlink" Target="https://podminky.urs.cz/item/CS_URS_2025_02/783213021" TargetMode="External" /><Relationship Id="rId22" Type="http://schemas.openxmlformats.org/officeDocument/2006/relationships/hyperlink" Target="https://podminky.urs.cz/item/CS_URS_2025_02/783218111" TargetMode="External" /><Relationship Id="rId23" Type="http://schemas.openxmlformats.org/officeDocument/2006/relationships/hyperlink" Target="https://podminky.urs.cz/item/CS_URS_2025_02/783301311" TargetMode="External" /><Relationship Id="rId24" Type="http://schemas.openxmlformats.org/officeDocument/2006/relationships/hyperlink" Target="https://podminky.urs.cz/item/CS_URS_2025_02/783314201" TargetMode="External" /><Relationship Id="rId25" Type="http://schemas.openxmlformats.org/officeDocument/2006/relationships/hyperlink" Target="https://podminky.urs.cz/item/CS_URS_2025_02/783315101" TargetMode="External" /><Relationship Id="rId26" Type="http://schemas.openxmlformats.org/officeDocument/2006/relationships/hyperlink" Target="https://podminky.urs.cz/item/CS_URS_2025_02/783317101" TargetMode="External" /><Relationship Id="rId27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S2025/43A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Řešení povodňového stavu - Kosárna Karlovice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Karlovice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10. 12. 2025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40.0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Muzeum v Bruntále, p.o., Zámecké nám. 1/7, Bruntál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Ing. Roman Macoszek, Palackého 368, Vrbno p. Prad.</v>
      </c>
      <c r="AN49" s="66"/>
      <c r="AO49" s="66"/>
      <c r="AP49" s="66"/>
      <c r="AQ49" s="42"/>
      <c r="AR49" s="46"/>
      <c r="AS49" s="76" t="s">
        <v>54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>jis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55</v>
      </c>
      <c r="D52" s="89"/>
      <c r="E52" s="89"/>
      <c r="F52" s="89"/>
      <c r="G52" s="89"/>
      <c r="H52" s="90"/>
      <c r="I52" s="91" t="s">
        <v>56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57</v>
      </c>
      <c r="AH52" s="89"/>
      <c r="AI52" s="89"/>
      <c r="AJ52" s="89"/>
      <c r="AK52" s="89"/>
      <c r="AL52" s="89"/>
      <c r="AM52" s="89"/>
      <c r="AN52" s="91" t="s">
        <v>58</v>
      </c>
      <c r="AO52" s="89"/>
      <c r="AP52" s="89"/>
      <c r="AQ52" s="93" t="s">
        <v>59</v>
      </c>
      <c r="AR52" s="46"/>
      <c r="AS52" s="94" t="s">
        <v>60</v>
      </c>
      <c r="AT52" s="95" t="s">
        <v>61</v>
      </c>
      <c r="AU52" s="95" t="s">
        <v>62</v>
      </c>
      <c r="AV52" s="95" t="s">
        <v>63</v>
      </c>
      <c r="AW52" s="95" t="s">
        <v>64</v>
      </c>
      <c r="AX52" s="95" t="s">
        <v>65</v>
      </c>
      <c r="AY52" s="95" t="s">
        <v>66</v>
      </c>
      <c r="AZ52" s="95" t="s">
        <v>67</v>
      </c>
      <c r="BA52" s="95" t="s">
        <v>68</v>
      </c>
      <c r="BB52" s="95" t="s">
        <v>69</v>
      </c>
      <c r="BC52" s="95" t="s">
        <v>70</v>
      </c>
      <c r="BD52" s="96" t="s">
        <v>71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ROUND(AG55+AG56+SUM(AG60:AG62),2)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ROUND(AS55+AS56+SUM(AS60:AS62),2)</f>
        <v>0</v>
      </c>
      <c r="AT54" s="108">
        <f>ROUND(SUM(AV54:AW54),2)</f>
        <v>0</v>
      </c>
      <c r="AU54" s="109">
        <f>ROUND(AU55+AU56+SUM(AU60:AU62),5)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ROUND(AZ55+AZ56+SUM(AZ60:AZ62),2)</f>
        <v>0</v>
      </c>
      <c r="BA54" s="108">
        <f>ROUND(BA55+BA56+SUM(BA60:BA62),2)</f>
        <v>0</v>
      </c>
      <c r="BB54" s="108">
        <f>ROUND(BB55+BB56+SUM(BB60:BB62),2)</f>
        <v>0</v>
      </c>
      <c r="BC54" s="108">
        <f>ROUND(BC55+BC56+SUM(BC60:BC62),2)</f>
        <v>0</v>
      </c>
      <c r="BD54" s="110">
        <f>ROUND(BD55+BD56+SUM(BD60:BD62),2)</f>
        <v>0</v>
      </c>
      <c r="BE54" s="6"/>
      <c r="BS54" s="111" t="s">
        <v>73</v>
      </c>
      <c r="BT54" s="111" t="s">
        <v>74</v>
      </c>
      <c r="BU54" s="112" t="s">
        <v>75</v>
      </c>
      <c r="BV54" s="111" t="s">
        <v>76</v>
      </c>
      <c r="BW54" s="111" t="s">
        <v>5</v>
      </c>
      <c r="BX54" s="111" t="s">
        <v>77</v>
      </c>
      <c r="CL54" s="111" t="s">
        <v>19</v>
      </c>
    </row>
    <row r="55" s="7" customFormat="1" ht="16.5" customHeight="1">
      <c r="A55" s="113" t="s">
        <v>78</v>
      </c>
      <c r="B55" s="114"/>
      <c r="C55" s="115"/>
      <c r="D55" s="116" t="s">
        <v>79</v>
      </c>
      <c r="E55" s="116"/>
      <c r="F55" s="116"/>
      <c r="G55" s="116"/>
      <c r="H55" s="116"/>
      <c r="I55" s="117"/>
      <c r="J55" s="116" t="s">
        <v>80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'00 - Vedlejší rozpočtové 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81</v>
      </c>
      <c r="AR55" s="120"/>
      <c r="AS55" s="121">
        <v>0</v>
      </c>
      <c r="AT55" s="122">
        <f>ROUND(SUM(AV55:AW55),2)</f>
        <v>0</v>
      </c>
      <c r="AU55" s="123">
        <f>'00 - Vedlejší rozpočtové ...'!P82</f>
        <v>0</v>
      </c>
      <c r="AV55" s="122">
        <f>'00 - Vedlejší rozpočtové ...'!J33</f>
        <v>0</v>
      </c>
      <c r="AW55" s="122">
        <f>'00 - Vedlejší rozpočtové ...'!J34</f>
        <v>0</v>
      </c>
      <c r="AX55" s="122">
        <f>'00 - Vedlejší rozpočtové ...'!J35</f>
        <v>0</v>
      </c>
      <c r="AY55" s="122">
        <f>'00 - Vedlejší rozpočtové ...'!J36</f>
        <v>0</v>
      </c>
      <c r="AZ55" s="122">
        <f>'00 - Vedlejší rozpočtové ...'!F33</f>
        <v>0</v>
      </c>
      <c r="BA55" s="122">
        <f>'00 - Vedlejší rozpočtové ...'!F34</f>
        <v>0</v>
      </c>
      <c r="BB55" s="122">
        <f>'00 - Vedlejší rozpočtové ...'!F35</f>
        <v>0</v>
      </c>
      <c r="BC55" s="122">
        <f>'00 - Vedlejší rozpočtové ...'!F36</f>
        <v>0</v>
      </c>
      <c r="BD55" s="124">
        <f>'00 - Vedlejší rozpočtové ...'!F37</f>
        <v>0</v>
      </c>
      <c r="BE55" s="7"/>
      <c r="BT55" s="125" t="s">
        <v>82</v>
      </c>
      <c r="BV55" s="125" t="s">
        <v>76</v>
      </c>
      <c r="BW55" s="125" t="s">
        <v>83</v>
      </c>
      <c r="BX55" s="125" t="s">
        <v>5</v>
      </c>
      <c r="CL55" s="125" t="s">
        <v>19</v>
      </c>
      <c r="CM55" s="125" t="s">
        <v>84</v>
      </c>
    </row>
    <row r="56" s="7" customFormat="1" ht="16.5" customHeight="1">
      <c r="A56" s="7"/>
      <c r="B56" s="114"/>
      <c r="C56" s="115"/>
      <c r="D56" s="116" t="s">
        <v>85</v>
      </c>
      <c r="E56" s="116"/>
      <c r="F56" s="116"/>
      <c r="G56" s="116"/>
      <c r="H56" s="116"/>
      <c r="I56" s="117"/>
      <c r="J56" s="116" t="s">
        <v>86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26">
        <f>ROUND(SUM(AG57:AG59),2)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87</v>
      </c>
      <c r="AR56" s="120"/>
      <c r="AS56" s="121">
        <f>ROUND(SUM(AS57:AS59),2)</f>
        <v>0</v>
      </c>
      <c r="AT56" s="122">
        <f>ROUND(SUM(AV56:AW56),2)</f>
        <v>0</v>
      </c>
      <c r="AU56" s="123">
        <f>ROUND(SUM(AU57:AU59),5)</f>
        <v>0</v>
      </c>
      <c r="AV56" s="122">
        <f>ROUND(AZ56*L29,2)</f>
        <v>0</v>
      </c>
      <c r="AW56" s="122">
        <f>ROUND(BA56*L30,2)</f>
        <v>0</v>
      </c>
      <c r="AX56" s="122">
        <f>ROUND(BB56*L29,2)</f>
        <v>0</v>
      </c>
      <c r="AY56" s="122">
        <f>ROUND(BC56*L30,2)</f>
        <v>0</v>
      </c>
      <c r="AZ56" s="122">
        <f>ROUND(SUM(AZ57:AZ59),2)</f>
        <v>0</v>
      </c>
      <c r="BA56" s="122">
        <f>ROUND(SUM(BA57:BA59),2)</f>
        <v>0</v>
      </c>
      <c r="BB56" s="122">
        <f>ROUND(SUM(BB57:BB59),2)</f>
        <v>0</v>
      </c>
      <c r="BC56" s="122">
        <f>ROUND(SUM(BC57:BC59),2)</f>
        <v>0</v>
      </c>
      <c r="BD56" s="124">
        <f>ROUND(SUM(BD57:BD59),2)</f>
        <v>0</v>
      </c>
      <c r="BE56" s="7"/>
      <c r="BS56" s="125" t="s">
        <v>73</v>
      </c>
      <c r="BT56" s="125" t="s">
        <v>82</v>
      </c>
      <c r="BV56" s="125" t="s">
        <v>76</v>
      </c>
      <c r="BW56" s="125" t="s">
        <v>88</v>
      </c>
      <c r="BX56" s="125" t="s">
        <v>5</v>
      </c>
      <c r="CL56" s="125" t="s">
        <v>19</v>
      </c>
      <c r="CM56" s="125" t="s">
        <v>84</v>
      </c>
    </row>
    <row r="57" s="4" customFormat="1" ht="16.5" customHeight="1">
      <c r="A57" s="113" t="s">
        <v>78</v>
      </c>
      <c r="B57" s="65"/>
      <c r="C57" s="127"/>
      <c r="D57" s="127"/>
      <c r="E57" s="128" t="s">
        <v>85</v>
      </c>
      <c r="F57" s="128"/>
      <c r="G57" s="128"/>
      <c r="H57" s="128"/>
      <c r="I57" s="128"/>
      <c r="J57" s="127"/>
      <c r="K57" s="128" t="s">
        <v>86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'01 - Kosárna - oprava obj...'!J30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89</v>
      </c>
      <c r="AR57" s="67"/>
      <c r="AS57" s="131">
        <v>0</v>
      </c>
      <c r="AT57" s="132">
        <f>ROUND(SUM(AV57:AW57),2)</f>
        <v>0</v>
      </c>
      <c r="AU57" s="133">
        <f>'01 - Kosárna - oprava obj...'!P89</f>
        <v>0</v>
      </c>
      <c r="AV57" s="132">
        <f>'01 - Kosárna - oprava obj...'!J33</f>
        <v>0</v>
      </c>
      <c r="AW57" s="132">
        <f>'01 - Kosárna - oprava obj...'!J34</f>
        <v>0</v>
      </c>
      <c r="AX57" s="132">
        <f>'01 - Kosárna - oprava obj...'!J35</f>
        <v>0</v>
      </c>
      <c r="AY57" s="132">
        <f>'01 - Kosárna - oprava obj...'!J36</f>
        <v>0</v>
      </c>
      <c r="AZ57" s="132">
        <f>'01 - Kosárna - oprava obj...'!F33</f>
        <v>0</v>
      </c>
      <c r="BA57" s="132">
        <f>'01 - Kosárna - oprava obj...'!F34</f>
        <v>0</v>
      </c>
      <c r="BB57" s="132">
        <f>'01 - Kosárna - oprava obj...'!F35</f>
        <v>0</v>
      </c>
      <c r="BC57" s="132">
        <f>'01 - Kosárna - oprava obj...'!F36</f>
        <v>0</v>
      </c>
      <c r="BD57" s="134">
        <f>'01 - Kosárna - oprava obj...'!F37</f>
        <v>0</v>
      </c>
      <c r="BE57" s="4"/>
      <c r="BT57" s="135" t="s">
        <v>84</v>
      </c>
      <c r="BU57" s="135" t="s">
        <v>90</v>
      </c>
      <c r="BV57" s="135" t="s">
        <v>76</v>
      </c>
      <c r="BW57" s="135" t="s">
        <v>88</v>
      </c>
      <c r="BX57" s="135" t="s">
        <v>5</v>
      </c>
      <c r="CL57" s="135" t="s">
        <v>19</v>
      </c>
      <c r="CM57" s="135" t="s">
        <v>84</v>
      </c>
    </row>
    <row r="58" s="4" customFormat="1" ht="16.5" customHeight="1">
      <c r="A58" s="113" t="s">
        <v>78</v>
      </c>
      <c r="B58" s="65"/>
      <c r="C58" s="127"/>
      <c r="D58" s="127"/>
      <c r="E58" s="128" t="s">
        <v>91</v>
      </c>
      <c r="F58" s="128"/>
      <c r="G58" s="128"/>
      <c r="H58" s="128"/>
      <c r="I58" s="128"/>
      <c r="J58" s="127"/>
      <c r="K58" s="128" t="s">
        <v>92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'01.1 - Repase oken'!J32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89</v>
      </c>
      <c r="AR58" s="67"/>
      <c r="AS58" s="131">
        <v>0</v>
      </c>
      <c r="AT58" s="132">
        <f>ROUND(SUM(AV58:AW58),2)</f>
        <v>0</v>
      </c>
      <c r="AU58" s="133">
        <f>'01.1 - Repase oken'!P92</f>
        <v>0</v>
      </c>
      <c r="AV58" s="132">
        <f>'01.1 - Repase oken'!J35</f>
        <v>0</v>
      </c>
      <c r="AW58" s="132">
        <f>'01.1 - Repase oken'!J36</f>
        <v>0</v>
      </c>
      <c r="AX58" s="132">
        <f>'01.1 - Repase oken'!J37</f>
        <v>0</v>
      </c>
      <c r="AY58" s="132">
        <f>'01.1 - Repase oken'!J38</f>
        <v>0</v>
      </c>
      <c r="AZ58" s="132">
        <f>'01.1 - Repase oken'!F35</f>
        <v>0</v>
      </c>
      <c r="BA58" s="132">
        <f>'01.1 - Repase oken'!F36</f>
        <v>0</v>
      </c>
      <c r="BB58" s="132">
        <f>'01.1 - Repase oken'!F37</f>
        <v>0</v>
      </c>
      <c r="BC58" s="132">
        <f>'01.1 - Repase oken'!F38</f>
        <v>0</v>
      </c>
      <c r="BD58" s="134">
        <f>'01.1 - Repase oken'!F39</f>
        <v>0</v>
      </c>
      <c r="BE58" s="4"/>
      <c r="BT58" s="135" t="s">
        <v>84</v>
      </c>
      <c r="BV58" s="135" t="s">
        <v>76</v>
      </c>
      <c r="BW58" s="135" t="s">
        <v>93</v>
      </c>
      <c r="BX58" s="135" t="s">
        <v>88</v>
      </c>
      <c r="CL58" s="135" t="s">
        <v>19</v>
      </c>
    </row>
    <row r="59" s="4" customFormat="1" ht="16.5" customHeight="1">
      <c r="A59" s="113" t="s">
        <v>78</v>
      </c>
      <c r="B59" s="65"/>
      <c r="C59" s="127"/>
      <c r="D59" s="127"/>
      <c r="E59" s="128" t="s">
        <v>94</v>
      </c>
      <c r="F59" s="128"/>
      <c r="G59" s="128"/>
      <c r="H59" s="128"/>
      <c r="I59" s="128"/>
      <c r="J59" s="127"/>
      <c r="K59" s="128" t="s">
        <v>95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'01.2 - Repase dveří'!J32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89</v>
      </c>
      <c r="AR59" s="67"/>
      <c r="AS59" s="131">
        <v>0</v>
      </c>
      <c r="AT59" s="132">
        <f>ROUND(SUM(AV59:AW59),2)</f>
        <v>0</v>
      </c>
      <c r="AU59" s="133">
        <f>'01.2 - Repase dveří'!P92</f>
        <v>0</v>
      </c>
      <c r="AV59" s="132">
        <f>'01.2 - Repase dveří'!J35</f>
        <v>0</v>
      </c>
      <c r="AW59" s="132">
        <f>'01.2 - Repase dveří'!J36</f>
        <v>0</v>
      </c>
      <c r="AX59" s="132">
        <f>'01.2 - Repase dveří'!J37</f>
        <v>0</v>
      </c>
      <c r="AY59" s="132">
        <f>'01.2 - Repase dveří'!J38</f>
        <v>0</v>
      </c>
      <c r="AZ59" s="132">
        <f>'01.2 - Repase dveří'!F35</f>
        <v>0</v>
      </c>
      <c r="BA59" s="132">
        <f>'01.2 - Repase dveří'!F36</f>
        <v>0</v>
      </c>
      <c r="BB59" s="132">
        <f>'01.2 - Repase dveří'!F37</f>
        <v>0</v>
      </c>
      <c r="BC59" s="132">
        <f>'01.2 - Repase dveří'!F38</f>
        <v>0</v>
      </c>
      <c r="BD59" s="134">
        <f>'01.2 - Repase dveří'!F39</f>
        <v>0</v>
      </c>
      <c r="BE59" s="4"/>
      <c r="BT59" s="135" t="s">
        <v>84</v>
      </c>
      <c r="BV59" s="135" t="s">
        <v>76</v>
      </c>
      <c r="BW59" s="135" t="s">
        <v>96</v>
      </c>
      <c r="BX59" s="135" t="s">
        <v>88</v>
      </c>
      <c r="CL59" s="135" t="s">
        <v>19</v>
      </c>
    </row>
    <row r="60" s="7" customFormat="1" ht="16.5" customHeight="1">
      <c r="A60" s="113" t="s">
        <v>78</v>
      </c>
      <c r="B60" s="114"/>
      <c r="C60" s="115"/>
      <c r="D60" s="116" t="s">
        <v>97</v>
      </c>
      <c r="E60" s="116"/>
      <c r="F60" s="116"/>
      <c r="G60" s="116"/>
      <c r="H60" s="116"/>
      <c r="I60" s="117"/>
      <c r="J60" s="116" t="s">
        <v>98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'02 - Stodola - oprava obj...'!J30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87</v>
      </c>
      <c r="AR60" s="120"/>
      <c r="AS60" s="121">
        <v>0</v>
      </c>
      <c r="AT60" s="122">
        <f>ROUND(SUM(AV60:AW60),2)</f>
        <v>0</v>
      </c>
      <c r="AU60" s="123">
        <f>'02 - Stodola - oprava obj...'!P90</f>
        <v>0</v>
      </c>
      <c r="AV60" s="122">
        <f>'02 - Stodola - oprava obj...'!J33</f>
        <v>0</v>
      </c>
      <c r="AW60" s="122">
        <f>'02 - Stodola - oprava obj...'!J34</f>
        <v>0</v>
      </c>
      <c r="AX60" s="122">
        <f>'02 - Stodola - oprava obj...'!J35</f>
        <v>0</v>
      </c>
      <c r="AY60" s="122">
        <f>'02 - Stodola - oprava obj...'!J36</f>
        <v>0</v>
      </c>
      <c r="AZ60" s="122">
        <f>'02 - Stodola - oprava obj...'!F33</f>
        <v>0</v>
      </c>
      <c r="BA60" s="122">
        <f>'02 - Stodola - oprava obj...'!F34</f>
        <v>0</v>
      </c>
      <c r="BB60" s="122">
        <f>'02 - Stodola - oprava obj...'!F35</f>
        <v>0</v>
      </c>
      <c r="BC60" s="122">
        <f>'02 - Stodola - oprava obj...'!F36</f>
        <v>0</v>
      </c>
      <c r="BD60" s="124">
        <f>'02 - Stodola - oprava obj...'!F37</f>
        <v>0</v>
      </c>
      <c r="BE60" s="7"/>
      <c r="BT60" s="125" t="s">
        <v>82</v>
      </c>
      <c r="BV60" s="125" t="s">
        <v>76</v>
      </c>
      <c r="BW60" s="125" t="s">
        <v>99</v>
      </c>
      <c r="BX60" s="125" t="s">
        <v>5</v>
      </c>
      <c r="CL60" s="125" t="s">
        <v>19</v>
      </c>
      <c r="CM60" s="125" t="s">
        <v>84</v>
      </c>
    </row>
    <row r="61" s="7" customFormat="1" ht="16.5" customHeight="1">
      <c r="A61" s="113" t="s">
        <v>78</v>
      </c>
      <c r="B61" s="114"/>
      <c r="C61" s="115"/>
      <c r="D61" s="116" t="s">
        <v>100</v>
      </c>
      <c r="E61" s="116"/>
      <c r="F61" s="116"/>
      <c r="G61" s="116"/>
      <c r="H61" s="116"/>
      <c r="I61" s="117"/>
      <c r="J61" s="116" t="s">
        <v>101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'03 - Chlév - oprava objektu'!J30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87</v>
      </c>
      <c r="AR61" s="120"/>
      <c r="AS61" s="121">
        <v>0</v>
      </c>
      <c r="AT61" s="122">
        <f>ROUND(SUM(AV61:AW61),2)</f>
        <v>0</v>
      </c>
      <c r="AU61" s="123">
        <f>'03 - Chlév - oprava objektu'!P88</f>
        <v>0</v>
      </c>
      <c r="AV61" s="122">
        <f>'03 - Chlév - oprava objektu'!J33</f>
        <v>0</v>
      </c>
      <c r="AW61" s="122">
        <f>'03 - Chlév - oprava objektu'!J34</f>
        <v>0</v>
      </c>
      <c r="AX61" s="122">
        <f>'03 - Chlév - oprava objektu'!J35</f>
        <v>0</v>
      </c>
      <c r="AY61" s="122">
        <f>'03 - Chlév - oprava objektu'!J36</f>
        <v>0</v>
      </c>
      <c r="AZ61" s="122">
        <f>'03 - Chlév - oprava objektu'!F33</f>
        <v>0</v>
      </c>
      <c r="BA61" s="122">
        <f>'03 - Chlév - oprava objektu'!F34</f>
        <v>0</v>
      </c>
      <c r="BB61" s="122">
        <f>'03 - Chlév - oprava objektu'!F35</f>
        <v>0</v>
      </c>
      <c r="BC61" s="122">
        <f>'03 - Chlév - oprava objektu'!F36</f>
        <v>0</v>
      </c>
      <c r="BD61" s="124">
        <f>'03 - Chlév - oprava objektu'!F37</f>
        <v>0</v>
      </c>
      <c r="BE61" s="7"/>
      <c r="BT61" s="125" t="s">
        <v>82</v>
      </c>
      <c r="BV61" s="125" t="s">
        <v>76</v>
      </c>
      <c r="BW61" s="125" t="s">
        <v>102</v>
      </c>
      <c r="BX61" s="125" t="s">
        <v>5</v>
      </c>
      <c r="CL61" s="125" t="s">
        <v>19</v>
      </c>
      <c r="CM61" s="125" t="s">
        <v>84</v>
      </c>
    </row>
    <row r="62" s="7" customFormat="1" ht="16.5" customHeight="1">
      <c r="A62" s="7"/>
      <c r="B62" s="114"/>
      <c r="C62" s="115"/>
      <c r="D62" s="116" t="s">
        <v>103</v>
      </c>
      <c r="E62" s="116"/>
      <c r="F62" s="116"/>
      <c r="G62" s="116"/>
      <c r="H62" s="116"/>
      <c r="I62" s="117"/>
      <c r="J62" s="116" t="s">
        <v>104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26">
        <f>ROUND(SUM(AG63:AG67),2)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87</v>
      </c>
      <c r="AR62" s="120"/>
      <c r="AS62" s="121">
        <f>ROUND(SUM(AS63:AS67),2)</f>
        <v>0</v>
      </c>
      <c r="AT62" s="122">
        <f>ROUND(SUM(AV62:AW62),2)</f>
        <v>0</v>
      </c>
      <c r="AU62" s="123">
        <f>ROUND(SUM(AU63:AU67),5)</f>
        <v>0</v>
      </c>
      <c r="AV62" s="122">
        <f>ROUND(AZ62*L29,2)</f>
        <v>0</v>
      </c>
      <c r="AW62" s="122">
        <f>ROUND(BA62*L30,2)</f>
        <v>0</v>
      </c>
      <c r="AX62" s="122">
        <f>ROUND(BB62*L29,2)</f>
        <v>0</v>
      </c>
      <c r="AY62" s="122">
        <f>ROUND(BC62*L30,2)</f>
        <v>0</v>
      </c>
      <c r="AZ62" s="122">
        <f>ROUND(SUM(AZ63:AZ67),2)</f>
        <v>0</v>
      </c>
      <c r="BA62" s="122">
        <f>ROUND(SUM(BA63:BA67),2)</f>
        <v>0</v>
      </c>
      <c r="BB62" s="122">
        <f>ROUND(SUM(BB63:BB67),2)</f>
        <v>0</v>
      </c>
      <c r="BC62" s="122">
        <f>ROUND(SUM(BC63:BC67),2)</f>
        <v>0</v>
      </c>
      <c r="BD62" s="124">
        <f>ROUND(SUM(BD63:BD67),2)</f>
        <v>0</v>
      </c>
      <c r="BE62" s="7"/>
      <c r="BS62" s="125" t="s">
        <v>73</v>
      </c>
      <c r="BT62" s="125" t="s">
        <v>82</v>
      </c>
      <c r="BU62" s="125" t="s">
        <v>75</v>
      </c>
      <c r="BV62" s="125" t="s">
        <v>76</v>
      </c>
      <c r="BW62" s="125" t="s">
        <v>105</v>
      </c>
      <c r="BX62" s="125" t="s">
        <v>5</v>
      </c>
      <c r="CL62" s="125" t="s">
        <v>19</v>
      </c>
      <c r="CM62" s="125" t="s">
        <v>84</v>
      </c>
    </row>
    <row r="63" s="4" customFormat="1" ht="16.5" customHeight="1">
      <c r="A63" s="113" t="s">
        <v>78</v>
      </c>
      <c r="B63" s="65"/>
      <c r="C63" s="127"/>
      <c r="D63" s="127"/>
      <c r="E63" s="128" t="s">
        <v>106</v>
      </c>
      <c r="F63" s="128"/>
      <c r="G63" s="128"/>
      <c r="H63" s="128"/>
      <c r="I63" s="128"/>
      <c r="J63" s="127"/>
      <c r="K63" s="128" t="s">
        <v>107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>
        <f>'04.1 - Terénní úpravy'!J32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89</v>
      </c>
      <c r="AR63" s="67"/>
      <c r="AS63" s="131">
        <v>0</v>
      </c>
      <c r="AT63" s="132">
        <f>ROUND(SUM(AV63:AW63),2)</f>
        <v>0</v>
      </c>
      <c r="AU63" s="133">
        <f>'04.1 - Terénní úpravy'!P91</f>
        <v>0</v>
      </c>
      <c r="AV63" s="132">
        <f>'04.1 - Terénní úpravy'!J35</f>
        <v>0</v>
      </c>
      <c r="AW63" s="132">
        <f>'04.1 - Terénní úpravy'!J36</f>
        <v>0</v>
      </c>
      <c r="AX63" s="132">
        <f>'04.1 - Terénní úpravy'!J37</f>
        <v>0</v>
      </c>
      <c r="AY63" s="132">
        <f>'04.1 - Terénní úpravy'!J38</f>
        <v>0</v>
      </c>
      <c r="AZ63" s="132">
        <f>'04.1 - Terénní úpravy'!F35</f>
        <v>0</v>
      </c>
      <c r="BA63" s="132">
        <f>'04.1 - Terénní úpravy'!F36</f>
        <v>0</v>
      </c>
      <c r="BB63" s="132">
        <f>'04.1 - Terénní úpravy'!F37</f>
        <v>0</v>
      </c>
      <c r="BC63" s="132">
        <f>'04.1 - Terénní úpravy'!F38</f>
        <v>0</v>
      </c>
      <c r="BD63" s="134">
        <f>'04.1 - Terénní úpravy'!F39</f>
        <v>0</v>
      </c>
      <c r="BE63" s="4"/>
      <c r="BT63" s="135" t="s">
        <v>84</v>
      </c>
      <c r="BV63" s="135" t="s">
        <v>76</v>
      </c>
      <c r="BW63" s="135" t="s">
        <v>108</v>
      </c>
      <c r="BX63" s="135" t="s">
        <v>105</v>
      </c>
      <c r="CL63" s="135" t="s">
        <v>19</v>
      </c>
    </row>
    <row r="64" s="4" customFormat="1" ht="16.5" customHeight="1">
      <c r="A64" s="113" t="s">
        <v>78</v>
      </c>
      <c r="B64" s="65"/>
      <c r="C64" s="127"/>
      <c r="D64" s="127"/>
      <c r="E64" s="128" t="s">
        <v>109</v>
      </c>
      <c r="F64" s="128"/>
      <c r="G64" s="128"/>
      <c r="H64" s="128"/>
      <c r="I64" s="128"/>
      <c r="J64" s="127"/>
      <c r="K64" s="128" t="s">
        <v>110</v>
      </c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9">
        <f>'04.2 - Chodníky z lomovéh...'!J32</f>
        <v>0</v>
      </c>
      <c r="AH64" s="127"/>
      <c r="AI64" s="127"/>
      <c r="AJ64" s="127"/>
      <c r="AK64" s="127"/>
      <c r="AL64" s="127"/>
      <c r="AM64" s="127"/>
      <c r="AN64" s="129">
        <f>SUM(AG64,AT64)</f>
        <v>0</v>
      </c>
      <c r="AO64" s="127"/>
      <c r="AP64" s="127"/>
      <c r="AQ64" s="130" t="s">
        <v>89</v>
      </c>
      <c r="AR64" s="67"/>
      <c r="AS64" s="131">
        <v>0</v>
      </c>
      <c r="AT64" s="132">
        <f>ROUND(SUM(AV64:AW64),2)</f>
        <v>0</v>
      </c>
      <c r="AU64" s="133">
        <f>'04.2 - Chodníky z lomovéh...'!P91</f>
        <v>0</v>
      </c>
      <c r="AV64" s="132">
        <f>'04.2 - Chodníky z lomovéh...'!J35</f>
        <v>0</v>
      </c>
      <c r="AW64" s="132">
        <f>'04.2 - Chodníky z lomovéh...'!J36</f>
        <v>0</v>
      </c>
      <c r="AX64" s="132">
        <f>'04.2 - Chodníky z lomovéh...'!J37</f>
        <v>0</v>
      </c>
      <c r="AY64" s="132">
        <f>'04.2 - Chodníky z lomovéh...'!J38</f>
        <v>0</v>
      </c>
      <c r="AZ64" s="132">
        <f>'04.2 - Chodníky z lomovéh...'!F35</f>
        <v>0</v>
      </c>
      <c r="BA64" s="132">
        <f>'04.2 - Chodníky z lomovéh...'!F36</f>
        <v>0</v>
      </c>
      <c r="BB64" s="132">
        <f>'04.2 - Chodníky z lomovéh...'!F37</f>
        <v>0</v>
      </c>
      <c r="BC64" s="132">
        <f>'04.2 - Chodníky z lomovéh...'!F38</f>
        <v>0</v>
      </c>
      <c r="BD64" s="134">
        <f>'04.2 - Chodníky z lomovéh...'!F39</f>
        <v>0</v>
      </c>
      <c r="BE64" s="4"/>
      <c r="BT64" s="135" t="s">
        <v>84</v>
      </c>
      <c r="BV64" s="135" t="s">
        <v>76</v>
      </c>
      <c r="BW64" s="135" t="s">
        <v>111</v>
      </c>
      <c r="BX64" s="135" t="s">
        <v>105</v>
      </c>
      <c r="CL64" s="135" t="s">
        <v>19</v>
      </c>
    </row>
    <row r="65" s="4" customFormat="1" ht="16.5" customHeight="1">
      <c r="A65" s="113" t="s">
        <v>78</v>
      </c>
      <c r="B65" s="65"/>
      <c r="C65" s="127"/>
      <c r="D65" s="127"/>
      <c r="E65" s="128" t="s">
        <v>112</v>
      </c>
      <c r="F65" s="128"/>
      <c r="G65" s="128"/>
      <c r="H65" s="128"/>
      <c r="I65" s="128"/>
      <c r="J65" s="127"/>
      <c r="K65" s="128" t="s">
        <v>113</v>
      </c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9">
        <f>'04.3 - Okapový chodník'!J32</f>
        <v>0</v>
      </c>
      <c r="AH65" s="127"/>
      <c r="AI65" s="127"/>
      <c r="AJ65" s="127"/>
      <c r="AK65" s="127"/>
      <c r="AL65" s="127"/>
      <c r="AM65" s="127"/>
      <c r="AN65" s="129">
        <f>SUM(AG65,AT65)</f>
        <v>0</v>
      </c>
      <c r="AO65" s="127"/>
      <c r="AP65" s="127"/>
      <c r="AQ65" s="130" t="s">
        <v>89</v>
      </c>
      <c r="AR65" s="67"/>
      <c r="AS65" s="131">
        <v>0</v>
      </c>
      <c r="AT65" s="132">
        <f>ROUND(SUM(AV65:AW65),2)</f>
        <v>0</v>
      </c>
      <c r="AU65" s="133">
        <f>'04.3 - Okapový chodník'!P91</f>
        <v>0</v>
      </c>
      <c r="AV65" s="132">
        <f>'04.3 - Okapový chodník'!J35</f>
        <v>0</v>
      </c>
      <c r="AW65" s="132">
        <f>'04.3 - Okapový chodník'!J36</f>
        <v>0</v>
      </c>
      <c r="AX65" s="132">
        <f>'04.3 - Okapový chodník'!J37</f>
        <v>0</v>
      </c>
      <c r="AY65" s="132">
        <f>'04.3 - Okapový chodník'!J38</f>
        <v>0</v>
      </c>
      <c r="AZ65" s="132">
        <f>'04.3 - Okapový chodník'!F35</f>
        <v>0</v>
      </c>
      <c r="BA65" s="132">
        <f>'04.3 - Okapový chodník'!F36</f>
        <v>0</v>
      </c>
      <c r="BB65" s="132">
        <f>'04.3 - Okapový chodník'!F37</f>
        <v>0</v>
      </c>
      <c r="BC65" s="132">
        <f>'04.3 - Okapový chodník'!F38</f>
        <v>0</v>
      </c>
      <c r="BD65" s="134">
        <f>'04.3 - Okapový chodník'!F39</f>
        <v>0</v>
      </c>
      <c r="BE65" s="4"/>
      <c r="BT65" s="135" t="s">
        <v>84</v>
      </c>
      <c r="BV65" s="135" t="s">
        <v>76</v>
      </c>
      <c r="BW65" s="135" t="s">
        <v>114</v>
      </c>
      <c r="BX65" s="135" t="s">
        <v>105</v>
      </c>
      <c r="CL65" s="135" t="s">
        <v>19</v>
      </c>
    </row>
    <row r="66" s="4" customFormat="1" ht="16.5" customHeight="1">
      <c r="A66" s="113" t="s">
        <v>78</v>
      </c>
      <c r="B66" s="65"/>
      <c r="C66" s="127"/>
      <c r="D66" s="127"/>
      <c r="E66" s="128" t="s">
        <v>115</v>
      </c>
      <c r="F66" s="128"/>
      <c r="G66" s="128"/>
      <c r="H66" s="128"/>
      <c r="I66" s="128"/>
      <c r="J66" s="127"/>
      <c r="K66" s="128" t="s">
        <v>116</v>
      </c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9">
        <f>'04.4 - Oprava opěrné zídky'!J32</f>
        <v>0</v>
      </c>
      <c r="AH66" s="127"/>
      <c r="AI66" s="127"/>
      <c r="AJ66" s="127"/>
      <c r="AK66" s="127"/>
      <c r="AL66" s="127"/>
      <c r="AM66" s="127"/>
      <c r="AN66" s="129">
        <f>SUM(AG66,AT66)</f>
        <v>0</v>
      </c>
      <c r="AO66" s="127"/>
      <c r="AP66" s="127"/>
      <c r="AQ66" s="130" t="s">
        <v>89</v>
      </c>
      <c r="AR66" s="67"/>
      <c r="AS66" s="131">
        <v>0</v>
      </c>
      <c r="AT66" s="132">
        <f>ROUND(SUM(AV66:AW66),2)</f>
        <v>0</v>
      </c>
      <c r="AU66" s="133">
        <f>'04.4 - Oprava opěrné zídky'!P91</f>
        <v>0</v>
      </c>
      <c r="AV66" s="132">
        <f>'04.4 - Oprava opěrné zídky'!J35</f>
        <v>0</v>
      </c>
      <c r="AW66" s="132">
        <f>'04.4 - Oprava opěrné zídky'!J36</f>
        <v>0</v>
      </c>
      <c r="AX66" s="132">
        <f>'04.4 - Oprava opěrné zídky'!J37</f>
        <v>0</v>
      </c>
      <c r="AY66" s="132">
        <f>'04.4 - Oprava opěrné zídky'!J38</f>
        <v>0</v>
      </c>
      <c r="AZ66" s="132">
        <f>'04.4 - Oprava opěrné zídky'!F35</f>
        <v>0</v>
      </c>
      <c r="BA66" s="132">
        <f>'04.4 - Oprava opěrné zídky'!F36</f>
        <v>0</v>
      </c>
      <c r="BB66" s="132">
        <f>'04.4 - Oprava opěrné zídky'!F37</f>
        <v>0</v>
      </c>
      <c r="BC66" s="132">
        <f>'04.4 - Oprava opěrné zídky'!F38</f>
        <v>0</v>
      </c>
      <c r="BD66" s="134">
        <f>'04.4 - Oprava opěrné zídky'!F39</f>
        <v>0</v>
      </c>
      <c r="BE66" s="4"/>
      <c r="BT66" s="135" t="s">
        <v>84</v>
      </c>
      <c r="BV66" s="135" t="s">
        <v>76</v>
      </c>
      <c r="BW66" s="135" t="s">
        <v>117</v>
      </c>
      <c r="BX66" s="135" t="s">
        <v>105</v>
      </c>
      <c r="CL66" s="135" t="s">
        <v>19</v>
      </c>
    </row>
    <row r="67" s="4" customFormat="1" ht="16.5" customHeight="1">
      <c r="A67" s="113" t="s">
        <v>78</v>
      </c>
      <c r="B67" s="65"/>
      <c r="C67" s="127"/>
      <c r="D67" s="127"/>
      <c r="E67" s="128" t="s">
        <v>118</v>
      </c>
      <c r="F67" s="128"/>
      <c r="G67" s="128"/>
      <c r="H67" s="128"/>
      <c r="I67" s="128"/>
      <c r="J67" s="127"/>
      <c r="K67" s="128" t="s">
        <v>119</v>
      </c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9">
        <f>'04.5 - Oplocení'!J32</f>
        <v>0</v>
      </c>
      <c r="AH67" s="127"/>
      <c r="AI67" s="127"/>
      <c r="AJ67" s="127"/>
      <c r="AK67" s="127"/>
      <c r="AL67" s="127"/>
      <c r="AM67" s="127"/>
      <c r="AN67" s="129">
        <f>SUM(AG67,AT67)</f>
        <v>0</v>
      </c>
      <c r="AO67" s="127"/>
      <c r="AP67" s="127"/>
      <c r="AQ67" s="130" t="s">
        <v>89</v>
      </c>
      <c r="AR67" s="67"/>
      <c r="AS67" s="136">
        <v>0</v>
      </c>
      <c r="AT67" s="137">
        <f>ROUND(SUM(AV67:AW67),2)</f>
        <v>0</v>
      </c>
      <c r="AU67" s="138">
        <f>'04.5 - Oplocení'!P95</f>
        <v>0</v>
      </c>
      <c r="AV67" s="137">
        <f>'04.5 - Oplocení'!J35</f>
        <v>0</v>
      </c>
      <c r="AW67" s="137">
        <f>'04.5 - Oplocení'!J36</f>
        <v>0</v>
      </c>
      <c r="AX67" s="137">
        <f>'04.5 - Oplocení'!J37</f>
        <v>0</v>
      </c>
      <c r="AY67" s="137">
        <f>'04.5 - Oplocení'!J38</f>
        <v>0</v>
      </c>
      <c r="AZ67" s="137">
        <f>'04.5 - Oplocení'!F35</f>
        <v>0</v>
      </c>
      <c r="BA67" s="137">
        <f>'04.5 - Oplocení'!F36</f>
        <v>0</v>
      </c>
      <c r="BB67" s="137">
        <f>'04.5 - Oplocení'!F37</f>
        <v>0</v>
      </c>
      <c r="BC67" s="137">
        <f>'04.5 - Oplocení'!F38</f>
        <v>0</v>
      </c>
      <c r="BD67" s="139">
        <f>'04.5 - Oplocení'!F39</f>
        <v>0</v>
      </c>
      <c r="BE67" s="4"/>
      <c r="BT67" s="135" t="s">
        <v>84</v>
      </c>
      <c r="BV67" s="135" t="s">
        <v>76</v>
      </c>
      <c r="BW67" s="135" t="s">
        <v>120</v>
      </c>
      <c r="BX67" s="135" t="s">
        <v>105</v>
      </c>
      <c r="CL67" s="135" t="s">
        <v>19</v>
      </c>
    </row>
    <row r="68" s="2" customFormat="1" ht="30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6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46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</row>
  </sheetData>
  <sheetProtection sheet="1" formatColumns="0" formatRows="0" objects="1" scenarios="1" spinCount="100000" saltValue="UGbxdvsyWPNpcJROxLI2uT/ULlIpzlDq6pnsWjvNlNIOxl8qNoer1RPOyOspr+BbdYG8tqX2hICkLvjVZBjV4A==" hashValue="m8Tu2eRirUsBJ9o6m1qkKmk1RHA8Q8S+Epqdurtv6yK2GbVIVvEPQB3tXvRa6+f5mODLJ8E06CifMopQ5VFT4A==" algorithmName="SHA-512" password="CC35"/>
  <mergeCells count="90">
    <mergeCell ref="C52:G52"/>
    <mergeCell ref="D55:H55"/>
    <mergeCell ref="D60:H60"/>
    <mergeCell ref="D62:H62"/>
    <mergeCell ref="D56:H56"/>
    <mergeCell ref="D61:H61"/>
    <mergeCell ref="E64:I64"/>
    <mergeCell ref="E63:I63"/>
    <mergeCell ref="E59:I59"/>
    <mergeCell ref="E58:I58"/>
    <mergeCell ref="E57:I57"/>
    <mergeCell ref="I52:AF52"/>
    <mergeCell ref="J61:AF61"/>
    <mergeCell ref="J62:AF62"/>
    <mergeCell ref="J56:AF56"/>
    <mergeCell ref="J55:AF55"/>
    <mergeCell ref="J60:AF60"/>
    <mergeCell ref="K57:AF57"/>
    <mergeCell ref="K64:AF64"/>
    <mergeCell ref="K59:AF59"/>
    <mergeCell ref="K58:AF58"/>
    <mergeCell ref="K63:AF63"/>
    <mergeCell ref="L45:AO45"/>
    <mergeCell ref="E65:I65"/>
    <mergeCell ref="K65:AF65"/>
    <mergeCell ref="E66:I66"/>
    <mergeCell ref="K66:AF66"/>
    <mergeCell ref="E67:I67"/>
    <mergeCell ref="K67:AF67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59:AM59"/>
    <mergeCell ref="AG61:AM61"/>
    <mergeCell ref="AG62:AM62"/>
    <mergeCell ref="AG63:AM63"/>
    <mergeCell ref="AG60:AM60"/>
    <mergeCell ref="AG64:AM64"/>
    <mergeCell ref="AG57:AM57"/>
    <mergeCell ref="AG56:AM56"/>
    <mergeCell ref="AG55:AM55"/>
    <mergeCell ref="AG58:AM58"/>
    <mergeCell ref="AG52:AM52"/>
    <mergeCell ref="AM47:AN47"/>
    <mergeCell ref="AM49:AP49"/>
    <mergeCell ref="AM50:AP50"/>
    <mergeCell ref="AN59:AP59"/>
    <mergeCell ref="AN64:AP64"/>
    <mergeCell ref="AN63:AP63"/>
    <mergeCell ref="AN52:AP52"/>
    <mergeCell ref="AN62:AP62"/>
    <mergeCell ref="AN61:AP61"/>
    <mergeCell ref="AN55:AP55"/>
    <mergeCell ref="AN60:AP60"/>
    <mergeCell ref="AN56:AP56"/>
    <mergeCell ref="AN57:AP57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54:AP54"/>
  </mergeCells>
  <hyperlinks>
    <hyperlink ref="A55" location="'00 - Vedlejší rozpočtové ...'!C2" display="/"/>
    <hyperlink ref="A57" location="'01 - Kosárna - oprava obj...'!C2" display="/"/>
    <hyperlink ref="A58" location="'01.1 - Repase oken'!C2" display="/"/>
    <hyperlink ref="A59" location="'01.2 - Repase dveří'!C2" display="/"/>
    <hyperlink ref="A60" location="'02 - Stodola - oprava obj...'!C2" display="/"/>
    <hyperlink ref="A61" location="'03 - Chlév - oprava objektu'!C2" display="/"/>
    <hyperlink ref="A63" location="'04.1 - Terénní úpravy'!C2" display="/"/>
    <hyperlink ref="A64" location="'04.2 - Chodníky z lomovéh...'!C2" display="/"/>
    <hyperlink ref="A65" location="'04.3 - Okapový chodník'!C2" display="/"/>
    <hyperlink ref="A66" location="'04.4 - Oprava opěrné zídky'!C2" display="/"/>
    <hyperlink ref="A67" location="'04.5 - Oploce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122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123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10. 12. 2025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37</v>
      </c>
      <c r="F24" s="40"/>
      <c r="G24" s="40"/>
      <c r="H24" s="40"/>
      <c r="I24" s="144" t="s">
        <v>29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9"/>
      <c r="B27" s="150"/>
      <c r="C27" s="149"/>
      <c r="D27" s="149"/>
      <c r="E27" s="151" t="s">
        <v>39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ROUND(J82,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ROUND((SUM(BE82:BE116)),  2)</f>
        <v>0</v>
      </c>
      <c r="G33" s="40"/>
      <c r="H33" s="40"/>
      <c r="I33" s="159">
        <v>0.20999999999999999</v>
      </c>
      <c r="J33" s="158">
        <f>ROUND(((SUM(BE82:BE116))*I33),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ROUND((SUM(BF82:BF116)),  2)</f>
        <v>0</v>
      </c>
      <c r="G34" s="40"/>
      <c r="H34" s="40"/>
      <c r="I34" s="159">
        <v>0.14999999999999999</v>
      </c>
      <c r="J34" s="158">
        <f>ROUND(((SUM(BF82:BF116))*I34),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ROUND((SUM(BG82:BG116)),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ROUND((SUM(BH82:BH116)),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ROUND((SUM(BI82:BI116)),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124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Řešení povodňového stavu - Kosárna Karlovice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122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00 - Vedlejší rozpočtové náklady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Karlovice</v>
      </c>
      <c r="G52" s="42"/>
      <c r="H52" s="42"/>
      <c r="I52" s="34" t="s">
        <v>23</v>
      </c>
      <c r="J52" s="74" t="str">
        <f>IF(J12="","",J12)</f>
        <v>10. 12. 2025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2"/>
      <c r="E54" s="42"/>
      <c r="F54" s="29" t="str">
        <f>E15</f>
        <v>Muzeum v Bruntále, p.o., Zámecké nám. 1/7, Bruntál</v>
      </c>
      <c r="G54" s="42"/>
      <c r="H54" s="42"/>
      <c r="I54" s="34" t="s">
        <v>32</v>
      </c>
      <c r="J54" s="38" t="str">
        <f>E21</f>
        <v>Ing. Roman Macoszek, Palackého 368, Vrbno p. Prad.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jis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125</v>
      </c>
      <c r="D57" s="173"/>
      <c r="E57" s="173"/>
      <c r="F57" s="173"/>
      <c r="G57" s="173"/>
      <c r="H57" s="173"/>
      <c r="I57" s="173"/>
      <c r="J57" s="174" t="s">
        <v>126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127</v>
      </c>
    </row>
    <row r="60" s="9" customFormat="1" ht="24.96" customHeight="1">
      <c r="A60" s="9"/>
      <c r="B60" s="176"/>
      <c r="C60" s="177"/>
      <c r="D60" s="178" t="s">
        <v>128</v>
      </c>
      <c r="E60" s="179"/>
      <c r="F60" s="179"/>
      <c r="G60" s="179"/>
      <c r="H60" s="179"/>
      <c r="I60" s="179"/>
      <c r="J60" s="180">
        <f>J83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129</v>
      </c>
      <c r="E61" s="184"/>
      <c r="F61" s="184"/>
      <c r="G61" s="184"/>
      <c r="H61" s="184"/>
      <c r="I61" s="184"/>
      <c r="J61" s="185">
        <f>J84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130</v>
      </c>
      <c r="E62" s="184"/>
      <c r="F62" s="184"/>
      <c r="G62" s="184"/>
      <c r="H62" s="184"/>
      <c r="I62" s="184"/>
      <c r="J62" s="185">
        <f>J110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131</v>
      </c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171" t="str">
        <f>E7</f>
        <v>Řešení povodňového stavu - Kosárna Karlovice</v>
      </c>
      <c r="F72" s="34"/>
      <c r="G72" s="34"/>
      <c r="H72" s="34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122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00 - Vedlejší rozpočtové náklady</v>
      </c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>Karlovice</v>
      </c>
      <c r="G76" s="42"/>
      <c r="H76" s="42"/>
      <c r="I76" s="34" t="s">
        <v>23</v>
      </c>
      <c r="J76" s="74" t="str">
        <f>IF(J12="","",J12)</f>
        <v>10. 12. 2025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40.05" customHeight="1">
      <c r="A78" s="40"/>
      <c r="B78" s="41"/>
      <c r="C78" s="34" t="s">
        <v>25</v>
      </c>
      <c r="D78" s="42"/>
      <c r="E78" s="42"/>
      <c r="F78" s="29" t="str">
        <f>E15</f>
        <v>Muzeum v Bruntále, p.o., Zámecké nám. 1/7, Bruntál</v>
      </c>
      <c r="G78" s="42"/>
      <c r="H78" s="42"/>
      <c r="I78" s="34" t="s">
        <v>32</v>
      </c>
      <c r="J78" s="38" t="str">
        <f>E21</f>
        <v>Ing. Roman Macoszek, Palackého 368, Vrbno p. Prad.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30</v>
      </c>
      <c r="D79" s="42"/>
      <c r="E79" s="42"/>
      <c r="F79" s="29" t="str">
        <f>IF(E18="","",E18)</f>
        <v>Vyplň údaj</v>
      </c>
      <c r="G79" s="42"/>
      <c r="H79" s="42"/>
      <c r="I79" s="34" t="s">
        <v>36</v>
      </c>
      <c r="J79" s="38" t="str">
        <f>E24</f>
        <v>jis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87"/>
      <c r="B81" s="188"/>
      <c r="C81" s="189" t="s">
        <v>132</v>
      </c>
      <c r="D81" s="190" t="s">
        <v>59</v>
      </c>
      <c r="E81" s="190" t="s">
        <v>55</v>
      </c>
      <c r="F81" s="190" t="s">
        <v>56</v>
      </c>
      <c r="G81" s="190" t="s">
        <v>133</v>
      </c>
      <c r="H81" s="190" t="s">
        <v>134</v>
      </c>
      <c r="I81" s="190" t="s">
        <v>135</v>
      </c>
      <c r="J81" s="190" t="s">
        <v>126</v>
      </c>
      <c r="K81" s="191" t="s">
        <v>136</v>
      </c>
      <c r="L81" s="192"/>
      <c r="M81" s="94" t="s">
        <v>19</v>
      </c>
      <c r="N81" s="95" t="s">
        <v>44</v>
      </c>
      <c r="O81" s="95" t="s">
        <v>137</v>
      </c>
      <c r="P81" s="95" t="s">
        <v>138</v>
      </c>
      <c r="Q81" s="95" t="s">
        <v>139</v>
      </c>
      <c r="R81" s="95" t="s">
        <v>140</v>
      </c>
      <c r="S81" s="95" t="s">
        <v>141</v>
      </c>
      <c r="T81" s="96" t="s">
        <v>142</v>
      </c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</row>
    <row r="82" s="2" customFormat="1" ht="22.8" customHeight="1">
      <c r="A82" s="40"/>
      <c r="B82" s="41"/>
      <c r="C82" s="101" t="s">
        <v>143</v>
      </c>
      <c r="D82" s="42"/>
      <c r="E82" s="42"/>
      <c r="F82" s="42"/>
      <c r="G82" s="42"/>
      <c r="H82" s="42"/>
      <c r="I82" s="42"/>
      <c r="J82" s="193">
        <f>BK82</f>
        <v>0</v>
      </c>
      <c r="K82" s="42"/>
      <c r="L82" s="46"/>
      <c r="M82" s="97"/>
      <c r="N82" s="194"/>
      <c r="O82" s="98"/>
      <c r="P82" s="195">
        <f>P83</f>
        <v>0</v>
      </c>
      <c r="Q82" s="98"/>
      <c r="R82" s="195">
        <f>R83</f>
        <v>0</v>
      </c>
      <c r="S82" s="98"/>
      <c r="T82" s="196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73</v>
      </c>
      <c r="AU82" s="19" t="s">
        <v>127</v>
      </c>
      <c r="BK82" s="197">
        <f>BK83</f>
        <v>0</v>
      </c>
    </row>
    <row r="83" s="12" customFormat="1" ht="25.92" customHeight="1">
      <c r="A83" s="12"/>
      <c r="B83" s="198"/>
      <c r="C83" s="199"/>
      <c r="D83" s="200" t="s">
        <v>73</v>
      </c>
      <c r="E83" s="201" t="s">
        <v>144</v>
      </c>
      <c r="F83" s="201" t="s">
        <v>145</v>
      </c>
      <c r="G83" s="199"/>
      <c r="H83" s="199"/>
      <c r="I83" s="202"/>
      <c r="J83" s="203">
        <f>BK83</f>
        <v>0</v>
      </c>
      <c r="K83" s="199"/>
      <c r="L83" s="204"/>
      <c r="M83" s="205"/>
      <c r="N83" s="206"/>
      <c r="O83" s="206"/>
      <c r="P83" s="207">
        <f>P84+P110</f>
        <v>0</v>
      </c>
      <c r="Q83" s="206"/>
      <c r="R83" s="207">
        <f>R84+R110</f>
        <v>0</v>
      </c>
      <c r="S83" s="206"/>
      <c r="T83" s="208">
        <f>T84+T110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9" t="s">
        <v>146</v>
      </c>
      <c r="AT83" s="210" t="s">
        <v>73</v>
      </c>
      <c r="AU83" s="210" t="s">
        <v>74</v>
      </c>
      <c r="AY83" s="209" t="s">
        <v>147</v>
      </c>
      <c r="BK83" s="211">
        <f>BK84+BK110</f>
        <v>0</v>
      </c>
    </row>
    <row r="84" s="12" customFormat="1" ht="22.8" customHeight="1">
      <c r="A84" s="12"/>
      <c r="B84" s="198"/>
      <c r="C84" s="199"/>
      <c r="D84" s="200" t="s">
        <v>73</v>
      </c>
      <c r="E84" s="212" t="s">
        <v>148</v>
      </c>
      <c r="F84" s="212" t="s">
        <v>149</v>
      </c>
      <c r="G84" s="199"/>
      <c r="H84" s="199"/>
      <c r="I84" s="202"/>
      <c r="J84" s="213">
        <f>BK84</f>
        <v>0</v>
      </c>
      <c r="K84" s="199"/>
      <c r="L84" s="204"/>
      <c r="M84" s="205"/>
      <c r="N84" s="206"/>
      <c r="O84" s="206"/>
      <c r="P84" s="207">
        <f>SUM(P85:P109)</f>
        <v>0</v>
      </c>
      <c r="Q84" s="206"/>
      <c r="R84" s="207">
        <f>SUM(R85:R109)</f>
        <v>0</v>
      </c>
      <c r="S84" s="206"/>
      <c r="T84" s="208">
        <f>SUM(T85:T109)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9" t="s">
        <v>146</v>
      </c>
      <c r="AT84" s="210" t="s">
        <v>73</v>
      </c>
      <c r="AU84" s="210" t="s">
        <v>82</v>
      </c>
      <c r="AY84" s="209" t="s">
        <v>147</v>
      </c>
      <c r="BK84" s="211">
        <f>SUM(BK85:BK109)</f>
        <v>0</v>
      </c>
    </row>
    <row r="85" s="2" customFormat="1" ht="16.5" customHeight="1">
      <c r="A85" s="40"/>
      <c r="B85" s="41"/>
      <c r="C85" s="214" t="s">
        <v>82</v>
      </c>
      <c r="D85" s="214" t="s">
        <v>150</v>
      </c>
      <c r="E85" s="215" t="s">
        <v>151</v>
      </c>
      <c r="F85" s="216" t="s">
        <v>152</v>
      </c>
      <c r="G85" s="217" t="s">
        <v>153</v>
      </c>
      <c r="H85" s="218">
        <v>1</v>
      </c>
      <c r="I85" s="219"/>
      <c r="J85" s="220">
        <f>ROUND(I85*H85,2)</f>
        <v>0</v>
      </c>
      <c r="K85" s="216" t="s">
        <v>154</v>
      </c>
      <c r="L85" s="46"/>
      <c r="M85" s="221" t="s">
        <v>19</v>
      </c>
      <c r="N85" s="222" t="s">
        <v>45</v>
      </c>
      <c r="O85" s="86"/>
      <c r="P85" s="223">
        <f>O85*H85</f>
        <v>0</v>
      </c>
      <c r="Q85" s="223">
        <v>0</v>
      </c>
      <c r="R85" s="223">
        <f>Q85*H85</f>
        <v>0</v>
      </c>
      <c r="S85" s="223">
        <v>0</v>
      </c>
      <c r="T85" s="224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25" t="s">
        <v>155</v>
      </c>
      <c r="AT85" s="225" t="s">
        <v>150</v>
      </c>
      <c r="AU85" s="225" t="s">
        <v>84</v>
      </c>
      <c r="AY85" s="19" t="s">
        <v>147</v>
      </c>
      <c r="BE85" s="226">
        <f>IF(N85="základní",J85,0)</f>
        <v>0</v>
      </c>
      <c r="BF85" s="226">
        <f>IF(N85="snížená",J85,0)</f>
        <v>0</v>
      </c>
      <c r="BG85" s="226">
        <f>IF(N85="zákl. přenesená",J85,0)</f>
        <v>0</v>
      </c>
      <c r="BH85" s="226">
        <f>IF(N85="sníž. přenesená",J85,0)</f>
        <v>0</v>
      </c>
      <c r="BI85" s="226">
        <f>IF(N85="nulová",J85,0)</f>
        <v>0</v>
      </c>
      <c r="BJ85" s="19" t="s">
        <v>82</v>
      </c>
      <c r="BK85" s="226">
        <f>ROUND(I85*H85,2)</f>
        <v>0</v>
      </c>
      <c r="BL85" s="19" t="s">
        <v>155</v>
      </c>
      <c r="BM85" s="225" t="s">
        <v>156</v>
      </c>
    </row>
    <row r="86" s="2" customFormat="1">
      <c r="A86" s="40"/>
      <c r="B86" s="41"/>
      <c r="C86" s="42"/>
      <c r="D86" s="227" t="s">
        <v>157</v>
      </c>
      <c r="E86" s="42"/>
      <c r="F86" s="228" t="s">
        <v>158</v>
      </c>
      <c r="G86" s="42"/>
      <c r="H86" s="42"/>
      <c r="I86" s="229"/>
      <c r="J86" s="42"/>
      <c r="K86" s="42"/>
      <c r="L86" s="46"/>
      <c r="M86" s="230"/>
      <c r="N86" s="231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157</v>
      </c>
      <c r="AU86" s="19" t="s">
        <v>84</v>
      </c>
    </row>
    <row r="87" s="13" customFormat="1">
      <c r="A87" s="13"/>
      <c r="B87" s="232"/>
      <c r="C87" s="233"/>
      <c r="D87" s="234" t="s">
        <v>159</v>
      </c>
      <c r="E87" s="235" t="s">
        <v>19</v>
      </c>
      <c r="F87" s="236" t="s">
        <v>160</v>
      </c>
      <c r="G87" s="233"/>
      <c r="H87" s="235" t="s">
        <v>19</v>
      </c>
      <c r="I87" s="237"/>
      <c r="J87" s="233"/>
      <c r="K87" s="233"/>
      <c r="L87" s="238"/>
      <c r="M87" s="239"/>
      <c r="N87" s="240"/>
      <c r="O87" s="240"/>
      <c r="P87" s="240"/>
      <c r="Q87" s="240"/>
      <c r="R87" s="240"/>
      <c r="S87" s="240"/>
      <c r="T87" s="241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42" t="s">
        <v>159</v>
      </c>
      <c r="AU87" s="242" t="s">
        <v>84</v>
      </c>
      <c r="AV87" s="13" t="s">
        <v>82</v>
      </c>
      <c r="AW87" s="13" t="s">
        <v>35</v>
      </c>
      <c r="AX87" s="13" t="s">
        <v>74</v>
      </c>
      <c r="AY87" s="242" t="s">
        <v>147</v>
      </c>
    </row>
    <row r="88" s="13" customFormat="1">
      <c r="A88" s="13"/>
      <c r="B88" s="232"/>
      <c r="C88" s="233"/>
      <c r="D88" s="234" t="s">
        <v>159</v>
      </c>
      <c r="E88" s="235" t="s">
        <v>19</v>
      </c>
      <c r="F88" s="236" t="s">
        <v>161</v>
      </c>
      <c r="G88" s="233"/>
      <c r="H88" s="235" t="s">
        <v>19</v>
      </c>
      <c r="I88" s="237"/>
      <c r="J88" s="233"/>
      <c r="K88" s="233"/>
      <c r="L88" s="238"/>
      <c r="M88" s="239"/>
      <c r="N88" s="240"/>
      <c r="O88" s="240"/>
      <c r="P88" s="240"/>
      <c r="Q88" s="240"/>
      <c r="R88" s="240"/>
      <c r="S88" s="240"/>
      <c r="T88" s="241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42" t="s">
        <v>159</v>
      </c>
      <c r="AU88" s="242" t="s">
        <v>84</v>
      </c>
      <c r="AV88" s="13" t="s">
        <v>82</v>
      </c>
      <c r="AW88" s="13" t="s">
        <v>35</v>
      </c>
      <c r="AX88" s="13" t="s">
        <v>74</v>
      </c>
      <c r="AY88" s="242" t="s">
        <v>147</v>
      </c>
    </row>
    <row r="89" s="13" customFormat="1">
      <c r="A89" s="13"/>
      <c r="B89" s="232"/>
      <c r="C89" s="233"/>
      <c r="D89" s="234" t="s">
        <v>159</v>
      </c>
      <c r="E89" s="235" t="s">
        <v>19</v>
      </c>
      <c r="F89" s="236" t="s">
        <v>162</v>
      </c>
      <c r="G89" s="233"/>
      <c r="H89" s="235" t="s">
        <v>19</v>
      </c>
      <c r="I89" s="237"/>
      <c r="J89" s="233"/>
      <c r="K89" s="233"/>
      <c r="L89" s="238"/>
      <c r="M89" s="239"/>
      <c r="N89" s="240"/>
      <c r="O89" s="240"/>
      <c r="P89" s="240"/>
      <c r="Q89" s="240"/>
      <c r="R89" s="240"/>
      <c r="S89" s="240"/>
      <c r="T89" s="241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42" t="s">
        <v>159</v>
      </c>
      <c r="AU89" s="242" t="s">
        <v>84</v>
      </c>
      <c r="AV89" s="13" t="s">
        <v>82</v>
      </c>
      <c r="AW89" s="13" t="s">
        <v>35</v>
      </c>
      <c r="AX89" s="13" t="s">
        <v>74</v>
      </c>
      <c r="AY89" s="242" t="s">
        <v>147</v>
      </c>
    </row>
    <row r="90" s="13" customFormat="1">
      <c r="A90" s="13"/>
      <c r="B90" s="232"/>
      <c r="C90" s="233"/>
      <c r="D90" s="234" t="s">
        <v>159</v>
      </c>
      <c r="E90" s="235" t="s">
        <v>19</v>
      </c>
      <c r="F90" s="236" t="s">
        <v>163</v>
      </c>
      <c r="G90" s="233"/>
      <c r="H90" s="235" t="s">
        <v>19</v>
      </c>
      <c r="I90" s="237"/>
      <c r="J90" s="233"/>
      <c r="K90" s="233"/>
      <c r="L90" s="238"/>
      <c r="M90" s="239"/>
      <c r="N90" s="240"/>
      <c r="O90" s="240"/>
      <c r="P90" s="240"/>
      <c r="Q90" s="240"/>
      <c r="R90" s="240"/>
      <c r="S90" s="240"/>
      <c r="T90" s="241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2" t="s">
        <v>159</v>
      </c>
      <c r="AU90" s="242" t="s">
        <v>84</v>
      </c>
      <c r="AV90" s="13" t="s">
        <v>82</v>
      </c>
      <c r="AW90" s="13" t="s">
        <v>35</v>
      </c>
      <c r="AX90" s="13" t="s">
        <v>74</v>
      </c>
      <c r="AY90" s="242" t="s">
        <v>147</v>
      </c>
    </row>
    <row r="91" s="14" customFormat="1">
      <c r="A91" s="14"/>
      <c r="B91" s="243"/>
      <c r="C91" s="244"/>
      <c r="D91" s="234" t="s">
        <v>159</v>
      </c>
      <c r="E91" s="245" t="s">
        <v>19</v>
      </c>
      <c r="F91" s="246" t="s">
        <v>164</v>
      </c>
      <c r="G91" s="244"/>
      <c r="H91" s="247">
        <v>1</v>
      </c>
      <c r="I91" s="248"/>
      <c r="J91" s="244"/>
      <c r="K91" s="244"/>
      <c r="L91" s="249"/>
      <c r="M91" s="250"/>
      <c r="N91" s="251"/>
      <c r="O91" s="251"/>
      <c r="P91" s="251"/>
      <c r="Q91" s="251"/>
      <c r="R91" s="251"/>
      <c r="S91" s="251"/>
      <c r="T91" s="252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53" t="s">
        <v>159</v>
      </c>
      <c r="AU91" s="253" t="s">
        <v>84</v>
      </c>
      <c r="AV91" s="14" t="s">
        <v>84</v>
      </c>
      <c r="AW91" s="14" t="s">
        <v>35</v>
      </c>
      <c r="AX91" s="14" t="s">
        <v>82</v>
      </c>
      <c r="AY91" s="253" t="s">
        <v>147</v>
      </c>
    </row>
    <row r="92" s="2" customFormat="1" ht="16.5" customHeight="1">
      <c r="A92" s="40"/>
      <c r="B92" s="41"/>
      <c r="C92" s="214" t="s">
        <v>84</v>
      </c>
      <c r="D92" s="214" t="s">
        <v>150</v>
      </c>
      <c r="E92" s="215" t="s">
        <v>165</v>
      </c>
      <c r="F92" s="216" t="s">
        <v>166</v>
      </c>
      <c r="G92" s="217" t="s">
        <v>153</v>
      </c>
      <c r="H92" s="218">
        <v>1</v>
      </c>
      <c r="I92" s="219"/>
      <c r="J92" s="220">
        <f>ROUND(I92*H92,2)</f>
        <v>0</v>
      </c>
      <c r="K92" s="216" t="s">
        <v>154</v>
      </c>
      <c r="L92" s="46"/>
      <c r="M92" s="221" t="s">
        <v>19</v>
      </c>
      <c r="N92" s="222" t="s">
        <v>45</v>
      </c>
      <c r="O92" s="86"/>
      <c r="P92" s="223">
        <f>O92*H92</f>
        <v>0</v>
      </c>
      <c r="Q92" s="223">
        <v>0</v>
      </c>
      <c r="R92" s="223">
        <f>Q92*H92</f>
        <v>0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155</v>
      </c>
      <c r="AT92" s="225" t="s">
        <v>150</v>
      </c>
      <c r="AU92" s="225" t="s">
        <v>84</v>
      </c>
      <c r="AY92" s="19" t="s">
        <v>147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82</v>
      </c>
      <c r="BK92" s="226">
        <f>ROUND(I92*H92,2)</f>
        <v>0</v>
      </c>
      <c r="BL92" s="19" t="s">
        <v>155</v>
      </c>
      <c r="BM92" s="225" t="s">
        <v>167</v>
      </c>
    </row>
    <row r="93" s="2" customFormat="1">
      <c r="A93" s="40"/>
      <c r="B93" s="41"/>
      <c r="C93" s="42"/>
      <c r="D93" s="227" t="s">
        <v>157</v>
      </c>
      <c r="E93" s="42"/>
      <c r="F93" s="228" t="s">
        <v>168</v>
      </c>
      <c r="G93" s="42"/>
      <c r="H93" s="42"/>
      <c r="I93" s="229"/>
      <c r="J93" s="42"/>
      <c r="K93" s="42"/>
      <c r="L93" s="46"/>
      <c r="M93" s="230"/>
      <c r="N93" s="231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157</v>
      </c>
      <c r="AU93" s="19" t="s">
        <v>84</v>
      </c>
    </row>
    <row r="94" s="13" customFormat="1">
      <c r="A94" s="13"/>
      <c r="B94" s="232"/>
      <c r="C94" s="233"/>
      <c r="D94" s="234" t="s">
        <v>159</v>
      </c>
      <c r="E94" s="235" t="s">
        <v>19</v>
      </c>
      <c r="F94" s="236" t="s">
        <v>169</v>
      </c>
      <c r="G94" s="233"/>
      <c r="H94" s="235" t="s">
        <v>19</v>
      </c>
      <c r="I94" s="237"/>
      <c r="J94" s="233"/>
      <c r="K94" s="233"/>
      <c r="L94" s="238"/>
      <c r="M94" s="239"/>
      <c r="N94" s="240"/>
      <c r="O94" s="240"/>
      <c r="P94" s="240"/>
      <c r="Q94" s="240"/>
      <c r="R94" s="240"/>
      <c r="S94" s="240"/>
      <c r="T94" s="24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2" t="s">
        <v>159</v>
      </c>
      <c r="AU94" s="242" t="s">
        <v>84</v>
      </c>
      <c r="AV94" s="13" t="s">
        <v>82</v>
      </c>
      <c r="AW94" s="13" t="s">
        <v>35</v>
      </c>
      <c r="AX94" s="13" t="s">
        <v>74</v>
      </c>
      <c r="AY94" s="242" t="s">
        <v>147</v>
      </c>
    </row>
    <row r="95" s="14" customFormat="1">
      <c r="A95" s="14"/>
      <c r="B95" s="243"/>
      <c r="C95" s="244"/>
      <c r="D95" s="234" t="s">
        <v>159</v>
      </c>
      <c r="E95" s="245" t="s">
        <v>19</v>
      </c>
      <c r="F95" s="246" t="s">
        <v>164</v>
      </c>
      <c r="G95" s="244"/>
      <c r="H95" s="247">
        <v>1</v>
      </c>
      <c r="I95" s="248"/>
      <c r="J95" s="244"/>
      <c r="K95" s="244"/>
      <c r="L95" s="249"/>
      <c r="M95" s="250"/>
      <c r="N95" s="251"/>
      <c r="O95" s="251"/>
      <c r="P95" s="251"/>
      <c r="Q95" s="251"/>
      <c r="R95" s="251"/>
      <c r="S95" s="251"/>
      <c r="T95" s="252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3" t="s">
        <v>159</v>
      </c>
      <c r="AU95" s="253" t="s">
        <v>84</v>
      </c>
      <c r="AV95" s="14" t="s">
        <v>84</v>
      </c>
      <c r="AW95" s="14" t="s">
        <v>35</v>
      </c>
      <c r="AX95" s="14" t="s">
        <v>82</v>
      </c>
      <c r="AY95" s="253" t="s">
        <v>147</v>
      </c>
    </row>
    <row r="96" s="2" customFormat="1" ht="16.5" customHeight="1">
      <c r="A96" s="40"/>
      <c r="B96" s="41"/>
      <c r="C96" s="214" t="s">
        <v>170</v>
      </c>
      <c r="D96" s="214" t="s">
        <v>150</v>
      </c>
      <c r="E96" s="215" t="s">
        <v>171</v>
      </c>
      <c r="F96" s="216" t="s">
        <v>172</v>
      </c>
      <c r="G96" s="217" t="s">
        <v>153</v>
      </c>
      <c r="H96" s="218">
        <v>1</v>
      </c>
      <c r="I96" s="219"/>
      <c r="J96" s="220">
        <f>ROUND(I96*H96,2)</f>
        <v>0</v>
      </c>
      <c r="K96" s="216" t="s">
        <v>154</v>
      </c>
      <c r="L96" s="46"/>
      <c r="M96" s="221" t="s">
        <v>19</v>
      </c>
      <c r="N96" s="222" t="s">
        <v>45</v>
      </c>
      <c r="O96" s="86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5" t="s">
        <v>155</v>
      </c>
      <c r="AT96" s="225" t="s">
        <v>150</v>
      </c>
      <c r="AU96" s="225" t="s">
        <v>84</v>
      </c>
      <c r="AY96" s="19" t="s">
        <v>147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19" t="s">
        <v>82</v>
      </c>
      <c r="BK96" s="226">
        <f>ROUND(I96*H96,2)</f>
        <v>0</v>
      </c>
      <c r="BL96" s="19" t="s">
        <v>155</v>
      </c>
      <c r="BM96" s="225" t="s">
        <v>173</v>
      </c>
    </row>
    <row r="97" s="2" customFormat="1">
      <c r="A97" s="40"/>
      <c r="B97" s="41"/>
      <c r="C97" s="42"/>
      <c r="D97" s="227" t="s">
        <v>157</v>
      </c>
      <c r="E97" s="42"/>
      <c r="F97" s="228" t="s">
        <v>174</v>
      </c>
      <c r="G97" s="42"/>
      <c r="H97" s="42"/>
      <c r="I97" s="229"/>
      <c r="J97" s="42"/>
      <c r="K97" s="42"/>
      <c r="L97" s="46"/>
      <c r="M97" s="230"/>
      <c r="N97" s="231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157</v>
      </c>
      <c r="AU97" s="19" t="s">
        <v>84</v>
      </c>
    </row>
    <row r="98" s="13" customFormat="1">
      <c r="A98" s="13"/>
      <c r="B98" s="232"/>
      <c r="C98" s="233"/>
      <c r="D98" s="234" t="s">
        <v>159</v>
      </c>
      <c r="E98" s="235" t="s">
        <v>19</v>
      </c>
      <c r="F98" s="236" t="s">
        <v>175</v>
      </c>
      <c r="G98" s="233"/>
      <c r="H98" s="235" t="s">
        <v>19</v>
      </c>
      <c r="I98" s="237"/>
      <c r="J98" s="233"/>
      <c r="K98" s="233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159</v>
      </c>
      <c r="AU98" s="242" t="s">
        <v>84</v>
      </c>
      <c r="AV98" s="13" t="s">
        <v>82</v>
      </c>
      <c r="AW98" s="13" t="s">
        <v>35</v>
      </c>
      <c r="AX98" s="13" t="s">
        <v>74</v>
      </c>
      <c r="AY98" s="242" t="s">
        <v>147</v>
      </c>
    </row>
    <row r="99" s="14" customFormat="1">
      <c r="A99" s="14"/>
      <c r="B99" s="243"/>
      <c r="C99" s="244"/>
      <c r="D99" s="234" t="s">
        <v>159</v>
      </c>
      <c r="E99" s="245" t="s">
        <v>19</v>
      </c>
      <c r="F99" s="246" t="s">
        <v>82</v>
      </c>
      <c r="G99" s="244"/>
      <c r="H99" s="247">
        <v>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159</v>
      </c>
      <c r="AU99" s="253" t="s">
        <v>84</v>
      </c>
      <c r="AV99" s="14" t="s">
        <v>84</v>
      </c>
      <c r="AW99" s="14" t="s">
        <v>35</v>
      </c>
      <c r="AX99" s="14" t="s">
        <v>82</v>
      </c>
      <c r="AY99" s="253" t="s">
        <v>147</v>
      </c>
    </row>
    <row r="100" s="2" customFormat="1" ht="16.5" customHeight="1">
      <c r="A100" s="40"/>
      <c r="B100" s="41"/>
      <c r="C100" s="214" t="s">
        <v>176</v>
      </c>
      <c r="D100" s="214" t="s">
        <v>150</v>
      </c>
      <c r="E100" s="215" t="s">
        <v>177</v>
      </c>
      <c r="F100" s="216" t="s">
        <v>178</v>
      </c>
      <c r="G100" s="217" t="s">
        <v>153</v>
      </c>
      <c r="H100" s="218">
        <v>1</v>
      </c>
      <c r="I100" s="219"/>
      <c r="J100" s="220">
        <f>ROUND(I100*H100,2)</f>
        <v>0</v>
      </c>
      <c r="K100" s="216" t="s">
        <v>179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155</v>
      </c>
      <c r="AT100" s="225" t="s">
        <v>150</v>
      </c>
      <c r="AU100" s="225" t="s">
        <v>84</v>
      </c>
      <c r="AY100" s="19" t="s">
        <v>147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155</v>
      </c>
      <c r="BM100" s="225" t="s">
        <v>180</v>
      </c>
    </row>
    <row r="101" s="2" customFormat="1">
      <c r="A101" s="40"/>
      <c r="B101" s="41"/>
      <c r="C101" s="42"/>
      <c r="D101" s="227" t="s">
        <v>157</v>
      </c>
      <c r="E101" s="42"/>
      <c r="F101" s="228" t="s">
        <v>181</v>
      </c>
      <c r="G101" s="42"/>
      <c r="H101" s="42"/>
      <c r="I101" s="229"/>
      <c r="J101" s="42"/>
      <c r="K101" s="42"/>
      <c r="L101" s="46"/>
      <c r="M101" s="230"/>
      <c r="N101" s="231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157</v>
      </c>
      <c r="AU101" s="19" t="s">
        <v>84</v>
      </c>
    </row>
    <row r="102" s="13" customFormat="1">
      <c r="A102" s="13"/>
      <c r="B102" s="232"/>
      <c r="C102" s="233"/>
      <c r="D102" s="234" t="s">
        <v>159</v>
      </c>
      <c r="E102" s="235" t="s">
        <v>19</v>
      </c>
      <c r="F102" s="236" t="s">
        <v>182</v>
      </c>
      <c r="G102" s="233"/>
      <c r="H102" s="235" t="s">
        <v>19</v>
      </c>
      <c r="I102" s="237"/>
      <c r="J102" s="233"/>
      <c r="K102" s="233"/>
      <c r="L102" s="238"/>
      <c r="M102" s="239"/>
      <c r="N102" s="240"/>
      <c r="O102" s="240"/>
      <c r="P102" s="240"/>
      <c r="Q102" s="240"/>
      <c r="R102" s="240"/>
      <c r="S102" s="240"/>
      <c r="T102" s="24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2" t="s">
        <v>159</v>
      </c>
      <c r="AU102" s="242" t="s">
        <v>84</v>
      </c>
      <c r="AV102" s="13" t="s">
        <v>82</v>
      </c>
      <c r="AW102" s="13" t="s">
        <v>35</v>
      </c>
      <c r="AX102" s="13" t="s">
        <v>74</v>
      </c>
      <c r="AY102" s="242" t="s">
        <v>147</v>
      </c>
    </row>
    <row r="103" s="13" customFormat="1">
      <c r="A103" s="13"/>
      <c r="B103" s="232"/>
      <c r="C103" s="233"/>
      <c r="D103" s="234" t="s">
        <v>159</v>
      </c>
      <c r="E103" s="235" t="s">
        <v>19</v>
      </c>
      <c r="F103" s="236" t="s">
        <v>183</v>
      </c>
      <c r="G103" s="233"/>
      <c r="H103" s="235" t="s">
        <v>19</v>
      </c>
      <c r="I103" s="237"/>
      <c r="J103" s="233"/>
      <c r="K103" s="233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159</v>
      </c>
      <c r="AU103" s="242" t="s">
        <v>84</v>
      </c>
      <c r="AV103" s="13" t="s">
        <v>82</v>
      </c>
      <c r="AW103" s="13" t="s">
        <v>35</v>
      </c>
      <c r="AX103" s="13" t="s">
        <v>74</v>
      </c>
      <c r="AY103" s="242" t="s">
        <v>147</v>
      </c>
    </row>
    <row r="104" s="14" customFormat="1">
      <c r="A104" s="14"/>
      <c r="B104" s="243"/>
      <c r="C104" s="244"/>
      <c r="D104" s="234" t="s">
        <v>159</v>
      </c>
      <c r="E104" s="245" t="s">
        <v>19</v>
      </c>
      <c r="F104" s="246" t="s">
        <v>82</v>
      </c>
      <c r="G104" s="244"/>
      <c r="H104" s="247">
        <v>1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159</v>
      </c>
      <c r="AU104" s="253" t="s">
        <v>84</v>
      </c>
      <c r="AV104" s="14" t="s">
        <v>84</v>
      </c>
      <c r="AW104" s="14" t="s">
        <v>35</v>
      </c>
      <c r="AX104" s="14" t="s">
        <v>82</v>
      </c>
      <c r="AY104" s="253" t="s">
        <v>147</v>
      </c>
    </row>
    <row r="105" s="2" customFormat="1" ht="16.5" customHeight="1">
      <c r="A105" s="40"/>
      <c r="B105" s="41"/>
      <c r="C105" s="214" t="s">
        <v>146</v>
      </c>
      <c r="D105" s="214" t="s">
        <v>150</v>
      </c>
      <c r="E105" s="215" t="s">
        <v>184</v>
      </c>
      <c r="F105" s="216" t="s">
        <v>185</v>
      </c>
      <c r="G105" s="217" t="s">
        <v>153</v>
      </c>
      <c r="H105" s="218">
        <v>1</v>
      </c>
      <c r="I105" s="219"/>
      <c r="J105" s="220">
        <f>ROUND(I105*H105,2)</f>
        <v>0</v>
      </c>
      <c r="K105" s="216" t="s">
        <v>154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</v>
      </c>
      <c r="R105" s="223">
        <f>Q105*H105</f>
        <v>0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155</v>
      </c>
      <c r="AT105" s="225" t="s">
        <v>150</v>
      </c>
      <c r="AU105" s="225" t="s">
        <v>84</v>
      </c>
      <c r="AY105" s="19" t="s">
        <v>147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155</v>
      </c>
      <c r="BM105" s="225" t="s">
        <v>186</v>
      </c>
    </row>
    <row r="106" s="2" customFormat="1">
      <c r="A106" s="40"/>
      <c r="B106" s="41"/>
      <c r="C106" s="42"/>
      <c r="D106" s="227" t="s">
        <v>157</v>
      </c>
      <c r="E106" s="42"/>
      <c r="F106" s="228" t="s">
        <v>187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157</v>
      </c>
      <c r="AU106" s="19" t="s">
        <v>84</v>
      </c>
    </row>
    <row r="107" s="13" customFormat="1">
      <c r="A107" s="13"/>
      <c r="B107" s="232"/>
      <c r="C107" s="233"/>
      <c r="D107" s="234" t="s">
        <v>159</v>
      </c>
      <c r="E107" s="235" t="s">
        <v>19</v>
      </c>
      <c r="F107" s="236" t="s">
        <v>188</v>
      </c>
      <c r="G107" s="233"/>
      <c r="H107" s="235" t="s">
        <v>19</v>
      </c>
      <c r="I107" s="237"/>
      <c r="J107" s="233"/>
      <c r="K107" s="233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159</v>
      </c>
      <c r="AU107" s="242" t="s">
        <v>84</v>
      </c>
      <c r="AV107" s="13" t="s">
        <v>82</v>
      </c>
      <c r="AW107" s="13" t="s">
        <v>35</v>
      </c>
      <c r="AX107" s="13" t="s">
        <v>74</v>
      </c>
      <c r="AY107" s="242" t="s">
        <v>147</v>
      </c>
    </row>
    <row r="108" s="13" customFormat="1">
      <c r="A108" s="13"/>
      <c r="B108" s="232"/>
      <c r="C108" s="233"/>
      <c r="D108" s="234" t="s">
        <v>159</v>
      </c>
      <c r="E108" s="235" t="s">
        <v>19</v>
      </c>
      <c r="F108" s="236" t="s">
        <v>189</v>
      </c>
      <c r="G108" s="233"/>
      <c r="H108" s="235" t="s">
        <v>19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159</v>
      </c>
      <c r="AU108" s="242" t="s">
        <v>84</v>
      </c>
      <c r="AV108" s="13" t="s">
        <v>82</v>
      </c>
      <c r="AW108" s="13" t="s">
        <v>35</v>
      </c>
      <c r="AX108" s="13" t="s">
        <v>74</v>
      </c>
      <c r="AY108" s="242" t="s">
        <v>147</v>
      </c>
    </row>
    <row r="109" s="14" customFormat="1">
      <c r="A109" s="14"/>
      <c r="B109" s="243"/>
      <c r="C109" s="244"/>
      <c r="D109" s="234" t="s">
        <v>159</v>
      </c>
      <c r="E109" s="245" t="s">
        <v>19</v>
      </c>
      <c r="F109" s="246" t="s">
        <v>82</v>
      </c>
      <c r="G109" s="244"/>
      <c r="H109" s="247">
        <v>1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159</v>
      </c>
      <c r="AU109" s="253" t="s">
        <v>84</v>
      </c>
      <c r="AV109" s="14" t="s">
        <v>84</v>
      </c>
      <c r="AW109" s="14" t="s">
        <v>35</v>
      </c>
      <c r="AX109" s="14" t="s">
        <v>82</v>
      </c>
      <c r="AY109" s="253" t="s">
        <v>147</v>
      </c>
    </row>
    <row r="110" s="12" customFormat="1" ht="22.8" customHeight="1">
      <c r="A110" s="12"/>
      <c r="B110" s="198"/>
      <c r="C110" s="199"/>
      <c r="D110" s="200" t="s">
        <v>73</v>
      </c>
      <c r="E110" s="212" t="s">
        <v>190</v>
      </c>
      <c r="F110" s="212" t="s">
        <v>191</v>
      </c>
      <c r="G110" s="199"/>
      <c r="H110" s="199"/>
      <c r="I110" s="202"/>
      <c r="J110" s="213">
        <f>BK110</f>
        <v>0</v>
      </c>
      <c r="K110" s="199"/>
      <c r="L110" s="204"/>
      <c r="M110" s="205"/>
      <c r="N110" s="206"/>
      <c r="O110" s="206"/>
      <c r="P110" s="207">
        <f>SUM(P111:P116)</f>
        <v>0</v>
      </c>
      <c r="Q110" s="206"/>
      <c r="R110" s="207">
        <f>SUM(R111:R116)</f>
        <v>0</v>
      </c>
      <c r="S110" s="206"/>
      <c r="T110" s="208">
        <f>SUM(T111:T116)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09" t="s">
        <v>146</v>
      </c>
      <c r="AT110" s="210" t="s">
        <v>73</v>
      </c>
      <c r="AU110" s="210" t="s">
        <v>82</v>
      </c>
      <c r="AY110" s="209" t="s">
        <v>147</v>
      </c>
      <c r="BK110" s="211">
        <f>SUM(BK111:BK116)</f>
        <v>0</v>
      </c>
    </row>
    <row r="111" s="2" customFormat="1" ht="16.5" customHeight="1">
      <c r="A111" s="40"/>
      <c r="B111" s="41"/>
      <c r="C111" s="214" t="s">
        <v>192</v>
      </c>
      <c r="D111" s="214" t="s">
        <v>150</v>
      </c>
      <c r="E111" s="215" t="s">
        <v>193</v>
      </c>
      <c r="F111" s="216" t="s">
        <v>194</v>
      </c>
      <c r="G111" s="217" t="s">
        <v>153</v>
      </c>
      <c r="H111" s="218">
        <v>1</v>
      </c>
      <c r="I111" s="219"/>
      <c r="J111" s="220">
        <f>ROUND(I111*H111,2)</f>
        <v>0</v>
      </c>
      <c r="K111" s="216" t="s">
        <v>154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155</v>
      </c>
      <c r="AT111" s="225" t="s">
        <v>150</v>
      </c>
      <c r="AU111" s="225" t="s">
        <v>84</v>
      </c>
      <c r="AY111" s="19" t="s">
        <v>147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155</v>
      </c>
      <c r="BM111" s="225" t="s">
        <v>195</v>
      </c>
    </row>
    <row r="112" s="2" customFormat="1">
      <c r="A112" s="40"/>
      <c r="B112" s="41"/>
      <c r="C112" s="42"/>
      <c r="D112" s="227" t="s">
        <v>157</v>
      </c>
      <c r="E112" s="42"/>
      <c r="F112" s="228" t="s">
        <v>196</v>
      </c>
      <c r="G112" s="42"/>
      <c r="H112" s="42"/>
      <c r="I112" s="229"/>
      <c r="J112" s="42"/>
      <c r="K112" s="42"/>
      <c r="L112" s="46"/>
      <c r="M112" s="230"/>
      <c r="N112" s="231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157</v>
      </c>
      <c r="AU112" s="19" t="s">
        <v>84</v>
      </c>
    </row>
    <row r="113" s="13" customFormat="1">
      <c r="A113" s="13"/>
      <c r="B113" s="232"/>
      <c r="C113" s="233"/>
      <c r="D113" s="234" t="s">
        <v>159</v>
      </c>
      <c r="E113" s="235" t="s">
        <v>19</v>
      </c>
      <c r="F113" s="236" t="s">
        <v>197</v>
      </c>
      <c r="G113" s="233"/>
      <c r="H113" s="235" t="s">
        <v>19</v>
      </c>
      <c r="I113" s="237"/>
      <c r="J113" s="233"/>
      <c r="K113" s="233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159</v>
      </c>
      <c r="AU113" s="242" t="s">
        <v>84</v>
      </c>
      <c r="AV113" s="13" t="s">
        <v>82</v>
      </c>
      <c r="AW113" s="13" t="s">
        <v>35</v>
      </c>
      <c r="AX113" s="13" t="s">
        <v>74</v>
      </c>
      <c r="AY113" s="242" t="s">
        <v>147</v>
      </c>
    </row>
    <row r="114" s="13" customFormat="1">
      <c r="A114" s="13"/>
      <c r="B114" s="232"/>
      <c r="C114" s="233"/>
      <c r="D114" s="234" t="s">
        <v>159</v>
      </c>
      <c r="E114" s="235" t="s">
        <v>19</v>
      </c>
      <c r="F114" s="236" t="s">
        <v>198</v>
      </c>
      <c r="G114" s="233"/>
      <c r="H114" s="235" t="s">
        <v>19</v>
      </c>
      <c r="I114" s="237"/>
      <c r="J114" s="233"/>
      <c r="K114" s="233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159</v>
      </c>
      <c r="AU114" s="242" t="s">
        <v>84</v>
      </c>
      <c r="AV114" s="13" t="s">
        <v>82</v>
      </c>
      <c r="AW114" s="13" t="s">
        <v>35</v>
      </c>
      <c r="AX114" s="13" t="s">
        <v>74</v>
      </c>
      <c r="AY114" s="242" t="s">
        <v>147</v>
      </c>
    </row>
    <row r="115" s="13" customFormat="1">
      <c r="A115" s="13"/>
      <c r="B115" s="232"/>
      <c r="C115" s="233"/>
      <c r="D115" s="234" t="s">
        <v>159</v>
      </c>
      <c r="E115" s="235" t="s">
        <v>19</v>
      </c>
      <c r="F115" s="236" t="s">
        <v>199</v>
      </c>
      <c r="G115" s="233"/>
      <c r="H115" s="235" t="s">
        <v>19</v>
      </c>
      <c r="I115" s="237"/>
      <c r="J115" s="233"/>
      <c r="K115" s="233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159</v>
      </c>
      <c r="AU115" s="242" t="s">
        <v>84</v>
      </c>
      <c r="AV115" s="13" t="s">
        <v>82</v>
      </c>
      <c r="AW115" s="13" t="s">
        <v>35</v>
      </c>
      <c r="AX115" s="13" t="s">
        <v>74</v>
      </c>
      <c r="AY115" s="242" t="s">
        <v>147</v>
      </c>
    </row>
    <row r="116" s="14" customFormat="1">
      <c r="A116" s="14"/>
      <c r="B116" s="243"/>
      <c r="C116" s="244"/>
      <c r="D116" s="234" t="s">
        <v>159</v>
      </c>
      <c r="E116" s="245" t="s">
        <v>19</v>
      </c>
      <c r="F116" s="246" t="s">
        <v>82</v>
      </c>
      <c r="G116" s="244"/>
      <c r="H116" s="247">
        <v>1</v>
      </c>
      <c r="I116" s="248"/>
      <c r="J116" s="244"/>
      <c r="K116" s="244"/>
      <c r="L116" s="249"/>
      <c r="M116" s="254"/>
      <c r="N116" s="255"/>
      <c r="O116" s="255"/>
      <c r="P116" s="255"/>
      <c r="Q116" s="255"/>
      <c r="R116" s="255"/>
      <c r="S116" s="255"/>
      <c r="T116" s="25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159</v>
      </c>
      <c r="AU116" s="253" t="s">
        <v>84</v>
      </c>
      <c r="AV116" s="14" t="s">
        <v>84</v>
      </c>
      <c r="AW116" s="14" t="s">
        <v>35</v>
      </c>
      <c r="AX116" s="14" t="s">
        <v>82</v>
      </c>
      <c r="AY116" s="253" t="s">
        <v>147</v>
      </c>
    </row>
    <row r="117" s="2" customFormat="1" ht="6.96" customHeight="1">
      <c r="A117" s="40"/>
      <c r="B117" s="61"/>
      <c r="C117" s="62"/>
      <c r="D117" s="62"/>
      <c r="E117" s="62"/>
      <c r="F117" s="62"/>
      <c r="G117" s="62"/>
      <c r="H117" s="62"/>
      <c r="I117" s="62"/>
      <c r="J117" s="62"/>
      <c r="K117" s="62"/>
      <c r="L117" s="46"/>
      <c r="M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</sheetData>
  <sheetProtection sheet="1" autoFilter="0" formatColumns="0" formatRows="0" objects="1" scenarios="1" spinCount="100000" saltValue="D4kbJExQf1iULUbSsGMJy6xJ8c46JcwdMimirusYudVI9qrIbAuOu3mCsNrJt7ay1ablCNN2wQN7mpstVK2MZg==" hashValue="O8r0QSR3oFCRWzv0fyHm3TimCnOWCja1tqN1oKuP1C8j9i5Lg69iKZkfIMc+ezXXIRUVxgOluyOL51kwQenzxg==" algorithmName="SHA-512" password="CC35"/>
  <autoFilter ref="C81:K116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4_02/032103000"/>
    <hyperlink ref="F93" r:id="rId2" display="https://podminky.urs.cz/item/CS_URS_2024_02/033103000"/>
    <hyperlink ref="F97" r:id="rId3" display="https://podminky.urs.cz/item/CS_URS_2024_02/033203000.1"/>
    <hyperlink ref="F101" r:id="rId4" display="https://podminky.urs.cz/item/CS_URS_2022_02/034103000"/>
    <hyperlink ref="F106" r:id="rId5" display="https://podminky.urs.cz/item/CS_URS_2024_02/039103000"/>
    <hyperlink ref="F112" r:id="rId6" display="https://podminky.urs.cz/item/CS_URS_2024_02/052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  <c r="AZ2" s="257" t="s">
        <v>200</v>
      </c>
      <c r="BA2" s="257" t="s">
        <v>201</v>
      </c>
      <c r="BB2" s="257" t="s">
        <v>202</v>
      </c>
      <c r="BC2" s="257" t="s">
        <v>203</v>
      </c>
      <c r="BD2" s="257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  <c r="AZ3" s="257" t="s">
        <v>204</v>
      </c>
      <c r="BA3" s="257" t="s">
        <v>205</v>
      </c>
      <c r="BB3" s="257" t="s">
        <v>202</v>
      </c>
      <c r="BC3" s="257" t="s">
        <v>206</v>
      </c>
      <c r="BD3" s="257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  <c r="AZ4" s="257" t="s">
        <v>207</v>
      </c>
      <c r="BA4" s="257" t="s">
        <v>208</v>
      </c>
      <c r="BB4" s="257" t="s">
        <v>202</v>
      </c>
      <c r="BC4" s="257" t="s">
        <v>209</v>
      </c>
      <c r="BD4" s="257" t="s">
        <v>84</v>
      </c>
    </row>
    <row r="5" s="1" customFormat="1" ht="6.96" customHeight="1">
      <c r="B5" s="22"/>
      <c r="L5" s="22"/>
      <c r="AZ5" s="257" t="s">
        <v>210</v>
      </c>
      <c r="BA5" s="257" t="s">
        <v>211</v>
      </c>
      <c r="BB5" s="257" t="s">
        <v>202</v>
      </c>
      <c r="BC5" s="257" t="s">
        <v>212</v>
      </c>
      <c r="BD5" s="257" t="s">
        <v>84</v>
      </c>
    </row>
    <row r="6" s="1" customFormat="1" ht="12" customHeight="1">
      <c r="B6" s="22"/>
      <c r="D6" s="144" t="s">
        <v>16</v>
      </c>
      <c r="L6" s="22"/>
      <c r="AZ6" s="257" t="s">
        <v>213</v>
      </c>
      <c r="BA6" s="257" t="s">
        <v>214</v>
      </c>
      <c r="BB6" s="257" t="s">
        <v>202</v>
      </c>
      <c r="BC6" s="257" t="s">
        <v>215</v>
      </c>
      <c r="BD6" s="257" t="s">
        <v>84</v>
      </c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  <c r="AZ7" s="257" t="s">
        <v>216</v>
      </c>
      <c r="BA7" s="257" t="s">
        <v>217</v>
      </c>
      <c r="BB7" s="257" t="s">
        <v>202</v>
      </c>
      <c r="BC7" s="257" t="s">
        <v>218</v>
      </c>
      <c r="BD7" s="257" t="s">
        <v>84</v>
      </c>
    </row>
    <row r="8" s="2" customFormat="1" ht="12" customHeight="1">
      <c r="A8" s="40"/>
      <c r="B8" s="46"/>
      <c r="C8" s="40"/>
      <c r="D8" s="144" t="s">
        <v>122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Z8" s="257" t="s">
        <v>219</v>
      </c>
      <c r="BA8" s="257" t="s">
        <v>220</v>
      </c>
      <c r="BB8" s="257" t="s">
        <v>202</v>
      </c>
      <c r="BC8" s="257" t="s">
        <v>221</v>
      </c>
      <c r="BD8" s="257" t="s">
        <v>84</v>
      </c>
    </row>
    <row r="9" s="2" customFormat="1" ht="16.5" customHeight="1">
      <c r="A9" s="40"/>
      <c r="B9" s="46"/>
      <c r="C9" s="40"/>
      <c r="D9" s="40"/>
      <c r="E9" s="147" t="s">
        <v>222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257" t="s">
        <v>223</v>
      </c>
      <c r="BA9" s="257" t="s">
        <v>224</v>
      </c>
      <c r="BB9" s="257" t="s">
        <v>202</v>
      </c>
      <c r="BC9" s="257" t="s">
        <v>225</v>
      </c>
      <c r="BD9" s="257" t="s">
        <v>84</v>
      </c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Z10" s="257" t="s">
        <v>226</v>
      </c>
      <c r="BA10" s="257" t="s">
        <v>227</v>
      </c>
      <c r="BB10" s="257" t="s">
        <v>202</v>
      </c>
      <c r="BC10" s="257" t="s">
        <v>228</v>
      </c>
      <c r="BD10" s="257" t="s">
        <v>84</v>
      </c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257" t="s">
        <v>229</v>
      </c>
      <c r="BA11" s="257" t="s">
        <v>230</v>
      </c>
      <c r="BB11" s="257" t="s">
        <v>202</v>
      </c>
      <c r="BC11" s="257" t="s">
        <v>231</v>
      </c>
      <c r="BD11" s="257" t="s">
        <v>84</v>
      </c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10. 12. 2025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37</v>
      </c>
      <c r="F24" s="40"/>
      <c r="G24" s="40"/>
      <c r="H24" s="40"/>
      <c r="I24" s="144" t="s">
        <v>29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9"/>
      <c r="B27" s="150"/>
      <c r="C27" s="149"/>
      <c r="D27" s="149"/>
      <c r="E27" s="151" t="s">
        <v>39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ROUND((SUM(BE89:BE687)),  2)</f>
        <v>0</v>
      </c>
      <c r="G33" s="40"/>
      <c r="H33" s="40"/>
      <c r="I33" s="159">
        <v>0.20999999999999999</v>
      </c>
      <c r="J33" s="158">
        <f>ROUND(((SUM(BE89:BE687))*I33),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ROUND((SUM(BF89:BF687)),  2)</f>
        <v>0</v>
      </c>
      <c r="G34" s="40"/>
      <c r="H34" s="40"/>
      <c r="I34" s="159">
        <v>0.14999999999999999</v>
      </c>
      <c r="J34" s="158">
        <f>ROUND(((SUM(BF89:BF687))*I34),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ROUND((SUM(BG89:BG687)),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ROUND((SUM(BH89:BH687)),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ROUND((SUM(BI89:BI687)),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124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Řešení povodňového stavu - Kosárna Karlovice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122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01 - Kosárna - oprava objektu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Karlovice</v>
      </c>
      <c r="G52" s="42"/>
      <c r="H52" s="42"/>
      <c r="I52" s="34" t="s">
        <v>23</v>
      </c>
      <c r="J52" s="74" t="str">
        <f>IF(J12="","",J12)</f>
        <v>10. 12. 2025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2"/>
      <c r="E54" s="42"/>
      <c r="F54" s="29" t="str">
        <f>E15</f>
        <v>Muzeum v Bruntále, p.o., Zámecké nám. 1/7, Bruntál</v>
      </c>
      <c r="G54" s="42"/>
      <c r="H54" s="42"/>
      <c r="I54" s="34" t="s">
        <v>32</v>
      </c>
      <c r="J54" s="38" t="str">
        <f>E21</f>
        <v>Ing. Roman Macoszek, Palackého 368, Vrbno p. Prad.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jis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125</v>
      </c>
      <c r="D57" s="173"/>
      <c r="E57" s="173"/>
      <c r="F57" s="173"/>
      <c r="G57" s="173"/>
      <c r="H57" s="173"/>
      <c r="I57" s="173"/>
      <c r="J57" s="174" t="s">
        <v>126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127</v>
      </c>
    </row>
    <row r="60" s="9" customFormat="1" ht="24.96" customHeight="1">
      <c r="A60" s="9"/>
      <c r="B60" s="176"/>
      <c r="C60" s="177"/>
      <c r="D60" s="178" t="s">
        <v>232</v>
      </c>
      <c r="E60" s="179"/>
      <c r="F60" s="179"/>
      <c r="G60" s="179"/>
      <c r="H60" s="179"/>
      <c r="I60" s="179"/>
      <c r="J60" s="180">
        <f>J90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233</v>
      </c>
      <c r="E61" s="184"/>
      <c r="F61" s="184"/>
      <c r="G61" s="184"/>
      <c r="H61" s="184"/>
      <c r="I61" s="184"/>
      <c r="J61" s="185">
        <f>J91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234</v>
      </c>
      <c r="E62" s="184"/>
      <c r="F62" s="184"/>
      <c r="G62" s="184"/>
      <c r="H62" s="184"/>
      <c r="I62" s="184"/>
      <c r="J62" s="185">
        <f>J171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235</v>
      </c>
      <c r="E63" s="184"/>
      <c r="F63" s="184"/>
      <c r="G63" s="184"/>
      <c r="H63" s="184"/>
      <c r="I63" s="184"/>
      <c r="J63" s="185">
        <f>J404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2"/>
      <c r="C64" s="127"/>
      <c r="D64" s="183" t="s">
        <v>236</v>
      </c>
      <c r="E64" s="184"/>
      <c r="F64" s="184"/>
      <c r="G64" s="184"/>
      <c r="H64" s="184"/>
      <c r="I64" s="184"/>
      <c r="J64" s="185">
        <f>J414</f>
        <v>0</v>
      </c>
      <c r="K64" s="127"/>
      <c r="L64" s="18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76"/>
      <c r="C65" s="177"/>
      <c r="D65" s="178" t="s">
        <v>237</v>
      </c>
      <c r="E65" s="179"/>
      <c r="F65" s="179"/>
      <c r="G65" s="179"/>
      <c r="H65" s="179"/>
      <c r="I65" s="179"/>
      <c r="J65" s="180">
        <f>J417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82"/>
      <c r="C66" s="127"/>
      <c r="D66" s="183" t="s">
        <v>238</v>
      </c>
      <c r="E66" s="184"/>
      <c r="F66" s="184"/>
      <c r="G66" s="184"/>
      <c r="H66" s="184"/>
      <c r="I66" s="184"/>
      <c r="J66" s="185">
        <f>J418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239</v>
      </c>
      <c r="E67" s="184"/>
      <c r="F67" s="184"/>
      <c r="G67" s="184"/>
      <c r="H67" s="184"/>
      <c r="I67" s="184"/>
      <c r="J67" s="185">
        <f>J463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240</v>
      </c>
      <c r="E68" s="184"/>
      <c r="F68" s="184"/>
      <c r="G68" s="184"/>
      <c r="H68" s="184"/>
      <c r="I68" s="184"/>
      <c r="J68" s="185">
        <f>J468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241</v>
      </c>
      <c r="E69" s="184"/>
      <c r="F69" s="184"/>
      <c r="G69" s="184"/>
      <c r="H69" s="184"/>
      <c r="I69" s="184"/>
      <c r="J69" s="185">
        <f>J617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131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Řešení povodňového stavu - Kosárna Karlovice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122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>01 - Kosárna - oprava objektu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>Karlovice</v>
      </c>
      <c r="G83" s="42"/>
      <c r="H83" s="42"/>
      <c r="I83" s="34" t="s">
        <v>23</v>
      </c>
      <c r="J83" s="74" t="str">
        <f>IF(J12="","",J12)</f>
        <v>10. 12. 2025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40.05" customHeight="1">
      <c r="A85" s="40"/>
      <c r="B85" s="41"/>
      <c r="C85" s="34" t="s">
        <v>25</v>
      </c>
      <c r="D85" s="42"/>
      <c r="E85" s="42"/>
      <c r="F85" s="29" t="str">
        <f>E15</f>
        <v>Muzeum v Bruntále, p.o., Zámecké nám. 1/7, Bruntál</v>
      </c>
      <c r="G85" s="42"/>
      <c r="H85" s="42"/>
      <c r="I85" s="34" t="s">
        <v>32</v>
      </c>
      <c r="J85" s="38" t="str">
        <f>E21</f>
        <v>Ing. Roman Macoszek, Palackého 368, Vrbno p. Prad.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IF(E18="","",E18)</f>
        <v>Vyplň údaj</v>
      </c>
      <c r="G86" s="42"/>
      <c r="H86" s="42"/>
      <c r="I86" s="34" t="s">
        <v>36</v>
      </c>
      <c r="J86" s="38" t="str">
        <f>E24</f>
        <v>jis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7"/>
      <c r="B88" s="188"/>
      <c r="C88" s="189" t="s">
        <v>132</v>
      </c>
      <c r="D88" s="190" t="s">
        <v>59</v>
      </c>
      <c r="E88" s="190" t="s">
        <v>55</v>
      </c>
      <c r="F88" s="190" t="s">
        <v>56</v>
      </c>
      <c r="G88" s="190" t="s">
        <v>133</v>
      </c>
      <c r="H88" s="190" t="s">
        <v>134</v>
      </c>
      <c r="I88" s="190" t="s">
        <v>135</v>
      </c>
      <c r="J88" s="190" t="s">
        <v>126</v>
      </c>
      <c r="K88" s="191" t="s">
        <v>136</v>
      </c>
      <c r="L88" s="192"/>
      <c r="M88" s="94" t="s">
        <v>19</v>
      </c>
      <c r="N88" s="95" t="s">
        <v>44</v>
      </c>
      <c r="O88" s="95" t="s">
        <v>137</v>
      </c>
      <c r="P88" s="95" t="s">
        <v>138</v>
      </c>
      <c r="Q88" s="95" t="s">
        <v>139</v>
      </c>
      <c r="R88" s="95" t="s">
        <v>140</v>
      </c>
      <c r="S88" s="95" t="s">
        <v>141</v>
      </c>
      <c r="T88" s="96" t="s">
        <v>142</v>
      </c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="2" customFormat="1" ht="22.8" customHeight="1">
      <c r="A89" s="40"/>
      <c r="B89" s="41"/>
      <c r="C89" s="101" t="s">
        <v>143</v>
      </c>
      <c r="D89" s="42"/>
      <c r="E89" s="42"/>
      <c r="F89" s="42"/>
      <c r="G89" s="42"/>
      <c r="H89" s="42"/>
      <c r="I89" s="42"/>
      <c r="J89" s="193">
        <f>BK89</f>
        <v>0</v>
      </c>
      <c r="K89" s="42"/>
      <c r="L89" s="46"/>
      <c r="M89" s="97"/>
      <c r="N89" s="194"/>
      <c r="O89" s="98"/>
      <c r="P89" s="195">
        <f>P90+P417</f>
        <v>0</v>
      </c>
      <c r="Q89" s="98"/>
      <c r="R89" s="195">
        <f>R90+R417</f>
        <v>26.894811119999996</v>
      </c>
      <c r="S89" s="98"/>
      <c r="T89" s="196">
        <f>T90+T417</f>
        <v>19.049629999999997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73</v>
      </c>
      <c r="AU89" s="19" t="s">
        <v>127</v>
      </c>
      <c r="BK89" s="197">
        <f>BK90+BK417</f>
        <v>0</v>
      </c>
    </row>
    <row r="90" s="12" customFormat="1" ht="25.92" customHeight="1">
      <c r="A90" s="12"/>
      <c r="B90" s="198"/>
      <c r="C90" s="199"/>
      <c r="D90" s="200" t="s">
        <v>73</v>
      </c>
      <c r="E90" s="201" t="s">
        <v>242</v>
      </c>
      <c r="F90" s="201" t="s">
        <v>243</v>
      </c>
      <c r="G90" s="199"/>
      <c r="H90" s="199"/>
      <c r="I90" s="202"/>
      <c r="J90" s="203">
        <f>BK90</f>
        <v>0</v>
      </c>
      <c r="K90" s="199"/>
      <c r="L90" s="204"/>
      <c r="M90" s="205"/>
      <c r="N90" s="206"/>
      <c r="O90" s="206"/>
      <c r="P90" s="207">
        <f>P91+P171+P404+P414</f>
        <v>0</v>
      </c>
      <c r="Q90" s="206"/>
      <c r="R90" s="207">
        <f>R91+R171+R404+R414</f>
        <v>25.047072999999997</v>
      </c>
      <c r="S90" s="206"/>
      <c r="T90" s="208">
        <f>T91+T171+T404+T414</f>
        <v>18.397279999999999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9" t="s">
        <v>82</v>
      </c>
      <c r="AT90" s="210" t="s">
        <v>73</v>
      </c>
      <c r="AU90" s="210" t="s">
        <v>74</v>
      </c>
      <c r="AY90" s="209" t="s">
        <v>147</v>
      </c>
      <c r="BK90" s="211">
        <f>BK91+BK171+BK404+BK414</f>
        <v>0</v>
      </c>
    </row>
    <row r="91" s="12" customFormat="1" ht="22.8" customHeight="1">
      <c r="A91" s="12"/>
      <c r="B91" s="198"/>
      <c r="C91" s="199"/>
      <c r="D91" s="200" t="s">
        <v>73</v>
      </c>
      <c r="E91" s="212" t="s">
        <v>192</v>
      </c>
      <c r="F91" s="212" t="s">
        <v>244</v>
      </c>
      <c r="G91" s="199"/>
      <c r="H91" s="199"/>
      <c r="I91" s="202"/>
      <c r="J91" s="213">
        <f>BK91</f>
        <v>0</v>
      </c>
      <c r="K91" s="199"/>
      <c r="L91" s="204"/>
      <c r="M91" s="205"/>
      <c r="N91" s="206"/>
      <c r="O91" s="206"/>
      <c r="P91" s="207">
        <f>SUM(P92:P170)</f>
        <v>0</v>
      </c>
      <c r="Q91" s="206"/>
      <c r="R91" s="207">
        <f>SUM(R92:R170)</f>
        <v>24.815998999999998</v>
      </c>
      <c r="S91" s="206"/>
      <c r="T91" s="208">
        <f>SUM(T92:T170)</f>
        <v>1.6148000000000002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82</v>
      </c>
      <c r="AT91" s="210" t="s">
        <v>73</v>
      </c>
      <c r="AU91" s="210" t="s">
        <v>82</v>
      </c>
      <c r="AY91" s="209" t="s">
        <v>147</v>
      </c>
      <c r="BK91" s="211">
        <f>SUM(BK92:BK170)</f>
        <v>0</v>
      </c>
    </row>
    <row r="92" s="2" customFormat="1" ht="33" customHeight="1">
      <c r="A92" s="40"/>
      <c r="B92" s="41"/>
      <c r="C92" s="214" t="s">
        <v>82</v>
      </c>
      <c r="D92" s="214" t="s">
        <v>150</v>
      </c>
      <c r="E92" s="215" t="s">
        <v>245</v>
      </c>
      <c r="F92" s="216" t="s">
        <v>246</v>
      </c>
      <c r="G92" s="217" t="s">
        <v>247</v>
      </c>
      <c r="H92" s="218">
        <v>2</v>
      </c>
      <c r="I92" s="219"/>
      <c r="J92" s="220">
        <f>ROUND(I92*H92,2)</f>
        <v>0</v>
      </c>
      <c r="K92" s="216" t="s">
        <v>248</v>
      </c>
      <c r="L92" s="46"/>
      <c r="M92" s="221" t="s">
        <v>19</v>
      </c>
      <c r="N92" s="222" t="s">
        <v>45</v>
      </c>
      <c r="O92" s="86"/>
      <c r="P92" s="223">
        <f>O92*H92</f>
        <v>0</v>
      </c>
      <c r="Q92" s="223">
        <v>0.15409999999999999</v>
      </c>
      <c r="R92" s="223">
        <f>Q92*H92</f>
        <v>0.30819999999999997</v>
      </c>
      <c r="S92" s="223">
        <v>0</v>
      </c>
      <c r="T92" s="224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5" t="s">
        <v>176</v>
      </c>
      <c r="AT92" s="225" t="s">
        <v>150</v>
      </c>
      <c r="AU92" s="225" t="s">
        <v>84</v>
      </c>
      <c r="AY92" s="19" t="s">
        <v>147</v>
      </c>
      <c r="BE92" s="226">
        <f>IF(N92="základní",J92,0)</f>
        <v>0</v>
      </c>
      <c r="BF92" s="226">
        <f>IF(N92="snížená",J92,0)</f>
        <v>0</v>
      </c>
      <c r="BG92" s="226">
        <f>IF(N92="zákl. přenesená",J92,0)</f>
        <v>0</v>
      </c>
      <c r="BH92" s="226">
        <f>IF(N92="sníž. přenesená",J92,0)</f>
        <v>0</v>
      </c>
      <c r="BI92" s="226">
        <f>IF(N92="nulová",J92,0)</f>
        <v>0</v>
      </c>
      <c r="BJ92" s="19" t="s">
        <v>82</v>
      </c>
      <c r="BK92" s="226">
        <f>ROUND(I92*H92,2)</f>
        <v>0</v>
      </c>
      <c r="BL92" s="19" t="s">
        <v>176</v>
      </c>
      <c r="BM92" s="225" t="s">
        <v>249</v>
      </c>
    </row>
    <row r="93" s="2" customFormat="1">
      <c r="A93" s="40"/>
      <c r="B93" s="41"/>
      <c r="C93" s="42"/>
      <c r="D93" s="227" t="s">
        <v>157</v>
      </c>
      <c r="E93" s="42"/>
      <c r="F93" s="228" t="s">
        <v>250</v>
      </c>
      <c r="G93" s="42"/>
      <c r="H93" s="42"/>
      <c r="I93" s="229"/>
      <c r="J93" s="42"/>
      <c r="K93" s="42"/>
      <c r="L93" s="46"/>
      <c r="M93" s="230"/>
      <c r="N93" s="231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157</v>
      </c>
      <c r="AU93" s="19" t="s">
        <v>84</v>
      </c>
    </row>
    <row r="94" s="2" customFormat="1">
      <c r="A94" s="40"/>
      <c r="B94" s="41"/>
      <c r="C94" s="42"/>
      <c r="D94" s="234" t="s">
        <v>251</v>
      </c>
      <c r="E94" s="42"/>
      <c r="F94" s="258" t="s">
        <v>252</v>
      </c>
      <c r="G94" s="42"/>
      <c r="H94" s="42"/>
      <c r="I94" s="229"/>
      <c r="J94" s="42"/>
      <c r="K94" s="42"/>
      <c r="L94" s="46"/>
      <c r="M94" s="230"/>
      <c r="N94" s="231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251</v>
      </c>
      <c r="AU94" s="19" t="s">
        <v>84</v>
      </c>
    </row>
    <row r="95" s="13" customFormat="1">
      <c r="A95" s="13"/>
      <c r="B95" s="232"/>
      <c r="C95" s="233"/>
      <c r="D95" s="234" t="s">
        <v>159</v>
      </c>
      <c r="E95" s="235" t="s">
        <v>19</v>
      </c>
      <c r="F95" s="236" t="s">
        <v>253</v>
      </c>
      <c r="G95" s="233"/>
      <c r="H95" s="235" t="s">
        <v>19</v>
      </c>
      <c r="I95" s="237"/>
      <c r="J95" s="233"/>
      <c r="K95" s="233"/>
      <c r="L95" s="238"/>
      <c r="M95" s="239"/>
      <c r="N95" s="240"/>
      <c r="O95" s="240"/>
      <c r="P95" s="240"/>
      <c r="Q95" s="240"/>
      <c r="R95" s="240"/>
      <c r="S95" s="240"/>
      <c r="T95" s="24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2" t="s">
        <v>159</v>
      </c>
      <c r="AU95" s="242" t="s">
        <v>84</v>
      </c>
      <c r="AV95" s="13" t="s">
        <v>82</v>
      </c>
      <c r="AW95" s="13" t="s">
        <v>35</v>
      </c>
      <c r="AX95" s="13" t="s">
        <v>74</v>
      </c>
      <c r="AY95" s="242" t="s">
        <v>147</v>
      </c>
    </row>
    <row r="96" s="14" customFormat="1">
      <c r="A96" s="14"/>
      <c r="B96" s="243"/>
      <c r="C96" s="244"/>
      <c r="D96" s="234" t="s">
        <v>159</v>
      </c>
      <c r="E96" s="245" t="s">
        <v>19</v>
      </c>
      <c r="F96" s="246" t="s">
        <v>254</v>
      </c>
      <c r="G96" s="244"/>
      <c r="H96" s="247">
        <v>1</v>
      </c>
      <c r="I96" s="248"/>
      <c r="J96" s="244"/>
      <c r="K96" s="244"/>
      <c r="L96" s="249"/>
      <c r="M96" s="250"/>
      <c r="N96" s="251"/>
      <c r="O96" s="251"/>
      <c r="P96" s="251"/>
      <c r="Q96" s="251"/>
      <c r="R96" s="251"/>
      <c r="S96" s="251"/>
      <c r="T96" s="252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3" t="s">
        <v>159</v>
      </c>
      <c r="AU96" s="253" t="s">
        <v>84</v>
      </c>
      <c r="AV96" s="14" t="s">
        <v>84</v>
      </c>
      <c r="AW96" s="14" t="s">
        <v>35</v>
      </c>
      <c r="AX96" s="14" t="s">
        <v>74</v>
      </c>
      <c r="AY96" s="253" t="s">
        <v>147</v>
      </c>
    </row>
    <row r="97" s="14" customFormat="1">
      <c r="A97" s="14"/>
      <c r="B97" s="243"/>
      <c r="C97" s="244"/>
      <c r="D97" s="234" t="s">
        <v>159</v>
      </c>
      <c r="E97" s="245" t="s">
        <v>19</v>
      </c>
      <c r="F97" s="246" t="s">
        <v>255</v>
      </c>
      <c r="G97" s="244"/>
      <c r="H97" s="247">
        <v>1</v>
      </c>
      <c r="I97" s="248"/>
      <c r="J97" s="244"/>
      <c r="K97" s="244"/>
      <c r="L97" s="249"/>
      <c r="M97" s="250"/>
      <c r="N97" s="251"/>
      <c r="O97" s="251"/>
      <c r="P97" s="251"/>
      <c r="Q97" s="251"/>
      <c r="R97" s="251"/>
      <c r="S97" s="251"/>
      <c r="T97" s="252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3" t="s">
        <v>159</v>
      </c>
      <c r="AU97" s="253" t="s">
        <v>84</v>
      </c>
      <c r="AV97" s="14" t="s">
        <v>84</v>
      </c>
      <c r="AW97" s="14" t="s">
        <v>35</v>
      </c>
      <c r="AX97" s="14" t="s">
        <v>74</v>
      </c>
      <c r="AY97" s="253" t="s">
        <v>147</v>
      </c>
    </row>
    <row r="98" s="15" customFormat="1">
      <c r="A98" s="15"/>
      <c r="B98" s="259"/>
      <c r="C98" s="260"/>
      <c r="D98" s="234" t="s">
        <v>159</v>
      </c>
      <c r="E98" s="261" t="s">
        <v>19</v>
      </c>
      <c r="F98" s="262" t="s">
        <v>256</v>
      </c>
      <c r="G98" s="260"/>
      <c r="H98" s="263">
        <v>2</v>
      </c>
      <c r="I98" s="264"/>
      <c r="J98" s="260"/>
      <c r="K98" s="260"/>
      <c r="L98" s="265"/>
      <c r="M98" s="266"/>
      <c r="N98" s="267"/>
      <c r="O98" s="267"/>
      <c r="P98" s="267"/>
      <c r="Q98" s="267"/>
      <c r="R98" s="267"/>
      <c r="S98" s="267"/>
      <c r="T98" s="268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9" t="s">
        <v>159</v>
      </c>
      <c r="AU98" s="269" t="s">
        <v>84</v>
      </c>
      <c r="AV98" s="15" t="s">
        <v>176</v>
      </c>
      <c r="AW98" s="15" t="s">
        <v>35</v>
      </c>
      <c r="AX98" s="15" t="s">
        <v>82</v>
      </c>
      <c r="AY98" s="269" t="s">
        <v>147</v>
      </c>
    </row>
    <row r="99" s="2" customFormat="1" ht="44.25" customHeight="1">
      <c r="A99" s="40"/>
      <c r="B99" s="41"/>
      <c r="C99" s="214" t="s">
        <v>84</v>
      </c>
      <c r="D99" s="214" t="s">
        <v>150</v>
      </c>
      <c r="E99" s="215" t="s">
        <v>257</v>
      </c>
      <c r="F99" s="216" t="s">
        <v>258</v>
      </c>
      <c r="G99" s="217" t="s">
        <v>202</v>
      </c>
      <c r="H99" s="218">
        <v>32</v>
      </c>
      <c r="I99" s="219"/>
      <c r="J99" s="220">
        <f>ROUND(I99*H99,2)</f>
        <v>0</v>
      </c>
      <c r="K99" s="216" t="s">
        <v>248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0.0057999999999999996</v>
      </c>
      <c r="R99" s="223">
        <f>Q99*H99</f>
        <v>0.18559999999999999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176</v>
      </c>
      <c r="AT99" s="225" t="s">
        <v>150</v>
      </c>
      <c r="AU99" s="225" t="s">
        <v>84</v>
      </c>
      <c r="AY99" s="19" t="s">
        <v>147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176</v>
      </c>
      <c r="BM99" s="225" t="s">
        <v>259</v>
      </c>
    </row>
    <row r="100" s="2" customFormat="1">
      <c r="A100" s="40"/>
      <c r="B100" s="41"/>
      <c r="C100" s="42"/>
      <c r="D100" s="227" t="s">
        <v>157</v>
      </c>
      <c r="E100" s="42"/>
      <c r="F100" s="228" t="s">
        <v>260</v>
      </c>
      <c r="G100" s="42"/>
      <c r="H100" s="42"/>
      <c r="I100" s="229"/>
      <c r="J100" s="42"/>
      <c r="K100" s="42"/>
      <c r="L100" s="46"/>
      <c r="M100" s="230"/>
      <c r="N100" s="23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157</v>
      </c>
      <c r="AU100" s="19" t="s">
        <v>84</v>
      </c>
    </row>
    <row r="101" s="13" customFormat="1">
      <c r="A101" s="13"/>
      <c r="B101" s="232"/>
      <c r="C101" s="233"/>
      <c r="D101" s="234" t="s">
        <v>159</v>
      </c>
      <c r="E101" s="235" t="s">
        <v>19</v>
      </c>
      <c r="F101" s="236" t="s">
        <v>261</v>
      </c>
      <c r="G101" s="233"/>
      <c r="H101" s="235" t="s">
        <v>19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159</v>
      </c>
      <c r="AU101" s="242" t="s">
        <v>84</v>
      </c>
      <c r="AV101" s="13" t="s">
        <v>82</v>
      </c>
      <c r="AW101" s="13" t="s">
        <v>35</v>
      </c>
      <c r="AX101" s="13" t="s">
        <v>74</v>
      </c>
      <c r="AY101" s="242" t="s">
        <v>147</v>
      </c>
    </row>
    <row r="102" s="14" customFormat="1">
      <c r="A102" s="14"/>
      <c r="B102" s="243"/>
      <c r="C102" s="244"/>
      <c r="D102" s="234" t="s">
        <v>159</v>
      </c>
      <c r="E102" s="245" t="s">
        <v>19</v>
      </c>
      <c r="F102" s="246" t="s">
        <v>262</v>
      </c>
      <c r="G102" s="244"/>
      <c r="H102" s="247">
        <v>14.662000000000001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159</v>
      </c>
      <c r="AU102" s="253" t="s">
        <v>84</v>
      </c>
      <c r="AV102" s="14" t="s">
        <v>84</v>
      </c>
      <c r="AW102" s="14" t="s">
        <v>35</v>
      </c>
      <c r="AX102" s="14" t="s">
        <v>74</v>
      </c>
      <c r="AY102" s="253" t="s">
        <v>147</v>
      </c>
    </row>
    <row r="103" s="14" customFormat="1">
      <c r="A103" s="14"/>
      <c r="B103" s="243"/>
      <c r="C103" s="244"/>
      <c r="D103" s="234" t="s">
        <v>159</v>
      </c>
      <c r="E103" s="245" t="s">
        <v>19</v>
      </c>
      <c r="F103" s="246" t="s">
        <v>263</v>
      </c>
      <c r="G103" s="244"/>
      <c r="H103" s="247">
        <v>0.78100000000000003</v>
      </c>
      <c r="I103" s="248"/>
      <c r="J103" s="244"/>
      <c r="K103" s="244"/>
      <c r="L103" s="249"/>
      <c r="M103" s="250"/>
      <c r="N103" s="251"/>
      <c r="O103" s="251"/>
      <c r="P103" s="251"/>
      <c r="Q103" s="251"/>
      <c r="R103" s="251"/>
      <c r="S103" s="251"/>
      <c r="T103" s="25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3" t="s">
        <v>159</v>
      </c>
      <c r="AU103" s="253" t="s">
        <v>84</v>
      </c>
      <c r="AV103" s="14" t="s">
        <v>84</v>
      </c>
      <c r="AW103" s="14" t="s">
        <v>35</v>
      </c>
      <c r="AX103" s="14" t="s">
        <v>74</v>
      </c>
      <c r="AY103" s="253" t="s">
        <v>147</v>
      </c>
    </row>
    <row r="104" s="16" customFormat="1">
      <c r="A104" s="16"/>
      <c r="B104" s="270"/>
      <c r="C104" s="271"/>
      <c r="D104" s="234" t="s">
        <v>159</v>
      </c>
      <c r="E104" s="272" t="s">
        <v>19</v>
      </c>
      <c r="F104" s="273" t="s">
        <v>264</v>
      </c>
      <c r="G104" s="271"/>
      <c r="H104" s="274">
        <v>15.443</v>
      </c>
      <c r="I104" s="275"/>
      <c r="J104" s="271"/>
      <c r="K104" s="271"/>
      <c r="L104" s="276"/>
      <c r="M104" s="277"/>
      <c r="N104" s="278"/>
      <c r="O104" s="278"/>
      <c r="P104" s="278"/>
      <c r="Q104" s="278"/>
      <c r="R104" s="278"/>
      <c r="S104" s="278"/>
      <c r="T104" s="279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T104" s="280" t="s">
        <v>159</v>
      </c>
      <c r="AU104" s="280" t="s">
        <v>84</v>
      </c>
      <c r="AV104" s="16" t="s">
        <v>170</v>
      </c>
      <c r="AW104" s="16" t="s">
        <v>35</v>
      </c>
      <c r="AX104" s="16" t="s">
        <v>74</v>
      </c>
      <c r="AY104" s="280" t="s">
        <v>147</v>
      </c>
    </row>
    <row r="105" s="13" customFormat="1">
      <c r="A105" s="13"/>
      <c r="B105" s="232"/>
      <c r="C105" s="233"/>
      <c r="D105" s="234" t="s">
        <v>159</v>
      </c>
      <c r="E105" s="235" t="s">
        <v>19</v>
      </c>
      <c r="F105" s="236" t="s">
        <v>265</v>
      </c>
      <c r="G105" s="233"/>
      <c r="H105" s="235" t="s">
        <v>19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159</v>
      </c>
      <c r="AU105" s="242" t="s">
        <v>84</v>
      </c>
      <c r="AV105" s="13" t="s">
        <v>82</v>
      </c>
      <c r="AW105" s="13" t="s">
        <v>35</v>
      </c>
      <c r="AX105" s="13" t="s">
        <v>74</v>
      </c>
      <c r="AY105" s="242" t="s">
        <v>147</v>
      </c>
    </row>
    <row r="106" s="14" customFormat="1">
      <c r="A106" s="14"/>
      <c r="B106" s="243"/>
      <c r="C106" s="244"/>
      <c r="D106" s="234" t="s">
        <v>159</v>
      </c>
      <c r="E106" s="245" t="s">
        <v>19</v>
      </c>
      <c r="F106" s="246" t="s">
        <v>266</v>
      </c>
      <c r="G106" s="244"/>
      <c r="H106" s="247">
        <v>15.106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3" t="s">
        <v>159</v>
      </c>
      <c r="AU106" s="253" t="s">
        <v>84</v>
      </c>
      <c r="AV106" s="14" t="s">
        <v>84</v>
      </c>
      <c r="AW106" s="14" t="s">
        <v>35</v>
      </c>
      <c r="AX106" s="14" t="s">
        <v>74</v>
      </c>
      <c r="AY106" s="253" t="s">
        <v>147</v>
      </c>
    </row>
    <row r="107" s="14" customFormat="1">
      <c r="A107" s="14"/>
      <c r="B107" s="243"/>
      <c r="C107" s="244"/>
      <c r="D107" s="234" t="s">
        <v>159</v>
      </c>
      <c r="E107" s="245" t="s">
        <v>19</v>
      </c>
      <c r="F107" s="246" t="s">
        <v>263</v>
      </c>
      <c r="G107" s="244"/>
      <c r="H107" s="247">
        <v>0.78100000000000003</v>
      </c>
      <c r="I107" s="248"/>
      <c r="J107" s="244"/>
      <c r="K107" s="244"/>
      <c r="L107" s="249"/>
      <c r="M107" s="250"/>
      <c r="N107" s="251"/>
      <c r="O107" s="251"/>
      <c r="P107" s="251"/>
      <c r="Q107" s="251"/>
      <c r="R107" s="251"/>
      <c r="S107" s="251"/>
      <c r="T107" s="25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3" t="s">
        <v>159</v>
      </c>
      <c r="AU107" s="253" t="s">
        <v>84</v>
      </c>
      <c r="AV107" s="14" t="s">
        <v>84</v>
      </c>
      <c r="AW107" s="14" t="s">
        <v>35</v>
      </c>
      <c r="AX107" s="14" t="s">
        <v>74</v>
      </c>
      <c r="AY107" s="253" t="s">
        <v>147</v>
      </c>
    </row>
    <row r="108" s="16" customFormat="1">
      <c r="A108" s="16"/>
      <c r="B108" s="270"/>
      <c r="C108" s="271"/>
      <c r="D108" s="234" t="s">
        <v>159</v>
      </c>
      <c r="E108" s="272" t="s">
        <v>19</v>
      </c>
      <c r="F108" s="273" t="s">
        <v>264</v>
      </c>
      <c r="G108" s="271"/>
      <c r="H108" s="274">
        <v>15.887000000000001</v>
      </c>
      <c r="I108" s="275"/>
      <c r="J108" s="271"/>
      <c r="K108" s="271"/>
      <c r="L108" s="276"/>
      <c r="M108" s="277"/>
      <c r="N108" s="278"/>
      <c r="O108" s="278"/>
      <c r="P108" s="278"/>
      <c r="Q108" s="278"/>
      <c r="R108" s="278"/>
      <c r="S108" s="278"/>
      <c r="T108" s="279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80" t="s">
        <v>159</v>
      </c>
      <c r="AU108" s="280" t="s">
        <v>84</v>
      </c>
      <c r="AV108" s="16" t="s">
        <v>170</v>
      </c>
      <c r="AW108" s="16" t="s">
        <v>35</v>
      </c>
      <c r="AX108" s="16" t="s">
        <v>74</v>
      </c>
      <c r="AY108" s="280" t="s">
        <v>147</v>
      </c>
    </row>
    <row r="109" s="14" customFormat="1">
      <c r="A109" s="14"/>
      <c r="B109" s="243"/>
      <c r="C109" s="244"/>
      <c r="D109" s="234" t="s">
        <v>159</v>
      </c>
      <c r="E109" s="245" t="s">
        <v>19</v>
      </c>
      <c r="F109" s="246" t="s">
        <v>267</v>
      </c>
      <c r="G109" s="244"/>
      <c r="H109" s="247">
        <v>0.67000000000000004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159</v>
      </c>
      <c r="AU109" s="253" t="s">
        <v>84</v>
      </c>
      <c r="AV109" s="14" t="s">
        <v>84</v>
      </c>
      <c r="AW109" s="14" t="s">
        <v>35</v>
      </c>
      <c r="AX109" s="14" t="s">
        <v>74</v>
      </c>
      <c r="AY109" s="253" t="s">
        <v>147</v>
      </c>
    </row>
    <row r="110" s="15" customFormat="1">
      <c r="A110" s="15"/>
      <c r="B110" s="259"/>
      <c r="C110" s="260"/>
      <c r="D110" s="234" t="s">
        <v>159</v>
      </c>
      <c r="E110" s="261" t="s">
        <v>19</v>
      </c>
      <c r="F110" s="262" t="s">
        <v>256</v>
      </c>
      <c r="G110" s="260"/>
      <c r="H110" s="263">
        <v>32</v>
      </c>
      <c r="I110" s="264"/>
      <c r="J110" s="260"/>
      <c r="K110" s="260"/>
      <c r="L110" s="265"/>
      <c r="M110" s="266"/>
      <c r="N110" s="267"/>
      <c r="O110" s="267"/>
      <c r="P110" s="267"/>
      <c r="Q110" s="267"/>
      <c r="R110" s="267"/>
      <c r="S110" s="267"/>
      <c r="T110" s="268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9" t="s">
        <v>159</v>
      </c>
      <c r="AU110" s="269" t="s">
        <v>84</v>
      </c>
      <c r="AV110" s="15" t="s">
        <v>176</v>
      </c>
      <c r="AW110" s="15" t="s">
        <v>35</v>
      </c>
      <c r="AX110" s="15" t="s">
        <v>82</v>
      </c>
      <c r="AY110" s="269" t="s">
        <v>147</v>
      </c>
    </row>
    <row r="111" s="2" customFormat="1" ht="37.8" customHeight="1">
      <c r="A111" s="40"/>
      <c r="B111" s="41"/>
      <c r="C111" s="214" t="s">
        <v>170</v>
      </c>
      <c r="D111" s="214" t="s">
        <v>150</v>
      </c>
      <c r="E111" s="215" t="s">
        <v>268</v>
      </c>
      <c r="F111" s="216" t="s">
        <v>269</v>
      </c>
      <c r="G111" s="217" t="s">
        <v>202</v>
      </c>
      <c r="H111" s="218">
        <v>73.400000000000006</v>
      </c>
      <c r="I111" s="219"/>
      <c r="J111" s="220">
        <f>ROUND(I111*H111,2)</f>
        <v>0</v>
      </c>
      <c r="K111" s="216" t="s">
        <v>270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176</v>
      </c>
      <c r="AT111" s="225" t="s">
        <v>150</v>
      </c>
      <c r="AU111" s="225" t="s">
        <v>84</v>
      </c>
      <c r="AY111" s="19" t="s">
        <v>147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176</v>
      </c>
      <c r="BM111" s="225" t="s">
        <v>271</v>
      </c>
    </row>
    <row r="112" s="13" customFormat="1">
      <c r="A112" s="13"/>
      <c r="B112" s="232"/>
      <c r="C112" s="233"/>
      <c r="D112" s="234" t="s">
        <v>159</v>
      </c>
      <c r="E112" s="235" t="s">
        <v>19</v>
      </c>
      <c r="F112" s="236" t="s">
        <v>272</v>
      </c>
      <c r="G112" s="233"/>
      <c r="H112" s="235" t="s">
        <v>19</v>
      </c>
      <c r="I112" s="237"/>
      <c r="J112" s="233"/>
      <c r="K112" s="233"/>
      <c r="L112" s="238"/>
      <c r="M112" s="239"/>
      <c r="N112" s="240"/>
      <c r="O112" s="240"/>
      <c r="P112" s="240"/>
      <c r="Q112" s="240"/>
      <c r="R112" s="240"/>
      <c r="S112" s="240"/>
      <c r="T112" s="24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2" t="s">
        <v>159</v>
      </c>
      <c r="AU112" s="242" t="s">
        <v>84</v>
      </c>
      <c r="AV112" s="13" t="s">
        <v>82</v>
      </c>
      <c r="AW112" s="13" t="s">
        <v>35</v>
      </c>
      <c r="AX112" s="13" t="s">
        <v>74</v>
      </c>
      <c r="AY112" s="242" t="s">
        <v>147</v>
      </c>
    </row>
    <row r="113" s="14" customFormat="1">
      <c r="A113" s="14"/>
      <c r="B113" s="243"/>
      <c r="C113" s="244"/>
      <c r="D113" s="234" t="s">
        <v>159</v>
      </c>
      <c r="E113" s="245" t="s">
        <v>19</v>
      </c>
      <c r="F113" s="246" t="s">
        <v>273</v>
      </c>
      <c r="G113" s="244"/>
      <c r="H113" s="247">
        <v>4.5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159</v>
      </c>
      <c r="AU113" s="253" t="s">
        <v>84</v>
      </c>
      <c r="AV113" s="14" t="s">
        <v>84</v>
      </c>
      <c r="AW113" s="14" t="s">
        <v>35</v>
      </c>
      <c r="AX113" s="14" t="s">
        <v>74</v>
      </c>
      <c r="AY113" s="253" t="s">
        <v>147</v>
      </c>
    </row>
    <row r="114" s="14" customFormat="1">
      <c r="A114" s="14"/>
      <c r="B114" s="243"/>
      <c r="C114" s="244"/>
      <c r="D114" s="234" t="s">
        <v>159</v>
      </c>
      <c r="E114" s="245" t="s">
        <v>19</v>
      </c>
      <c r="F114" s="246" t="s">
        <v>274</v>
      </c>
      <c r="G114" s="244"/>
      <c r="H114" s="247">
        <v>8.4000000000000004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159</v>
      </c>
      <c r="AU114" s="253" t="s">
        <v>84</v>
      </c>
      <c r="AV114" s="14" t="s">
        <v>84</v>
      </c>
      <c r="AW114" s="14" t="s">
        <v>35</v>
      </c>
      <c r="AX114" s="14" t="s">
        <v>74</v>
      </c>
      <c r="AY114" s="253" t="s">
        <v>147</v>
      </c>
    </row>
    <row r="115" s="14" customFormat="1">
      <c r="A115" s="14"/>
      <c r="B115" s="243"/>
      <c r="C115" s="244"/>
      <c r="D115" s="234" t="s">
        <v>159</v>
      </c>
      <c r="E115" s="245" t="s">
        <v>19</v>
      </c>
      <c r="F115" s="246" t="s">
        <v>275</v>
      </c>
      <c r="G115" s="244"/>
      <c r="H115" s="247">
        <v>13.199999999999999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3" t="s">
        <v>159</v>
      </c>
      <c r="AU115" s="253" t="s">
        <v>84</v>
      </c>
      <c r="AV115" s="14" t="s">
        <v>84</v>
      </c>
      <c r="AW115" s="14" t="s">
        <v>35</v>
      </c>
      <c r="AX115" s="14" t="s">
        <v>74</v>
      </c>
      <c r="AY115" s="253" t="s">
        <v>147</v>
      </c>
    </row>
    <row r="116" s="14" customFormat="1">
      <c r="A116" s="14"/>
      <c r="B116" s="243"/>
      <c r="C116" s="244"/>
      <c r="D116" s="234" t="s">
        <v>159</v>
      </c>
      <c r="E116" s="245" t="s">
        <v>19</v>
      </c>
      <c r="F116" s="246" t="s">
        <v>276</v>
      </c>
      <c r="G116" s="244"/>
      <c r="H116" s="247">
        <v>15.94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159</v>
      </c>
      <c r="AU116" s="253" t="s">
        <v>84</v>
      </c>
      <c r="AV116" s="14" t="s">
        <v>84</v>
      </c>
      <c r="AW116" s="14" t="s">
        <v>35</v>
      </c>
      <c r="AX116" s="14" t="s">
        <v>74</v>
      </c>
      <c r="AY116" s="253" t="s">
        <v>147</v>
      </c>
    </row>
    <row r="117" s="14" customFormat="1">
      <c r="A117" s="14"/>
      <c r="B117" s="243"/>
      <c r="C117" s="244"/>
      <c r="D117" s="234" t="s">
        <v>159</v>
      </c>
      <c r="E117" s="245" t="s">
        <v>19</v>
      </c>
      <c r="F117" s="246" t="s">
        <v>277</v>
      </c>
      <c r="G117" s="244"/>
      <c r="H117" s="247">
        <v>21.859999999999999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3" t="s">
        <v>159</v>
      </c>
      <c r="AU117" s="253" t="s">
        <v>84</v>
      </c>
      <c r="AV117" s="14" t="s">
        <v>84</v>
      </c>
      <c r="AW117" s="14" t="s">
        <v>35</v>
      </c>
      <c r="AX117" s="14" t="s">
        <v>74</v>
      </c>
      <c r="AY117" s="253" t="s">
        <v>147</v>
      </c>
    </row>
    <row r="118" s="14" customFormat="1">
      <c r="A118" s="14"/>
      <c r="B118" s="243"/>
      <c r="C118" s="244"/>
      <c r="D118" s="234" t="s">
        <v>159</v>
      </c>
      <c r="E118" s="245" t="s">
        <v>19</v>
      </c>
      <c r="F118" s="246" t="s">
        <v>278</v>
      </c>
      <c r="G118" s="244"/>
      <c r="H118" s="247">
        <v>9.5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159</v>
      </c>
      <c r="AU118" s="253" t="s">
        <v>84</v>
      </c>
      <c r="AV118" s="14" t="s">
        <v>84</v>
      </c>
      <c r="AW118" s="14" t="s">
        <v>35</v>
      </c>
      <c r="AX118" s="14" t="s">
        <v>74</v>
      </c>
      <c r="AY118" s="253" t="s">
        <v>147</v>
      </c>
    </row>
    <row r="119" s="15" customFormat="1">
      <c r="A119" s="15"/>
      <c r="B119" s="259"/>
      <c r="C119" s="260"/>
      <c r="D119" s="234" t="s">
        <v>159</v>
      </c>
      <c r="E119" s="261" t="s">
        <v>223</v>
      </c>
      <c r="F119" s="262" t="s">
        <v>256</v>
      </c>
      <c r="G119" s="260"/>
      <c r="H119" s="263">
        <v>73.400000000000006</v>
      </c>
      <c r="I119" s="264"/>
      <c r="J119" s="260"/>
      <c r="K119" s="260"/>
      <c r="L119" s="265"/>
      <c r="M119" s="266"/>
      <c r="N119" s="267"/>
      <c r="O119" s="267"/>
      <c r="P119" s="267"/>
      <c r="Q119" s="267"/>
      <c r="R119" s="267"/>
      <c r="S119" s="267"/>
      <c r="T119" s="268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9" t="s">
        <v>159</v>
      </c>
      <c r="AU119" s="269" t="s">
        <v>84</v>
      </c>
      <c r="AV119" s="15" t="s">
        <v>176</v>
      </c>
      <c r="AW119" s="15" t="s">
        <v>35</v>
      </c>
      <c r="AX119" s="15" t="s">
        <v>82</v>
      </c>
      <c r="AY119" s="269" t="s">
        <v>147</v>
      </c>
    </row>
    <row r="120" s="2" customFormat="1" ht="16.5" customHeight="1">
      <c r="A120" s="40"/>
      <c r="B120" s="41"/>
      <c r="C120" s="281" t="s">
        <v>176</v>
      </c>
      <c r="D120" s="281" t="s">
        <v>279</v>
      </c>
      <c r="E120" s="282" t="s">
        <v>280</v>
      </c>
      <c r="F120" s="283" t="s">
        <v>281</v>
      </c>
      <c r="G120" s="284" t="s">
        <v>202</v>
      </c>
      <c r="H120" s="285">
        <v>80.739999999999995</v>
      </c>
      <c r="I120" s="286"/>
      <c r="J120" s="287">
        <f>ROUND(I120*H120,2)</f>
        <v>0</v>
      </c>
      <c r="K120" s="283" t="s">
        <v>248</v>
      </c>
      <c r="L120" s="288"/>
      <c r="M120" s="289" t="s">
        <v>19</v>
      </c>
      <c r="N120" s="290" t="s">
        <v>45</v>
      </c>
      <c r="O120" s="86"/>
      <c r="P120" s="223">
        <f>O120*H120</f>
        <v>0</v>
      </c>
      <c r="Q120" s="223">
        <v>0.00012</v>
      </c>
      <c r="R120" s="223">
        <f>Q120*H120</f>
        <v>0.0096887999999999991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282</v>
      </c>
      <c r="AT120" s="225" t="s">
        <v>279</v>
      </c>
      <c r="AU120" s="225" t="s">
        <v>84</v>
      </c>
      <c r="AY120" s="19" t="s">
        <v>147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176</v>
      </c>
      <c r="BM120" s="225" t="s">
        <v>283</v>
      </c>
    </row>
    <row r="121" s="2" customFormat="1">
      <c r="A121" s="40"/>
      <c r="B121" s="41"/>
      <c r="C121" s="42"/>
      <c r="D121" s="234" t="s">
        <v>251</v>
      </c>
      <c r="E121" s="42"/>
      <c r="F121" s="258" t="s">
        <v>284</v>
      </c>
      <c r="G121" s="42"/>
      <c r="H121" s="42"/>
      <c r="I121" s="229"/>
      <c r="J121" s="42"/>
      <c r="K121" s="42"/>
      <c r="L121" s="46"/>
      <c r="M121" s="230"/>
      <c r="N121" s="231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251</v>
      </c>
      <c r="AU121" s="19" t="s">
        <v>84</v>
      </c>
    </row>
    <row r="122" s="13" customFormat="1">
      <c r="A122" s="13"/>
      <c r="B122" s="232"/>
      <c r="C122" s="233"/>
      <c r="D122" s="234" t="s">
        <v>159</v>
      </c>
      <c r="E122" s="235" t="s">
        <v>19</v>
      </c>
      <c r="F122" s="236" t="s">
        <v>285</v>
      </c>
      <c r="G122" s="233"/>
      <c r="H122" s="235" t="s">
        <v>19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159</v>
      </c>
      <c r="AU122" s="242" t="s">
        <v>84</v>
      </c>
      <c r="AV122" s="13" t="s">
        <v>82</v>
      </c>
      <c r="AW122" s="13" t="s">
        <v>35</v>
      </c>
      <c r="AX122" s="13" t="s">
        <v>74</v>
      </c>
      <c r="AY122" s="242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286</v>
      </c>
      <c r="G123" s="244"/>
      <c r="H123" s="247">
        <v>73.400000000000006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82</v>
      </c>
      <c r="AY123" s="253" t="s">
        <v>147</v>
      </c>
    </row>
    <row r="124" s="14" customFormat="1">
      <c r="A124" s="14"/>
      <c r="B124" s="243"/>
      <c r="C124" s="244"/>
      <c r="D124" s="234" t="s">
        <v>159</v>
      </c>
      <c r="E124" s="244"/>
      <c r="F124" s="246" t="s">
        <v>287</v>
      </c>
      <c r="G124" s="244"/>
      <c r="H124" s="247">
        <v>80.739999999999995</v>
      </c>
      <c r="I124" s="248"/>
      <c r="J124" s="244"/>
      <c r="K124" s="244"/>
      <c r="L124" s="249"/>
      <c r="M124" s="250"/>
      <c r="N124" s="251"/>
      <c r="O124" s="251"/>
      <c r="P124" s="251"/>
      <c r="Q124" s="251"/>
      <c r="R124" s="251"/>
      <c r="S124" s="251"/>
      <c r="T124" s="25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159</v>
      </c>
      <c r="AU124" s="253" t="s">
        <v>84</v>
      </c>
      <c r="AV124" s="14" t="s">
        <v>84</v>
      </c>
      <c r="AW124" s="14" t="s">
        <v>4</v>
      </c>
      <c r="AX124" s="14" t="s">
        <v>82</v>
      </c>
      <c r="AY124" s="253" t="s">
        <v>147</v>
      </c>
    </row>
    <row r="125" s="2" customFormat="1" ht="16.5" customHeight="1">
      <c r="A125" s="40"/>
      <c r="B125" s="41"/>
      <c r="C125" s="281" t="s">
        <v>146</v>
      </c>
      <c r="D125" s="281" t="s">
        <v>279</v>
      </c>
      <c r="E125" s="282" t="s">
        <v>288</v>
      </c>
      <c r="F125" s="283" t="s">
        <v>289</v>
      </c>
      <c r="G125" s="284" t="s">
        <v>290</v>
      </c>
      <c r="H125" s="285">
        <v>124.52</v>
      </c>
      <c r="I125" s="286"/>
      <c r="J125" s="287">
        <f>ROUND(I125*H125,2)</f>
        <v>0</v>
      </c>
      <c r="K125" s="283" t="s">
        <v>248</v>
      </c>
      <c r="L125" s="288"/>
      <c r="M125" s="289" t="s">
        <v>19</v>
      </c>
      <c r="N125" s="290" t="s">
        <v>45</v>
      </c>
      <c r="O125" s="86"/>
      <c r="P125" s="223">
        <f>O125*H125</f>
        <v>0</v>
      </c>
      <c r="Q125" s="223">
        <v>1.0000000000000001E-05</v>
      </c>
      <c r="R125" s="223">
        <f>Q125*H125</f>
        <v>0.0012452000000000001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282</v>
      </c>
      <c r="AT125" s="225" t="s">
        <v>279</v>
      </c>
      <c r="AU125" s="225" t="s">
        <v>84</v>
      </c>
      <c r="AY125" s="19" t="s">
        <v>147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176</v>
      </c>
      <c r="BM125" s="225" t="s">
        <v>291</v>
      </c>
    </row>
    <row r="126" s="13" customFormat="1">
      <c r="A126" s="13"/>
      <c r="B126" s="232"/>
      <c r="C126" s="233"/>
      <c r="D126" s="234" t="s">
        <v>159</v>
      </c>
      <c r="E126" s="235" t="s">
        <v>19</v>
      </c>
      <c r="F126" s="236" t="s">
        <v>272</v>
      </c>
      <c r="G126" s="233"/>
      <c r="H126" s="235" t="s">
        <v>19</v>
      </c>
      <c r="I126" s="237"/>
      <c r="J126" s="233"/>
      <c r="K126" s="233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159</v>
      </c>
      <c r="AU126" s="242" t="s">
        <v>84</v>
      </c>
      <c r="AV126" s="13" t="s">
        <v>82</v>
      </c>
      <c r="AW126" s="13" t="s">
        <v>35</v>
      </c>
      <c r="AX126" s="13" t="s">
        <v>74</v>
      </c>
      <c r="AY126" s="242" t="s">
        <v>147</v>
      </c>
    </row>
    <row r="127" s="14" customFormat="1">
      <c r="A127" s="14"/>
      <c r="B127" s="243"/>
      <c r="C127" s="244"/>
      <c r="D127" s="234" t="s">
        <v>159</v>
      </c>
      <c r="E127" s="245" t="s">
        <v>19</v>
      </c>
      <c r="F127" s="246" t="s">
        <v>292</v>
      </c>
      <c r="G127" s="244"/>
      <c r="H127" s="247">
        <v>11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159</v>
      </c>
      <c r="AU127" s="253" t="s">
        <v>84</v>
      </c>
      <c r="AV127" s="14" t="s">
        <v>84</v>
      </c>
      <c r="AW127" s="14" t="s">
        <v>35</v>
      </c>
      <c r="AX127" s="14" t="s">
        <v>74</v>
      </c>
      <c r="AY127" s="253" t="s">
        <v>147</v>
      </c>
    </row>
    <row r="128" s="14" customFormat="1">
      <c r="A128" s="14"/>
      <c r="B128" s="243"/>
      <c r="C128" s="244"/>
      <c r="D128" s="234" t="s">
        <v>159</v>
      </c>
      <c r="E128" s="245" t="s">
        <v>19</v>
      </c>
      <c r="F128" s="246" t="s">
        <v>293</v>
      </c>
      <c r="G128" s="244"/>
      <c r="H128" s="247">
        <v>14.800000000000001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159</v>
      </c>
      <c r="AU128" s="253" t="s">
        <v>84</v>
      </c>
      <c r="AV128" s="14" t="s">
        <v>84</v>
      </c>
      <c r="AW128" s="14" t="s">
        <v>35</v>
      </c>
      <c r="AX128" s="14" t="s">
        <v>74</v>
      </c>
      <c r="AY128" s="253" t="s">
        <v>147</v>
      </c>
    </row>
    <row r="129" s="14" customFormat="1">
      <c r="A129" s="14"/>
      <c r="B129" s="243"/>
      <c r="C129" s="244"/>
      <c r="D129" s="234" t="s">
        <v>159</v>
      </c>
      <c r="E129" s="245" t="s">
        <v>19</v>
      </c>
      <c r="F129" s="246" t="s">
        <v>294</v>
      </c>
      <c r="G129" s="244"/>
      <c r="H129" s="247">
        <v>17.199999999999999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159</v>
      </c>
      <c r="AU129" s="253" t="s">
        <v>84</v>
      </c>
      <c r="AV129" s="14" t="s">
        <v>84</v>
      </c>
      <c r="AW129" s="14" t="s">
        <v>35</v>
      </c>
      <c r="AX129" s="14" t="s">
        <v>74</v>
      </c>
      <c r="AY129" s="253" t="s">
        <v>147</v>
      </c>
    </row>
    <row r="130" s="14" customFormat="1">
      <c r="A130" s="14"/>
      <c r="B130" s="243"/>
      <c r="C130" s="244"/>
      <c r="D130" s="234" t="s">
        <v>159</v>
      </c>
      <c r="E130" s="245" t="s">
        <v>19</v>
      </c>
      <c r="F130" s="246" t="s">
        <v>295</v>
      </c>
      <c r="G130" s="244"/>
      <c r="H130" s="247">
        <v>23.199999999999999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159</v>
      </c>
      <c r="AU130" s="253" t="s">
        <v>84</v>
      </c>
      <c r="AV130" s="14" t="s">
        <v>84</v>
      </c>
      <c r="AW130" s="14" t="s">
        <v>35</v>
      </c>
      <c r="AX130" s="14" t="s">
        <v>74</v>
      </c>
      <c r="AY130" s="253" t="s">
        <v>147</v>
      </c>
    </row>
    <row r="131" s="14" customFormat="1">
      <c r="A131" s="14"/>
      <c r="B131" s="243"/>
      <c r="C131" s="244"/>
      <c r="D131" s="234" t="s">
        <v>159</v>
      </c>
      <c r="E131" s="245" t="s">
        <v>19</v>
      </c>
      <c r="F131" s="246" t="s">
        <v>296</v>
      </c>
      <c r="G131" s="244"/>
      <c r="H131" s="247">
        <v>26.399999999999999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159</v>
      </c>
      <c r="AU131" s="253" t="s">
        <v>84</v>
      </c>
      <c r="AV131" s="14" t="s">
        <v>84</v>
      </c>
      <c r="AW131" s="14" t="s">
        <v>35</v>
      </c>
      <c r="AX131" s="14" t="s">
        <v>74</v>
      </c>
      <c r="AY131" s="253" t="s">
        <v>147</v>
      </c>
    </row>
    <row r="132" s="14" customFormat="1">
      <c r="A132" s="14"/>
      <c r="B132" s="243"/>
      <c r="C132" s="244"/>
      <c r="D132" s="234" t="s">
        <v>159</v>
      </c>
      <c r="E132" s="245" t="s">
        <v>19</v>
      </c>
      <c r="F132" s="246" t="s">
        <v>297</v>
      </c>
      <c r="G132" s="244"/>
      <c r="H132" s="247">
        <v>20.600000000000001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159</v>
      </c>
      <c r="AU132" s="253" t="s">
        <v>84</v>
      </c>
      <c r="AV132" s="14" t="s">
        <v>84</v>
      </c>
      <c r="AW132" s="14" t="s">
        <v>35</v>
      </c>
      <c r="AX132" s="14" t="s">
        <v>74</v>
      </c>
      <c r="AY132" s="253" t="s">
        <v>147</v>
      </c>
    </row>
    <row r="133" s="15" customFormat="1">
      <c r="A133" s="15"/>
      <c r="B133" s="259"/>
      <c r="C133" s="260"/>
      <c r="D133" s="234" t="s">
        <v>159</v>
      </c>
      <c r="E133" s="261" t="s">
        <v>19</v>
      </c>
      <c r="F133" s="262" t="s">
        <v>256</v>
      </c>
      <c r="G133" s="260"/>
      <c r="H133" s="263">
        <v>113.2</v>
      </c>
      <c r="I133" s="264"/>
      <c r="J133" s="260"/>
      <c r="K133" s="260"/>
      <c r="L133" s="265"/>
      <c r="M133" s="266"/>
      <c r="N133" s="267"/>
      <c r="O133" s="267"/>
      <c r="P133" s="267"/>
      <c r="Q133" s="267"/>
      <c r="R133" s="267"/>
      <c r="S133" s="267"/>
      <c r="T133" s="268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9" t="s">
        <v>159</v>
      </c>
      <c r="AU133" s="269" t="s">
        <v>84</v>
      </c>
      <c r="AV133" s="15" t="s">
        <v>176</v>
      </c>
      <c r="AW133" s="15" t="s">
        <v>35</v>
      </c>
      <c r="AX133" s="15" t="s">
        <v>82</v>
      </c>
      <c r="AY133" s="269" t="s">
        <v>147</v>
      </c>
    </row>
    <row r="134" s="14" customFormat="1">
      <c r="A134" s="14"/>
      <c r="B134" s="243"/>
      <c r="C134" s="244"/>
      <c r="D134" s="234" t="s">
        <v>159</v>
      </c>
      <c r="E134" s="244"/>
      <c r="F134" s="246" t="s">
        <v>298</v>
      </c>
      <c r="G134" s="244"/>
      <c r="H134" s="247">
        <v>124.52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159</v>
      </c>
      <c r="AU134" s="253" t="s">
        <v>84</v>
      </c>
      <c r="AV134" s="14" t="s">
        <v>84</v>
      </c>
      <c r="AW134" s="14" t="s">
        <v>4</v>
      </c>
      <c r="AX134" s="14" t="s">
        <v>82</v>
      </c>
      <c r="AY134" s="253" t="s">
        <v>147</v>
      </c>
    </row>
    <row r="135" s="2" customFormat="1" ht="33" customHeight="1">
      <c r="A135" s="40"/>
      <c r="B135" s="41"/>
      <c r="C135" s="214" t="s">
        <v>192</v>
      </c>
      <c r="D135" s="214" t="s">
        <v>150</v>
      </c>
      <c r="E135" s="215" t="s">
        <v>299</v>
      </c>
      <c r="F135" s="216" t="s">
        <v>300</v>
      </c>
      <c r="G135" s="217" t="s">
        <v>202</v>
      </c>
      <c r="H135" s="218">
        <v>22.199999999999999</v>
      </c>
      <c r="I135" s="219"/>
      <c r="J135" s="220">
        <f>ROUND(I135*H135,2)</f>
        <v>0</v>
      </c>
      <c r="K135" s="216" t="s">
        <v>248</v>
      </c>
      <c r="L135" s="46"/>
      <c r="M135" s="221" t="s">
        <v>19</v>
      </c>
      <c r="N135" s="222" t="s">
        <v>45</v>
      </c>
      <c r="O135" s="86"/>
      <c r="P135" s="223">
        <f>O135*H135</f>
        <v>0</v>
      </c>
      <c r="Q135" s="223">
        <v>0</v>
      </c>
      <c r="R135" s="223">
        <f>Q135*H135</f>
        <v>0</v>
      </c>
      <c r="S135" s="223">
        <v>0</v>
      </c>
      <c r="T135" s="224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5" t="s">
        <v>176</v>
      </c>
      <c r="AT135" s="225" t="s">
        <v>150</v>
      </c>
      <c r="AU135" s="225" t="s">
        <v>84</v>
      </c>
      <c r="AY135" s="19" t="s">
        <v>147</v>
      </c>
      <c r="BE135" s="226">
        <f>IF(N135="základní",J135,0)</f>
        <v>0</v>
      </c>
      <c r="BF135" s="226">
        <f>IF(N135="snížená",J135,0)</f>
        <v>0</v>
      </c>
      <c r="BG135" s="226">
        <f>IF(N135="zákl. přenesená",J135,0)</f>
        <v>0</v>
      </c>
      <c r="BH135" s="226">
        <f>IF(N135="sníž. přenesená",J135,0)</f>
        <v>0</v>
      </c>
      <c r="BI135" s="226">
        <f>IF(N135="nulová",J135,0)</f>
        <v>0</v>
      </c>
      <c r="BJ135" s="19" t="s">
        <v>82</v>
      </c>
      <c r="BK135" s="226">
        <f>ROUND(I135*H135,2)</f>
        <v>0</v>
      </c>
      <c r="BL135" s="19" t="s">
        <v>176</v>
      </c>
      <c r="BM135" s="225" t="s">
        <v>301</v>
      </c>
    </row>
    <row r="136" s="2" customFormat="1">
      <c r="A136" s="40"/>
      <c r="B136" s="41"/>
      <c r="C136" s="42"/>
      <c r="D136" s="227" t="s">
        <v>157</v>
      </c>
      <c r="E136" s="42"/>
      <c r="F136" s="228" t="s">
        <v>302</v>
      </c>
      <c r="G136" s="42"/>
      <c r="H136" s="42"/>
      <c r="I136" s="229"/>
      <c r="J136" s="42"/>
      <c r="K136" s="42"/>
      <c r="L136" s="46"/>
      <c r="M136" s="230"/>
      <c r="N136" s="231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157</v>
      </c>
      <c r="AU136" s="19" t="s">
        <v>84</v>
      </c>
    </row>
    <row r="137" s="2" customFormat="1">
      <c r="A137" s="40"/>
      <c r="B137" s="41"/>
      <c r="C137" s="42"/>
      <c r="D137" s="234" t="s">
        <v>251</v>
      </c>
      <c r="E137" s="42"/>
      <c r="F137" s="258" t="s">
        <v>303</v>
      </c>
      <c r="G137" s="42"/>
      <c r="H137" s="42"/>
      <c r="I137" s="229"/>
      <c r="J137" s="42"/>
      <c r="K137" s="42"/>
      <c r="L137" s="46"/>
      <c r="M137" s="230"/>
      <c r="N137" s="231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251</v>
      </c>
      <c r="AU137" s="19" t="s">
        <v>84</v>
      </c>
    </row>
    <row r="138" s="13" customFormat="1">
      <c r="A138" s="13"/>
      <c r="B138" s="232"/>
      <c r="C138" s="233"/>
      <c r="D138" s="234" t="s">
        <v>159</v>
      </c>
      <c r="E138" s="235" t="s">
        <v>19</v>
      </c>
      <c r="F138" s="236" t="s">
        <v>304</v>
      </c>
      <c r="G138" s="233"/>
      <c r="H138" s="235" t="s">
        <v>19</v>
      </c>
      <c r="I138" s="237"/>
      <c r="J138" s="233"/>
      <c r="K138" s="233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159</v>
      </c>
      <c r="AU138" s="242" t="s">
        <v>84</v>
      </c>
      <c r="AV138" s="13" t="s">
        <v>82</v>
      </c>
      <c r="AW138" s="13" t="s">
        <v>35</v>
      </c>
      <c r="AX138" s="13" t="s">
        <v>74</v>
      </c>
      <c r="AY138" s="242" t="s">
        <v>147</v>
      </c>
    </row>
    <row r="139" s="14" customFormat="1">
      <c r="A139" s="14"/>
      <c r="B139" s="243"/>
      <c r="C139" s="244"/>
      <c r="D139" s="234" t="s">
        <v>159</v>
      </c>
      <c r="E139" s="245" t="s">
        <v>19</v>
      </c>
      <c r="F139" s="246" t="s">
        <v>275</v>
      </c>
      <c r="G139" s="244"/>
      <c r="H139" s="247">
        <v>13.199999999999999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159</v>
      </c>
      <c r="AU139" s="253" t="s">
        <v>84</v>
      </c>
      <c r="AV139" s="14" t="s">
        <v>84</v>
      </c>
      <c r="AW139" s="14" t="s">
        <v>35</v>
      </c>
      <c r="AX139" s="14" t="s">
        <v>74</v>
      </c>
      <c r="AY139" s="253" t="s">
        <v>147</v>
      </c>
    </row>
    <row r="140" s="13" customFormat="1">
      <c r="A140" s="13"/>
      <c r="B140" s="232"/>
      <c r="C140" s="233"/>
      <c r="D140" s="234" t="s">
        <v>159</v>
      </c>
      <c r="E140" s="235" t="s">
        <v>19</v>
      </c>
      <c r="F140" s="236" t="s">
        <v>305</v>
      </c>
      <c r="G140" s="233"/>
      <c r="H140" s="235" t="s">
        <v>19</v>
      </c>
      <c r="I140" s="237"/>
      <c r="J140" s="233"/>
      <c r="K140" s="233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159</v>
      </c>
      <c r="AU140" s="242" t="s">
        <v>84</v>
      </c>
      <c r="AV140" s="13" t="s">
        <v>82</v>
      </c>
      <c r="AW140" s="13" t="s">
        <v>35</v>
      </c>
      <c r="AX140" s="13" t="s">
        <v>74</v>
      </c>
      <c r="AY140" s="242" t="s">
        <v>147</v>
      </c>
    </row>
    <row r="141" s="14" customFormat="1">
      <c r="A141" s="14"/>
      <c r="B141" s="243"/>
      <c r="C141" s="244"/>
      <c r="D141" s="234" t="s">
        <v>159</v>
      </c>
      <c r="E141" s="245" t="s">
        <v>19</v>
      </c>
      <c r="F141" s="246" t="s">
        <v>306</v>
      </c>
      <c r="G141" s="244"/>
      <c r="H141" s="247">
        <v>9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159</v>
      </c>
      <c r="AU141" s="253" t="s">
        <v>84</v>
      </c>
      <c r="AV141" s="14" t="s">
        <v>84</v>
      </c>
      <c r="AW141" s="14" t="s">
        <v>35</v>
      </c>
      <c r="AX141" s="14" t="s">
        <v>74</v>
      </c>
      <c r="AY141" s="253" t="s">
        <v>147</v>
      </c>
    </row>
    <row r="142" s="15" customFormat="1">
      <c r="A142" s="15"/>
      <c r="B142" s="259"/>
      <c r="C142" s="260"/>
      <c r="D142" s="234" t="s">
        <v>159</v>
      </c>
      <c r="E142" s="261" t="s">
        <v>19</v>
      </c>
      <c r="F142" s="262" t="s">
        <v>256</v>
      </c>
      <c r="G142" s="260"/>
      <c r="H142" s="263">
        <v>22.199999999999999</v>
      </c>
      <c r="I142" s="264"/>
      <c r="J142" s="260"/>
      <c r="K142" s="260"/>
      <c r="L142" s="265"/>
      <c r="M142" s="266"/>
      <c r="N142" s="267"/>
      <c r="O142" s="267"/>
      <c r="P142" s="267"/>
      <c r="Q142" s="267"/>
      <c r="R142" s="267"/>
      <c r="S142" s="267"/>
      <c r="T142" s="268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9" t="s">
        <v>159</v>
      </c>
      <c r="AU142" s="269" t="s">
        <v>84</v>
      </c>
      <c r="AV142" s="15" t="s">
        <v>176</v>
      </c>
      <c r="AW142" s="15" t="s">
        <v>35</v>
      </c>
      <c r="AX142" s="15" t="s">
        <v>82</v>
      </c>
      <c r="AY142" s="269" t="s">
        <v>147</v>
      </c>
    </row>
    <row r="143" s="2" customFormat="1" ht="37.8" customHeight="1">
      <c r="A143" s="40"/>
      <c r="B143" s="41"/>
      <c r="C143" s="214" t="s">
        <v>307</v>
      </c>
      <c r="D143" s="214" t="s">
        <v>150</v>
      </c>
      <c r="E143" s="215" t="s">
        <v>308</v>
      </c>
      <c r="F143" s="216" t="s">
        <v>309</v>
      </c>
      <c r="G143" s="217" t="s">
        <v>202</v>
      </c>
      <c r="H143" s="218">
        <v>73.400000000000006</v>
      </c>
      <c r="I143" s="219"/>
      <c r="J143" s="220">
        <f>ROUND(I143*H143,2)</f>
        <v>0</v>
      </c>
      <c r="K143" s="216" t="s">
        <v>248</v>
      </c>
      <c r="L143" s="46"/>
      <c r="M143" s="221" t="s">
        <v>19</v>
      </c>
      <c r="N143" s="222" t="s">
        <v>45</v>
      </c>
      <c r="O143" s="86"/>
      <c r="P143" s="223">
        <f>O143*H143</f>
        <v>0</v>
      </c>
      <c r="Q143" s="223">
        <v>0.019290000000000002</v>
      </c>
      <c r="R143" s="223">
        <f>Q143*H143</f>
        <v>1.4158860000000002</v>
      </c>
      <c r="S143" s="223">
        <v>0.02</v>
      </c>
      <c r="T143" s="224">
        <f>S143*H143</f>
        <v>1.4680000000000002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176</v>
      </c>
      <c r="AT143" s="225" t="s">
        <v>150</v>
      </c>
      <c r="AU143" s="225" t="s">
        <v>84</v>
      </c>
      <c r="AY143" s="19" t="s">
        <v>147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176</v>
      </c>
      <c r="BM143" s="225" t="s">
        <v>310</v>
      </c>
    </row>
    <row r="144" s="2" customFormat="1">
      <c r="A144" s="40"/>
      <c r="B144" s="41"/>
      <c r="C144" s="42"/>
      <c r="D144" s="227" t="s">
        <v>157</v>
      </c>
      <c r="E144" s="42"/>
      <c r="F144" s="228" t="s">
        <v>311</v>
      </c>
      <c r="G144" s="42"/>
      <c r="H144" s="42"/>
      <c r="I144" s="229"/>
      <c r="J144" s="42"/>
      <c r="K144" s="42"/>
      <c r="L144" s="46"/>
      <c r="M144" s="230"/>
      <c r="N144" s="231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157</v>
      </c>
      <c r="AU144" s="19" t="s">
        <v>84</v>
      </c>
    </row>
    <row r="145" s="13" customFormat="1">
      <c r="A145" s="13"/>
      <c r="B145" s="232"/>
      <c r="C145" s="233"/>
      <c r="D145" s="234" t="s">
        <v>159</v>
      </c>
      <c r="E145" s="235" t="s">
        <v>19</v>
      </c>
      <c r="F145" s="236" t="s">
        <v>312</v>
      </c>
      <c r="G145" s="233"/>
      <c r="H145" s="235" t="s">
        <v>19</v>
      </c>
      <c r="I145" s="237"/>
      <c r="J145" s="233"/>
      <c r="K145" s="233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159</v>
      </c>
      <c r="AU145" s="242" t="s">
        <v>84</v>
      </c>
      <c r="AV145" s="13" t="s">
        <v>82</v>
      </c>
      <c r="AW145" s="13" t="s">
        <v>35</v>
      </c>
      <c r="AX145" s="13" t="s">
        <v>74</v>
      </c>
      <c r="AY145" s="242" t="s">
        <v>147</v>
      </c>
    </row>
    <row r="146" s="14" customFormat="1">
      <c r="A146" s="14"/>
      <c r="B146" s="243"/>
      <c r="C146" s="244"/>
      <c r="D146" s="234" t="s">
        <v>159</v>
      </c>
      <c r="E146" s="245" t="s">
        <v>19</v>
      </c>
      <c r="F146" s="246" t="s">
        <v>223</v>
      </c>
      <c r="G146" s="244"/>
      <c r="H146" s="247">
        <v>73.400000000000006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159</v>
      </c>
      <c r="AU146" s="253" t="s">
        <v>84</v>
      </c>
      <c r="AV146" s="14" t="s">
        <v>84</v>
      </c>
      <c r="AW146" s="14" t="s">
        <v>35</v>
      </c>
      <c r="AX146" s="14" t="s">
        <v>82</v>
      </c>
      <c r="AY146" s="253" t="s">
        <v>147</v>
      </c>
    </row>
    <row r="147" s="2" customFormat="1" ht="37.8" customHeight="1">
      <c r="A147" s="40"/>
      <c r="B147" s="41"/>
      <c r="C147" s="214" t="s">
        <v>282</v>
      </c>
      <c r="D147" s="214" t="s">
        <v>150</v>
      </c>
      <c r="E147" s="215" t="s">
        <v>313</v>
      </c>
      <c r="F147" s="216" t="s">
        <v>314</v>
      </c>
      <c r="G147" s="217" t="s">
        <v>202</v>
      </c>
      <c r="H147" s="218">
        <v>73.400000000000006</v>
      </c>
      <c r="I147" s="219"/>
      <c r="J147" s="220">
        <f>ROUND(I147*H147,2)</f>
        <v>0</v>
      </c>
      <c r="K147" s="216" t="s">
        <v>248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0.00022000000000000001</v>
      </c>
      <c r="R147" s="223">
        <f>Q147*H147</f>
        <v>0.016148000000000003</v>
      </c>
      <c r="S147" s="223">
        <v>0.002</v>
      </c>
      <c r="T147" s="224">
        <f>S147*H147</f>
        <v>0.14680000000000001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176</v>
      </c>
      <c r="AT147" s="225" t="s">
        <v>150</v>
      </c>
      <c r="AU147" s="225" t="s">
        <v>84</v>
      </c>
      <c r="AY147" s="19" t="s">
        <v>147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176</v>
      </c>
      <c r="BM147" s="225" t="s">
        <v>315</v>
      </c>
    </row>
    <row r="148" s="2" customFormat="1">
      <c r="A148" s="40"/>
      <c r="B148" s="41"/>
      <c r="C148" s="42"/>
      <c r="D148" s="227" t="s">
        <v>157</v>
      </c>
      <c r="E148" s="42"/>
      <c r="F148" s="228" t="s">
        <v>316</v>
      </c>
      <c r="G148" s="42"/>
      <c r="H148" s="42"/>
      <c r="I148" s="229"/>
      <c r="J148" s="42"/>
      <c r="K148" s="42"/>
      <c r="L148" s="46"/>
      <c r="M148" s="230"/>
      <c r="N148" s="231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157</v>
      </c>
      <c r="AU148" s="19" t="s">
        <v>84</v>
      </c>
    </row>
    <row r="149" s="13" customFormat="1">
      <c r="A149" s="13"/>
      <c r="B149" s="232"/>
      <c r="C149" s="233"/>
      <c r="D149" s="234" t="s">
        <v>159</v>
      </c>
      <c r="E149" s="235" t="s">
        <v>19</v>
      </c>
      <c r="F149" s="236" t="s">
        <v>312</v>
      </c>
      <c r="G149" s="233"/>
      <c r="H149" s="235" t="s">
        <v>19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159</v>
      </c>
      <c r="AU149" s="242" t="s">
        <v>84</v>
      </c>
      <c r="AV149" s="13" t="s">
        <v>82</v>
      </c>
      <c r="AW149" s="13" t="s">
        <v>35</v>
      </c>
      <c r="AX149" s="13" t="s">
        <v>74</v>
      </c>
      <c r="AY149" s="242" t="s">
        <v>147</v>
      </c>
    </row>
    <row r="150" s="14" customFormat="1">
      <c r="A150" s="14"/>
      <c r="B150" s="243"/>
      <c r="C150" s="244"/>
      <c r="D150" s="234" t="s">
        <v>159</v>
      </c>
      <c r="E150" s="245" t="s">
        <v>19</v>
      </c>
      <c r="F150" s="246" t="s">
        <v>223</v>
      </c>
      <c r="G150" s="244"/>
      <c r="H150" s="247">
        <v>73.400000000000006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159</v>
      </c>
      <c r="AU150" s="253" t="s">
        <v>84</v>
      </c>
      <c r="AV150" s="14" t="s">
        <v>84</v>
      </c>
      <c r="AW150" s="14" t="s">
        <v>35</v>
      </c>
      <c r="AX150" s="14" t="s">
        <v>82</v>
      </c>
      <c r="AY150" s="253" t="s">
        <v>147</v>
      </c>
    </row>
    <row r="151" s="2" customFormat="1" ht="33" customHeight="1">
      <c r="A151" s="40"/>
      <c r="B151" s="41"/>
      <c r="C151" s="214" t="s">
        <v>317</v>
      </c>
      <c r="D151" s="214" t="s">
        <v>150</v>
      </c>
      <c r="E151" s="215" t="s">
        <v>318</v>
      </c>
      <c r="F151" s="216" t="s">
        <v>319</v>
      </c>
      <c r="G151" s="217" t="s">
        <v>202</v>
      </c>
      <c r="H151" s="218">
        <v>140</v>
      </c>
      <c r="I151" s="219"/>
      <c r="J151" s="220">
        <f>ROUND(I151*H151,2)</f>
        <v>0</v>
      </c>
      <c r="K151" s="216" t="s">
        <v>248</v>
      </c>
      <c r="L151" s="46"/>
      <c r="M151" s="221" t="s">
        <v>19</v>
      </c>
      <c r="N151" s="222" t="s">
        <v>45</v>
      </c>
      <c r="O151" s="86"/>
      <c r="P151" s="223">
        <f>O151*H151</f>
        <v>0</v>
      </c>
      <c r="Q151" s="223">
        <v>0.0064999999999999997</v>
      </c>
      <c r="R151" s="223">
        <f>Q151*H151</f>
        <v>0.90999999999999992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176</v>
      </c>
      <c r="AT151" s="225" t="s">
        <v>150</v>
      </c>
      <c r="AU151" s="225" t="s">
        <v>84</v>
      </c>
      <c r="AY151" s="19" t="s">
        <v>147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176</v>
      </c>
      <c r="BM151" s="225" t="s">
        <v>320</v>
      </c>
    </row>
    <row r="152" s="2" customFormat="1">
      <c r="A152" s="40"/>
      <c r="B152" s="41"/>
      <c r="C152" s="42"/>
      <c r="D152" s="227" t="s">
        <v>157</v>
      </c>
      <c r="E152" s="42"/>
      <c r="F152" s="228" t="s">
        <v>321</v>
      </c>
      <c r="G152" s="42"/>
      <c r="H152" s="42"/>
      <c r="I152" s="229"/>
      <c r="J152" s="42"/>
      <c r="K152" s="42"/>
      <c r="L152" s="46"/>
      <c r="M152" s="230"/>
      <c r="N152" s="231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157</v>
      </c>
      <c r="AU152" s="19" t="s">
        <v>84</v>
      </c>
    </row>
    <row r="153" s="13" customFormat="1">
      <c r="A153" s="13"/>
      <c r="B153" s="232"/>
      <c r="C153" s="233"/>
      <c r="D153" s="234" t="s">
        <v>159</v>
      </c>
      <c r="E153" s="235" t="s">
        <v>19</v>
      </c>
      <c r="F153" s="236" t="s">
        <v>322</v>
      </c>
      <c r="G153" s="233"/>
      <c r="H153" s="235" t="s">
        <v>19</v>
      </c>
      <c r="I153" s="237"/>
      <c r="J153" s="233"/>
      <c r="K153" s="233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159</v>
      </c>
      <c r="AU153" s="242" t="s">
        <v>84</v>
      </c>
      <c r="AV153" s="13" t="s">
        <v>82</v>
      </c>
      <c r="AW153" s="13" t="s">
        <v>35</v>
      </c>
      <c r="AX153" s="13" t="s">
        <v>74</v>
      </c>
      <c r="AY153" s="242" t="s">
        <v>147</v>
      </c>
    </row>
    <row r="154" s="14" customFormat="1">
      <c r="A154" s="14"/>
      <c r="B154" s="243"/>
      <c r="C154" s="244"/>
      <c r="D154" s="234" t="s">
        <v>159</v>
      </c>
      <c r="E154" s="245" t="s">
        <v>19</v>
      </c>
      <c r="F154" s="246" t="s">
        <v>204</v>
      </c>
      <c r="G154" s="244"/>
      <c r="H154" s="247">
        <v>140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159</v>
      </c>
      <c r="AU154" s="253" t="s">
        <v>84</v>
      </c>
      <c r="AV154" s="14" t="s">
        <v>84</v>
      </c>
      <c r="AW154" s="14" t="s">
        <v>35</v>
      </c>
      <c r="AX154" s="14" t="s">
        <v>82</v>
      </c>
      <c r="AY154" s="253" t="s">
        <v>147</v>
      </c>
    </row>
    <row r="155" s="2" customFormat="1" ht="24.15" customHeight="1">
      <c r="A155" s="40"/>
      <c r="B155" s="41"/>
      <c r="C155" s="214" t="s">
        <v>323</v>
      </c>
      <c r="D155" s="214" t="s">
        <v>150</v>
      </c>
      <c r="E155" s="215" t="s">
        <v>324</v>
      </c>
      <c r="F155" s="216" t="s">
        <v>325</v>
      </c>
      <c r="G155" s="217" t="s">
        <v>202</v>
      </c>
      <c r="H155" s="218">
        <v>140</v>
      </c>
      <c r="I155" s="219"/>
      <c r="J155" s="220">
        <f>ROUND(I155*H155,2)</f>
        <v>0</v>
      </c>
      <c r="K155" s="216" t="s">
        <v>248</v>
      </c>
      <c r="L155" s="46"/>
      <c r="M155" s="221" t="s">
        <v>19</v>
      </c>
      <c r="N155" s="222" t="s">
        <v>45</v>
      </c>
      <c r="O155" s="86"/>
      <c r="P155" s="223">
        <f>O155*H155</f>
        <v>0</v>
      </c>
      <c r="Q155" s="223">
        <v>0.021000000000000001</v>
      </c>
      <c r="R155" s="223">
        <f>Q155*H155</f>
        <v>2.9400000000000004</v>
      </c>
      <c r="S155" s="223">
        <v>0</v>
      </c>
      <c r="T155" s="224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176</v>
      </c>
      <c r="AT155" s="225" t="s">
        <v>150</v>
      </c>
      <c r="AU155" s="225" t="s">
        <v>84</v>
      </c>
      <c r="AY155" s="19" t="s">
        <v>147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82</v>
      </c>
      <c r="BK155" s="226">
        <f>ROUND(I155*H155,2)</f>
        <v>0</v>
      </c>
      <c r="BL155" s="19" t="s">
        <v>176</v>
      </c>
      <c r="BM155" s="225" t="s">
        <v>326</v>
      </c>
    </row>
    <row r="156" s="2" customFormat="1">
      <c r="A156" s="40"/>
      <c r="B156" s="41"/>
      <c r="C156" s="42"/>
      <c r="D156" s="227" t="s">
        <v>157</v>
      </c>
      <c r="E156" s="42"/>
      <c r="F156" s="228" t="s">
        <v>327</v>
      </c>
      <c r="G156" s="42"/>
      <c r="H156" s="42"/>
      <c r="I156" s="229"/>
      <c r="J156" s="42"/>
      <c r="K156" s="42"/>
      <c r="L156" s="46"/>
      <c r="M156" s="230"/>
      <c r="N156" s="231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157</v>
      </c>
      <c r="AU156" s="19" t="s">
        <v>84</v>
      </c>
    </row>
    <row r="157" s="13" customFormat="1">
      <c r="A157" s="13"/>
      <c r="B157" s="232"/>
      <c r="C157" s="233"/>
      <c r="D157" s="234" t="s">
        <v>159</v>
      </c>
      <c r="E157" s="235" t="s">
        <v>19</v>
      </c>
      <c r="F157" s="236" t="s">
        <v>322</v>
      </c>
      <c r="G157" s="233"/>
      <c r="H157" s="235" t="s">
        <v>19</v>
      </c>
      <c r="I157" s="237"/>
      <c r="J157" s="233"/>
      <c r="K157" s="233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159</v>
      </c>
      <c r="AU157" s="242" t="s">
        <v>84</v>
      </c>
      <c r="AV157" s="13" t="s">
        <v>82</v>
      </c>
      <c r="AW157" s="13" t="s">
        <v>35</v>
      </c>
      <c r="AX157" s="13" t="s">
        <v>74</v>
      </c>
      <c r="AY157" s="242" t="s">
        <v>147</v>
      </c>
    </row>
    <row r="158" s="14" customFormat="1">
      <c r="A158" s="14"/>
      <c r="B158" s="243"/>
      <c r="C158" s="244"/>
      <c r="D158" s="234" t="s">
        <v>159</v>
      </c>
      <c r="E158" s="245" t="s">
        <v>19</v>
      </c>
      <c r="F158" s="246" t="s">
        <v>204</v>
      </c>
      <c r="G158" s="244"/>
      <c r="H158" s="247">
        <v>140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159</v>
      </c>
      <c r="AU158" s="253" t="s">
        <v>84</v>
      </c>
      <c r="AV158" s="14" t="s">
        <v>84</v>
      </c>
      <c r="AW158" s="14" t="s">
        <v>35</v>
      </c>
      <c r="AX158" s="14" t="s">
        <v>82</v>
      </c>
      <c r="AY158" s="253" t="s">
        <v>147</v>
      </c>
    </row>
    <row r="159" s="2" customFormat="1" ht="44.25" customHeight="1">
      <c r="A159" s="40"/>
      <c r="B159" s="41"/>
      <c r="C159" s="214" t="s">
        <v>328</v>
      </c>
      <c r="D159" s="214" t="s">
        <v>150</v>
      </c>
      <c r="E159" s="215" t="s">
        <v>329</v>
      </c>
      <c r="F159" s="216" t="s">
        <v>330</v>
      </c>
      <c r="G159" s="217" t="s">
        <v>202</v>
      </c>
      <c r="H159" s="218">
        <v>1521</v>
      </c>
      <c r="I159" s="219"/>
      <c r="J159" s="220">
        <f>ROUND(I159*H159,2)</f>
        <v>0</v>
      </c>
      <c r="K159" s="216" t="s">
        <v>248</v>
      </c>
      <c r="L159" s="46"/>
      <c r="M159" s="221" t="s">
        <v>19</v>
      </c>
      <c r="N159" s="222" t="s">
        <v>45</v>
      </c>
      <c r="O159" s="86"/>
      <c r="P159" s="223">
        <f>O159*H159</f>
        <v>0</v>
      </c>
      <c r="Q159" s="223">
        <v>0.0070000000000000001</v>
      </c>
      <c r="R159" s="223">
        <f>Q159*H159</f>
        <v>10.647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176</v>
      </c>
      <c r="AT159" s="225" t="s">
        <v>150</v>
      </c>
      <c r="AU159" s="225" t="s">
        <v>84</v>
      </c>
      <c r="AY159" s="19" t="s">
        <v>147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176</v>
      </c>
      <c r="BM159" s="225" t="s">
        <v>331</v>
      </c>
    </row>
    <row r="160" s="2" customFormat="1">
      <c r="A160" s="40"/>
      <c r="B160" s="41"/>
      <c r="C160" s="42"/>
      <c r="D160" s="227" t="s">
        <v>157</v>
      </c>
      <c r="E160" s="42"/>
      <c r="F160" s="228" t="s">
        <v>332</v>
      </c>
      <c r="G160" s="42"/>
      <c r="H160" s="42"/>
      <c r="I160" s="229"/>
      <c r="J160" s="42"/>
      <c r="K160" s="42"/>
      <c r="L160" s="46"/>
      <c r="M160" s="230"/>
      <c r="N160" s="231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157</v>
      </c>
      <c r="AU160" s="19" t="s">
        <v>84</v>
      </c>
    </row>
    <row r="161" s="13" customFormat="1">
      <c r="A161" s="13"/>
      <c r="B161" s="232"/>
      <c r="C161" s="233"/>
      <c r="D161" s="234" t="s">
        <v>159</v>
      </c>
      <c r="E161" s="235" t="s">
        <v>19</v>
      </c>
      <c r="F161" s="236" t="s">
        <v>322</v>
      </c>
      <c r="G161" s="233"/>
      <c r="H161" s="235" t="s">
        <v>19</v>
      </c>
      <c r="I161" s="237"/>
      <c r="J161" s="233"/>
      <c r="K161" s="233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159</v>
      </c>
      <c r="AU161" s="242" t="s">
        <v>84</v>
      </c>
      <c r="AV161" s="13" t="s">
        <v>82</v>
      </c>
      <c r="AW161" s="13" t="s">
        <v>35</v>
      </c>
      <c r="AX161" s="13" t="s">
        <v>74</v>
      </c>
      <c r="AY161" s="242" t="s">
        <v>147</v>
      </c>
    </row>
    <row r="162" s="14" customFormat="1">
      <c r="A162" s="14"/>
      <c r="B162" s="243"/>
      <c r="C162" s="244"/>
      <c r="D162" s="234" t="s">
        <v>159</v>
      </c>
      <c r="E162" s="245" t="s">
        <v>19</v>
      </c>
      <c r="F162" s="246" t="s">
        <v>333</v>
      </c>
      <c r="G162" s="244"/>
      <c r="H162" s="247">
        <v>1521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159</v>
      </c>
      <c r="AU162" s="253" t="s">
        <v>84</v>
      </c>
      <c r="AV162" s="14" t="s">
        <v>84</v>
      </c>
      <c r="AW162" s="14" t="s">
        <v>35</v>
      </c>
      <c r="AX162" s="14" t="s">
        <v>82</v>
      </c>
      <c r="AY162" s="253" t="s">
        <v>147</v>
      </c>
    </row>
    <row r="163" s="2" customFormat="1" ht="37.8" customHeight="1">
      <c r="A163" s="40"/>
      <c r="B163" s="41"/>
      <c r="C163" s="214" t="s">
        <v>334</v>
      </c>
      <c r="D163" s="214" t="s">
        <v>150</v>
      </c>
      <c r="E163" s="215" t="s">
        <v>335</v>
      </c>
      <c r="F163" s="216" t="s">
        <v>336</v>
      </c>
      <c r="G163" s="217" t="s">
        <v>202</v>
      </c>
      <c r="H163" s="218">
        <v>48.5</v>
      </c>
      <c r="I163" s="219"/>
      <c r="J163" s="220">
        <f>ROUND(I163*H163,2)</f>
        <v>0</v>
      </c>
      <c r="K163" s="216" t="s">
        <v>248</v>
      </c>
      <c r="L163" s="46"/>
      <c r="M163" s="221" t="s">
        <v>19</v>
      </c>
      <c r="N163" s="222" t="s">
        <v>45</v>
      </c>
      <c r="O163" s="86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176</v>
      </c>
      <c r="AT163" s="225" t="s">
        <v>150</v>
      </c>
      <c r="AU163" s="225" t="s">
        <v>84</v>
      </c>
      <c r="AY163" s="19" t="s">
        <v>147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82</v>
      </c>
      <c r="BK163" s="226">
        <f>ROUND(I163*H163,2)</f>
        <v>0</v>
      </c>
      <c r="BL163" s="19" t="s">
        <v>176</v>
      </c>
      <c r="BM163" s="225" t="s">
        <v>337</v>
      </c>
    </row>
    <row r="164" s="2" customFormat="1">
      <c r="A164" s="40"/>
      <c r="B164" s="41"/>
      <c r="C164" s="42"/>
      <c r="D164" s="227" t="s">
        <v>157</v>
      </c>
      <c r="E164" s="42"/>
      <c r="F164" s="228" t="s">
        <v>338</v>
      </c>
      <c r="G164" s="42"/>
      <c r="H164" s="42"/>
      <c r="I164" s="229"/>
      <c r="J164" s="42"/>
      <c r="K164" s="42"/>
      <c r="L164" s="46"/>
      <c r="M164" s="230"/>
      <c r="N164" s="231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157</v>
      </c>
      <c r="AU164" s="19" t="s">
        <v>84</v>
      </c>
    </row>
    <row r="165" s="13" customFormat="1">
      <c r="A165" s="13"/>
      <c r="B165" s="232"/>
      <c r="C165" s="233"/>
      <c r="D165" s="234" t="s">
        <v>159</v>
      </c>
      <c r="E165" s="235" t="s">
        <v>19</v>
      </c>
      <c r="F165" s="236" t="s">
        <v>339</v>
      </c>
      <c r="G165" s="233"/>
      <c r="H165" s="235" t="s">
        <v>19</v>
      </c>
      <c r="I165" s="237"/>
      <c r="J165" s="233"/>
      <c r="K165" s="233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159</v>
      </c>
      <c r="AU165" s="242" t="s">
        <v>84</v>
      </c>
      <c r="AV165" s="13" t="s">
        <v>82</v>
      </c>
      <c r="AW165" s="13" t="s">
        <v>35</v>
      </c>
      <c r="AX165" s="13" t="s">
        <v>74</v>
      </c>
      <c r="AY165" s="242" t="s">
        <v>147</v>
      </c>
    </row>
    <row r="166" s="14" customFormat="1">
      <c r="A166" s="14"/>
      <c r="B166" s="243"/>
      <c r="C166" s="244"/>
      <c r="D166" s="234" t="s">
        <v>159</v>
      </c>
      <c r="E166" s="245" t="s">
        <v>19</v>
      </c>
      <c r="F166" s="246" t="s">
        <v>340</v>
      </c>
      <c r="G166" s="244"/>
      <c r="H166" s="247">
        <v>48.5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159</v>
      </c>
      <c r="AU166" s="253" t="s">
        <v>84</v>
      </c>
      <c r="AV166" s="14" t="s">
        <v>84</v>
      </c>
      <c r="AW166" s="14" t="s">
        <v>35</v>
      </c>
      <c r="AX166" s="14" t="s">
        <v>82</v>
      </c>
      <c r="AY166" s="253" t="s">
        <v>147</v>
      </c>
    </row>
    <row r="167" s="2" customFormat="1" ht="37.8" customHeight="1">
      <c r="A167" s="40"/>
      <c r="B167" s="41"/>
      <c r="C167" s="214" t="s">
        <v>341</v>
      </c>
      <c r="D167" s="214" t="s">
        <v>150</v>
      </c>
      <c r="E167" s="215" t="s">
        <v>342</v>
      </c>
      <c r="F167" s="216" t="s">
        <v>343</v>
      </c>
      <c r="G167" s="217" t="s">
        <v>344</v>
      </c>
      <c r="H167" s="218">
        <v>4.5629999999999997</v>
      </c>
      <c r="I167" s="219"/>
      <c r="J167" s="220">
        <f>ROUND(I167*H167,2)</f>
        <v>0</v>
      </c>
      <c r="K167" s="216" t="s">
        <v>248</v>
      </c>
      <c r="L167" s="46"/>
      <c r="M167" s="221" t="s">
        <v>19</v>
      </c>
      <c r="N167" s="222" t="s">
        <v>45</v>
      </c>
      <c r="O167" s="86"/>
      <c r="P167" s="223">
        <f>O167*H167</f>
        <v>0</v>
      </c>
      <c r="Q167" s="223">
        <v>1.837</v>
      </c>
      <c r="R167" s="223">
        <f>Q167*H167</f>
        <v>8.3822309999999991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176</v>
      </c>
      <c r="AT167" s="225" t="s">
        <v>150</v>
      </c>
      <c r="AU167" s="225" t="s">
        <v>84</v>
      </c>
      <c r="AY167" s="19" t="s">
        <v>147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82</v>
      </c>
      <c r="BK167" s="226">
        <f>ROUND(I167*H167,2)</f>
        <v>0</v>
      </c>
      <c r="BL167" s="19" t="s">
        <v>176</v>
      </c>
      <c r="BM167" s="225" t="s">
        <v>345</v>
      </c>
    </row>
    <row r="168" s="2" customFormat="1">
      <c r="A168" s="40"/>
      <c r="B168" s="41"/>
      <c r="C168" s="42"/>
      <c r="D168" s="227" t="s">
        <v>157</v>
      </c>
      <c r="E168" s="42"/>
      <c r="F168" s="228" t="s">
        <v>346</v>
      </c>
      <c r="G168" s="42"/>
      <c r="H168" s="42"/>
      <c r="I168" s="229"/>
      <c r="J168" s="42"/>
      <c r="K168" s="42"/>
      <c r="L168" s="46"/>
      <c r="M168" s="230"/>
      <c r="N168" s="231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157</v>
      </c>
      <c r="AU168" s="19" t="s">
        <v>84</v>
      </c>
    </row>
    <row r="169" s="13" customFormat="1">
      <c r="A169" s="13"/>
      <c r="B169" s="232"/>
      <c r="C169" s="233"/>
      <c r="D169" s="234" t="s">
        <v>159</v>
      </c>
      <c r="E169" s="235" t="s">
        <v>19</v>
      </c>
      <c r="F169" s="236" t="s">
        <v>312</v>
      </c>
      <c r="G169" s="233"/>
      <c r="H169" s="235" t="s">
        <v>19</v>
      </c>
      <c r="I169" s="237"/>
      <c r="J169" s="233"/>
      <c r="K169" s="233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159</v>
      </c>
      <c r="AU169" s="242" t="s">
        <v>84</v>
      </c>
      <c r="AV169" s="13" t="s">
        <v>82</v>
      </c>
      <c r="AW169" s="13" t="s">
        <v>35</v>
      </c>
      <c r="AX169" s="13" t="s">
        <v>74</v>
      </c>
      <c r="AY169" s="242" t="s">
        <v>147</v>
      </c>
    </row>
    <row r="170" s="14" customFormat="1">
      <c r="A170" s="14"/>
      <c r="B170" s="243"/>
      <c r="C170" s="244"/>
      <c r="D170" s="234" t="s">
        <v>159</v>
      </c>
      <c r="E170" s="245" t="s">
        <v>19</v>
      </c>
      <c r="F170" s="246" t="s">
        <v>347</v>
      </c>
      <c r="G170" s="244"/>
      <c r="H170" s="247">
        <v>4.5629999999999997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159</v>
      </c>
      <c r="AU170" s="253" t="s">
        <v>84</v>
      </c>
      <c r="AV170" s="14" t="s">
        <v>84</v>
      </c>
      <c r="AW170" s="14" t="s">
        <v>35</v>
      </c>
      <c r="AX170" s="14" t="s">
        <v>82</v>
      </c>
      <c r="AY170" s="253" t="s">
        <v>147</v>
      </c>
    </row>
    <row r="171" s="12" customFormat="1" ht="22.8" customHeight="1">
      <c r="A171" s="12"/>
      <c r="B171" s="198"/>
      <c r="C171" s="199"/>
      <c r="D171" s="200" t="s">
        <v>73</v>
      </c>
      <c r="E171" s="212" t="s">
        <v>317</v>
      </c>
      <c r="F171" s="212" t="s">
        <v>348</v>
      </c>
      <c r="G171" s="199"/>
      <c r="H171" s="199"/>
      <c r="I171" s="202"/>
      <c r="J171" s="213">
        <f>BK171</f>
        <v>0</v>
      </c>
      <c r="K171" s="199"/>
      <c r="L171" s="204"/>
      <c r="M171" s="205"/>
      <c r="N171" s="206"/>
      <c r="O171" s="206"/>
      <c r="P171" s="207">
        <f>SUM(P172:P403)</f>
        <v>0</v>
      </c>
      <c r="Q171" s="206"/>
      <c r="R171" s="207">
        <f>SUM(R172:R403)</f>
        <v>0.231074</v>
      </c>
      <c r="S171" s="206"/>
      <c r="T171" s="208">
        <f>SUM(T172:T403)</f>
        <v>16.78248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9" t="s">
        <v>82</v>
      </c>
      <c r="AT171" s="210" t="s">
        <v>73</v>
      </c>
      <c r="AU171" s="210" t="s">
        <v>82</v>
      </c>
      <c r="AY171" s="209" t="s">
        <v>147</v>
      </c>
      <c r="BK171" s="211">
        <f>SUM(BK172:BK403)</f>
        <v>0</v>
      </c>
    </row>
    <row r="172" s="2" customFormat="1" ht="44.25" customHeight="1">
      <c r="A172" s="40"/>
      <c r="B172" s="41"/>
      <c r="C172" s="214" t="s">
        <v>349</v>
      </c>
      <c r="D172" s="214" t="s">
        <v>150</v>
      </c>
      <c r="E172" s="215" t="s">
        <v>350</v>
      </c>
      <c r="F172" s="216" t="s">
        <v>351</v>
      </c>
      <c r="G172" s="217" t="s">
        <v>202</v>
      </c>
      <c r="H172" s="218">
        <v>176.63999999999999</v>
      </c>
      <c r="I172" s="219"/>
      <c r="J172" s="220">
        <f>ROUND(I172*H172,2)</f>
        <v>0</v>
      </c>
      <c r="K172" s="216" t="s">
        <v>248</v>
      </c>
      <c r="L172" s="46"/>
      <c r="M172" s="221" t="s">
        <v>19</v>
      </c>
      <c r="N172" s="222" t="s">
        <v>45</v>
      </c>
      <c r="O172" s="86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176</v>
      </c>
      <c r="AT172" s="225" t="s">
        <v>150</v>
      </c>
      <c r="AU172" s="225" t="s">
        <v>84</v>
      </c>
      <c r="AY172" s="19" t="s">
        <v>147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82</v>
      </c>
      <c r="BK172" s="226">
        <f>ROUND(I172*H172,2)</f>
        <v>0</v>
      </c>
      <c r="BL172" s="19" t="s">
        <v>176</v>
      </c>
      <c r="BM172" s="225" t="s">
        <v>352</v>
      </c>
    </row>
    <row r="173" s="2" customFormat="1">
      <c r="A173" s="40"/>
      <c r="B173" s="41"/>
      <c r="C173" s="42"/>
      <c r="D173" s="227" t="s">
        <v>157</v>
      </c>
      <c r="E173" s="42"/>
      <c r="F173" s="228" t="s">
        <v>353</v>
      </c>
      <c r="G173" s="42"/>
      <c r="H173" s="42"/>
      <c r="I173" s="229"/>
      <c r="J173" s="42"/>
      <c r="K173" s="42"/>
      <c r="L173" s="46"/>
      <c r="M173" s="230"/>
      <c r="N173" s="231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157</v>
      </c>
      <c r="AU173" s="19" t="s">
        <v>84</v>
      </c>
    </row>
    <row r="174" s="13" customFormat="1">
      <c r="A174" s="13"/>
      <c r="B174" s="232"/>
      <c r="C174" s="233"/>
      <c r="D174" s="234" t="s">
        <v>159</v>
      </c>
      <c r="E174" s="235" t="s">
        <v>19</v>
      </c>
      <c r="F174" s="236" t="s">
        <v>354</v>
      </c>
      <c r="G174" s="233"/>
      <c r="H174" s="235" t="s">
        <v>19</v>
      </c>
      <c r="I174" s="237"/>
      <c r="J174" s="233"/>
      <c r="K174" s="233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159</v>
      </c>
      <c r="AU174" s="242" t="s">
        <v>84</v>
      </c>
      <c r="AV174" s="13" t="s">
        <v>82</v>
      </c>
      <c r="AW174" s="13" t="s">
        <v>35</v>
      </c>
      <c r="AX174" s="13" t="s">
        <v>74</v>
      </c>
      <c r="AY174" s="242" t="s">
        <v>147</v>
      </c>
    </row>
    <row r="175" s="14" customFormat="1">
      <c r="A175" s="14"/>
      <c r="B175" s="243"/>
      <c r="C175" s="244"/>
      <c r="D175" s="234" t="s">
        <v>159</v>
      </c>
      <c r="E175" s="245" t="s">
        <v>19</v>
      </c>
      <c r="F175" s="246" t="s">
        <v>355</v>
      </c>
      <c r="G175" s="244"/>
      <c r="H175" s="247">
        <v>87.359999999999999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159</v>
      </c>
      <c r="AU175" s="253" t="s">
        <v>84</v>
      </c>
      <c r="AV175" s="14" t="s">
        <v>84</v>
      </c>
      <c r="AW175" s="14" t="s">
        <v>35</v>
      </c>
      <c r="AX175" s="14" t="s">
        <v>74</v>
      </c>
      <c r="AY175" s="253" t="s">
        <v>147</v>
      </c>
    </row>
    <row r="176" s="14" customFormat="1">
      <c r="A176" s="14"/>
      <c r="B176" s="243"/>
      <c r="C176" s="244"/>
      <c r="D176" s="234" t="s">
        <v>159</v>
      </c>
      <c r="E176" s="245" t="s">
        <v>19</v>
      </c>
      <c r="F176" s="246" t="s">
        <v>356</v>
      </c>
      <c r="G176" s="244"/>
      <c r="H176" s="247">
        <v>89.280000000000001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159</v>
      </c>
      <c r="AU176" s="253" t="s">
        <v>84</v>
      </c>
      <c r="AV176" s="14" t="s">
        <v>84</v>
      </c>
      <c r="AW176" s="14" t="s">
        <v>35</v>
      </c>
      <c r="AX176" s="14" t="s">
        <v>74</v>
      </c>
      <c r="AY176" s="253" t="s">
        <v>147</v>
      </c>
    </row>
    <row r="177" s="15" customFormat="1">
      <c r="A177" s="15"/>
      <c r="B177" s="259"/>
      <c r="C177" s="260"/>
      <c r="D177" s="234" t="s">
        <v>159</v>
      </c>
      <c r="E177" s="261" t="s">
        <v>19</v>
      </c>
      <c r="F177" s="262" t="s">
        <v>256</v>
      </c>
      <c r="G177" s="260"/>
      <c r="H177" s="263">
        <v>176.63999999999999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9" t="s">
        <v>159</v>
      </c>
      <c r="AU177" s="269" t="s">
        <v>84</v>
      </c>
      <c r="AV177" s="15" t="s">
        <v>176</v>
      </c>
      <c r="AW177" s="15" t="s">
        <v>35</v>
      </c>
      <c r="AX177" s="15" t="s">
        <v>82</v>
      </c>
      <c r="AY177" s="269" t="s">
        <v>147</v>
      </c>
    </row>
    <row r="178" s="2" customFormat="1" ht="44.25" customHeight="1">
      <c r="A178" s="40"/>
      <c r="B178" s="41"/>
      <c r="C178" s="214" t="s">
        <v>8</v>
      </c>
      <c r="D178" s="214" t="s">
        <v>150</v>
      </c>
      <c r="E178" s="215" t="s">
        <v>357</v>
      </c>
      <c r="F178" s="216" t="s">
        <v>358</v>
      </c>
      <c r="G178" s="217" t="s">
        <v>202</v>
      </c>
      <c r="H178" s="218">
        <v>383.54000000000002</v>
      </c>
      <c r="I178" s="219"/>
      <c r="J178" s="220">
        <f>ROUND(I178*H178,2)</f>
        <v>0</v>
      </c>
      <c r="K178" s="216" t="s">
        <v>248</v>
      </c>
      <c r="L178" s="46"/>
      <c r="M178" s="221" t="s">
        <v>19</v>
      </c>
      <c r="N178" s="222" t="s">
        <v>45</v>
      </c>
      <c r="O178" s="86"/>
      <c r="P178" s="223">
        <f>O178*H178</f>
        <v>0</v>
      </c>
      <c r="Q178" s="223">
        <v>0</v>
      </c>
      <c r="R178" s="223">
        <f>Q178*H178</f>
        <v>0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176</v>
      </c>
      <c r="AT178" s="225" t="s">
        <v>150</v>
      </c>
      <c r="AU178" s="225" t="s">
        <v>84</v>
      </c>
      <c r="AY178" s="19" t="s">
        <v>147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82</v>
      </c>
      <c r="BK178" s="226">
        <f>ROUND(I178*H178,2)</f>
        <v>0</v>
      </c>
      <c r="BL178" s="19" t="s">
        <v>176</v>
      </c>
      <c r="BM178" s="225" t="s">
        <v>359</v>
      </c>
    </row>
    <row r="179" s="2" customFormat="1">
      <c r="A179" s="40"/>
      <c r="B179" s="41"/>
      <c r="C179" s="42"/>
      <c r="D179" s="227" t="s">
        <v>157</v>
      </c>
      <c r="E179" s="42"/>
      <c r="F179" s="228" t="s">
        <v>360</v>
      </c>
      <c r="G179" s="42"/>
      <c r="H179" s="42"/>
      <c r="I179" s="229"/>
      <c r="J179" s="42"/>
      <c r="K179" s="42"/>
      <c r="L179" s="46"/>
      <c r="M179" s="230"/>
      <c r="N179" s="231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157</v>
      </c>
      <c r="AU179" s="19" t="s">
        <v>84</v>
      </c>
    </row>
    <row r="180" s="13" customFormat="1">
      <c r="A180" s="13"/>
      <c r="B180" s="232"/>
      <c r="C180" s="233"/>
      <c r="D180" s="234" t="s">
        <v>159</v>
      </c>
      <c r="E180" s="235" t="s">
        <v>19</v>
      </c>
      <c r="F180" s="236" t="s">
        <v>354</v>
      </c>
      <c r="G180" s="233"/>
      <c r="H180" s="235" t="s">
        <v>19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159</v>
      </c>
      <c r="AU180" s="242" t="s">
        <v>84</v>
      </c>
      <c r="AV180" s="13" t="s">
        <v>82</v>
      </c>
      <c r="AW180" s="13" t="s">
        <v>35</v>
      </c>
      <c r="AX180" s="13" t="s">
        <v>74</v>
      </c>
      <c r="AY180" s="242" t="s">
        <v>147</v>
      </c>
    </row>
    <row r="181" s="14" customFormat="1">
      <c r="A181" s="14"/>
      <c r="B181" s="243"/>
      <c r="C181" s="244"/>
      <c r="D181" s="234" t="s">
        <v>159</v>
      </c>
      <c r="E181" s="245" t="s">
        <v>19</v>
      </c>
      <c r="F181" s="246" t="s">
        <v>361</v>
      </c>
      <c r="G181" s="244"/>
      <c r="H181" s="247">
        <v>209.88999999999999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159</v>
      </c>
      <c r="AU181" s="253" t="s">
        <v>84</v>
      </c>
      <c r="AV181" s="14" t="s">
        <v>84</v>
      </c>
      <c r="AW181" s="14" t="s">
        <v>35</v>
      </c>
      <c r="AX181" s="14" t="s">
        <v>74</v>
      </c>
      <c r="AY181" s="253" t="s">
        <v>147</v>
      </c>
    </row>
    <row r="182" s="14" customFormat="1">
      <c r="A182" s="14"/>
      <c r="B182" s="243"/>
      <c r="C182" s="244"/>
      <c r="D182" s="234" t="s">
        <v>159</v>
      </c>
      <c r="E182" s="245" t="s">
        <v>19</v>
      </c>
      <c r="F182" s="246" t="s">
        <v>362</v>
      </c>
      <c r="G182" s="244"/>
      <c r="H182" s="247">
        <v>173.65000000000001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159</v>
      </c>
      <c r="AU182" s="253" t="s">
        <v>84</v>
      </c>
      <c r="AV182" s="14" t="s">
        <v>84</v>
      </c>
      <c r="AW182" s="14" t="s">
        <v>35</v>
      </c>
      <c r="AX182" s="14" t="s">
        <v>74</v>
      </c>
      <c r="AY182" s="253" t="s">
        <v>147</v>
      </c>
    </row>
    <row r="183" s="15" customFormat="1">
      <c r="A183" s="15"/>
      <c r="B183" s="259"/>
      <c r="C183" s="260"/>
      <c r="D183" s="234" t="s">
        <v>159</v>
      </c>
      <c r="E183" s="261" t="s">
        <v>19</v>
      </c>
      <c r="F183" s="262" t="s">
        <v>256</v>
      </c>
      <c r="G183" s="260"/>
      <c r="H183" s="263">
        <v>383.54000000000002</v>
      </c>
      <c r="I183" s="264"/>
      <c r="J183" s="260"/>
      <c r="K183" s="260"/>
      <c r="L183" s="265"/>
      <c r="M183" s="266"/>
      <c r="N183" s="267"/>
      <c r="O183" s="267"/>
      <c r="P183" s="267"/>
      <c r="Q183" s="267"/>
      <c r="R183" s="267"/>
      <c r="S183" s="267"/>
      <c r="T183" s="26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9" t="s">
        <v>159</v>
      </c>
      <c r="AU183" s="269" t="s">
        <v>84</v>
      </c>
      <c r="AV183" s="15" t="s">
        <v>176</v>
      </c>
      <c r="AW183" s="15" t="s">
        <v>35</v>
      </c>
      <c r="AX183" s="15" t="s">
        <v>82</v>
      </c>
      <c r="AY183" s="269" t="s">
        <v>147</v>
      </c>
    </row>
    <row r="184" s="2" customFormat="1" ht="55.5" customHeight="1">
      <c r="A184" s="40"/>
      <c r="B184" s="41"/>
      <c r="C184" s="214" t="s">
        <v>363</v>
      </c>
      <c r="D184" s="214" t="s">
        <v>150</v>
      </c>
      <c r="E184" s="215" t="s">
        <v>364</v>
      </c>
      <c r="F184" s="216" t="s">
        <v>365</v>
      </c>
      <c r="G184" s="217" t="s">
        <v>202</v>
      </c>
      <c r="H184" s="218">
        <v>102512.94</v>
      </c>
      <c r="I184" s="219"/>
      <c r="J184" s="220">
        <f>ROUND(I184*H184,2)</f>
        <v>0</v>
      </c>
      <c r="K184" s="216" t="s">
        <v>248</v>
      </c>
      <c r="L184" s="46"/>
      <c r="M184" s="221" t="s">
        <v>19</v>
      </c>
      <c r="N184" s="222" t="s">
        <v>45</v>
      </c>
      <c r="O184" s="86"/>
      <c r="P184" s="223">
        <f>O184*H184</f>
        <v>0</v>
      </c>
      <c r="Q184" s="223">
        <v>0</v>
      </c>
      <c r="R184" s="223">
        <f>Q184*H184</f>
        <v>0</v>
      </c>
      <c r="S184" s="223">
        <v>0</v>
      </c>
      <c r="T184" s="224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5" t="s">
        <v>176</v>
      </c>
      <c r="AT184" s="225" t="s">
        <v>150</v>
      </c>
      <c r="AU184" s="225" t="s">
        <v>84</v>
      </c>
      <c r="AY184" s="19" t="s">
        <v>147</v>
      </c>
      <c r="BE184" s="226">
        <f>IF(N184="základní",J184,0)</f>
        <v>0</v>
      </c>
      <c r="BF184" s="226">
        <f>IF(N184="snížená",J184,0)</f>
        <v>0</v>
      </c>
      <c r="BG184" s="226">
        <f>IF(N184="zákl. přenesená",J184,0)</f>
        <v>0</v>
      </c>
      <c r="BH184" s="226">
        <f>IF(N184="sníž. přenesená",J184,0)</f>
        <v>0</v>
      </c>
      <c r="BI184" s="226">
        <f>IF(N184="nulová",J184,0)</f>
        <v>0</v>
      </c>
      <c r="BJ184" s="19" t="s">
        <v>82</v>
      </c>
      <c r="BK184" s="226">
        <f>ROUND(I184*H184,2)</f>
        <v>0</v>
      </c>
      <c r="BL184" s="19" t="s">
        <v>176</v>
      </c>
      <c r="BM184" s="225" t="s">
        <v>366</v>
      </c>
    </row>
    <row r="185" s="2" customFormat="1">
      <c r="A185" s="40"/>
      <c r="B185" s="41"/>
      <c r="C185" s="42"/>
      <c r="D185" s="227" t="s">
        <v>157</v>
      </c>
      <c r="E185" s="42"/>
      <c r="F185" s="228" t="s">
        <v>367</v>
      </c>
      <c r="G185" s="42"/>
      <c r="H185" s="42"/>
      <c r="I185" s="229"/>
      <c r="J185" s="42"/>
      <c r="K185" s="42"/>
      <c r="L185" s="46"/>
      <c r="M185" s="230"/>
      <c r="N185" s="231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157</v>
      </c>
      <c r="AU185" s="19" t="s">
        <v>84</v>
      </c>
    </row>
    <row r="186" s="14" customFormat="1">
      <c r="A186" s="14"/>
      <c r="B186" s="243"/>
      <c r="C186" s="244"/>
      <c r="D186" s="234" t="s">
        <v>159</v>
      </c>
      <c r="E186" s="245" t="s">
        <v>19</v>
      </c>
      <c r="F186" s="246" t="s">
        <v>368</v>
      </c>
      <c r="G186" s="244"/>
      <c r="H186" s="247">
        <v>70187.820000000007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3" t="s">
        <v>159</v>
      </c>
      <c r="AU186" s="253" t="s">
        <v>84</v>
      </c>
      <c r="AV186" s="14" t="s">
        <v>84</v>
      </c>
      <c r="AW186" s="14" t="s">
        <v>35</v>
      </c>
      <c r="AX186" s="14" t="s">
        <v>74</v>
      </c>
      <c r="AY186" s="253" t="s">
        <v>147</v>
      </c>
    </row>
    <row r="187" s="14" customFormat="1">
      <c r="A187" s="14"/>
      <c r="B187" s="243"/>
      <c r="C187" s="244"/>
      <c r="D187" s="234" t="s">
        <v>159</v>
      </c>
      <c r="E187" s="245" t="s">
        <v>19</v>
      </c>
      <c r="F187" s="246" t="s">
        <v>369</v>
      </c>
      <c r="G187" s="244"/>
      <c r="H187" s="247">
        <v>32325.119999999999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159</v>
      </c>
      <c r="AU187" s="253" t="s">
        <v>84</v>
      </c>
      <c r="AV187" s="14" t="s">
        <v>84</v>
      </c>
      <c r="AW187" s="14" t="s">
        <v>35</v>
      </c>
      <c r="AX187" s="14" t="s">
        <v>74</v>
      </c>
      <c r="AY187" s="253" t="s">
        <v>147</v>
      </c>
    </row>
    <row r="188" s="15" customFormat="1">
      <c r="A188" s="15"/>
      <c r="B188" s="259"/>
      <c r="C188" s="260"/>
      <c r="D188" s="234" t="s">
        <v>159</v>
      </c>
      <c r="E188" s="261" t="s">
        <v>19</v>
      </c>
      <c r="F188" s="262" t="s">
        <v>256</v>
      </c>
      <c r="G188" s="260"/>
      <c r="H188" s="263">
        <v>102512.94</v>
      </c>
      <c r="I188" s="264"/>
      <c r="J188" s="260"/>
      <c r="K188" s="260"/>
      <c r="L188" s="265"/>
      <c r="M188" s="266"/>
      <c r="N188" s="267"/>
      <c r="O188" s="267"/>
      <c r="P188" s="267"/>
      <c r="Q188" s="267"/>
      <c r="R188" s="267"/>
      <c r="S188" s="267"/>
      <c r="T188" s="268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9" t="s">
        <v>159</v>
      </c>
      <c r="AU188" s="269" t="s">
        <v>84</v>
      </c>
      <c r="AV188" s="15" t="s">
        <v>176</v>
      </c>
      <c r="AW188" s="15" t="s">
        <v>35</v>
      </c>
      <c r="AX188" s="15" t="s">
        <v>82</v>
      </c>
      <c r="AY188" s="269" t="s">
        <v>147</v>
      </c>
    </row>
    <row r="189" s="2" customFormat="1" ht="44.25" customHeight="1">
      <c r="A189" s="40"/>
      <c r="B189" s="41"/>
      <c r="C189" s="214" t="s">
        <v>370</v>
      </c>
      <c r="D189" s="214" t="s">
        <v>150</v>
      </c>
      <c r="E189" s="215" t="s">
        <v>371</v>
      </c>
      <c r="F189" s="216" t="s">
        <v>372</v>
      </c>
      <c r="G189" s="217" t="s">
        <v>202</v>
      </c>
      <c r="H189" s="218">
        <v>176.63999999999999</v>
      </c>
      <c r="I189" s="219"/>
      <c r="J189" s="220">
        <f>ROUND(I189*H189,2)</f>
        <v>0</v>
      </c>
      <c r="K189" s="216" t="s">
        <v>248</v>
      </c>
      <c r="L189" s="46"/>
      <c r="M189" s="221" t="s">
        <v>19</v>
      </c>
      <c r="N189" s="222" t="s">
        <v>45</v>
      </c>
      <c r="O189" s="86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176</v>
      </c>
      <c r="AT189" s="225" t="s">
        <v>150</v>
      </c>
      <c r="AU189" s="225" t="s">
        <v>84</v>
      </c>
      <c r="AY189" s="19" t="s">
        <v>147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82</v>
      </c>
      <c r="BK189" s="226">
        <f>ROUND(I189*H189,2)</f>
        <v>0</v>
      </c>
      <c r="BL189" s="19" t="s">
        <v>176</v>
      </c>
      <c r="BM189" s="225" t="s">
        <v>373</v>
      </c>
    </row>
    <row r="190" s="2" customFormat="1">
      <c r="A190" s="40"/>
      <c r="B190" s="41"/>
      <c r="C190" s="42"/>
      <c r="D190" s="227" t="s">
        <v>157</v>
      </c>
      <c r="E190" s="42"/>
      <c r="F190" s="228" t="s">
        <v>374</v>
      </c>
      <c r="G190" s="42"/>
      <c r="H190" s="42"/>
      <c r="I190" s="229"/>
      <c r="J190" s="42"/>
      <c r="K190" s="42"/>
      <c r="L190" s="46"/>
      <c r="M190" s="230"/>
      <c r="N190" s="231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157</v>
      </c>
      <c r="AU190" s="19" t="s">
        <v>84</v>
      </c>
    </row>
    <row r="191" s="13" customFormat="1">
      <c r="A191" s="13"/>
      <c r="B191" s="232"/>
      <c r="C191" s="233"/>
      <c r="D191" s="234" t="s">
        <v>159</v>
      </c>
      <c r="E191" s="235" t="s">
        <v>19</v>
      </c>
      <c r="F191" s="236" t="s">
        <v>354</v>
      </c>
      <c r="G191" s="233"/>
      <c r="H191" s="235" t="s">
        <v>19</v>
      </c>
      <c r="I191" s="237"/>
      <c r="J191" s="233"/>
      <c r="K191" s="233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159</v>
      </c>
      <c r="AU191" s="242" t="s">
        <v>84</v>
      </c>
      <c r="AV191" s="13" t="s">
        <v>82</v>
      </c>
      <c r="AW191" s="13" t="s">
        <v>35</v>
      </c>
      <c r="AX191" s="13" t="s">
        <v>74</v>
      </c>
      <c r="AY191" s="242" t="s">
        <v>147</v>
      </c>
    </row>
    <row r="192" s="14" customFormat="1">
      <c r="A192" s="14"/>
      <c r="B192" s="243"/>
      <c r="C192" s="244"/>
      <c r="D192" s="234" t="s">
        <v>159</v>
      </c>
      <c r="E192" s="245" t="s">
        <v>19</v>
      </c>
      <c r="F192" s="246" t="s">
        <v>355</v>
      </c>
      <c r="G192" s="244"/>
      <c r="H192" s="247">
        <v>87.359999999999999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159</v>
      </c>
      <c r="AU192" s="253" t="s">
        <v>84</v>
      </c>
      <c r="AV192" s="14" t="s">
        <v>84</v>
      </c>
      <c r="AW192" s="14" t="s">
        <v>35</v>
      </c>
      <c r="AX192" s="14" t="s">
        <v>74</v>
      </c>
      <c r="AY192" s="253" t="s">
        <v>147</v>
      </c>
    </row>
    <row r="193" s="14" customFormat="1">
      <c r="A193" s="14"/>
      <c r="B193" s="243"/>
      <c r="C193" s="244"/>
      <c r="D193" s="234" t="s">
        <v>159</v>
      </c>
      <c r="E193" s="245" t="s">
        <v>19</v>
      </c>
      <c r="F193" s="246" t="s">
        <v>356</v>
      </c>
      <c r="G193" s="244"/>
      <c r="H193" s="247">
        <v>89.280000000000001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159</v>
      </c>
      <c r="AU193" s="253" t="s">
        <v>84</v>
      </c>
      <c r="AV193" s="14" t="s">
        <v>84</v>
      </c>
      <c r="AW193" s="14" t="s">
        <v>35</v>
      </c>
      <c r="AX193" s="14" t="s">
        <v>74</v>
      </c>
      <c r="AY193" s="253" t="s">
        <v>147</v>
      </c>
    </row>
    <row r="194" s="15" customFormat="1">
      <c r="A194" s="15"/>
      <c r="B194" s="259"/>
      <c r="C194" s="260"/>
      <c r="D194" s="234" t="s">
        <v>159</v>
      </c>
      <c r="E194" s="261" t="s">
        <v>19</v>
      </c>
      <c r="F194" s="262" t="s">
        <v>256</v>
      </c>
      <c r="G194" s="260"/>
      <c r="H194" s="263">
        <v>176.63999999999999</v>
      </c>
      <c r="I194" s="264"/>
      <c r="J194" s="260"/>
      <c r="K194" s="260"/>
      <c r="L194" s="265"/>
      <c r="M194" s="266"/>
      <c r="N194" s="267"/>
      <c r="O194" s="267"/>
      <c r="P194" s="267"/>
      <c r="Q194" s="267"/>
      <c r="R194" s="267"/>
      <c r="S194" s="267"/>
      <c r="T194" s="268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69" t="s">
        <v>159</v>
      </c>
      <c r="AU194" s="269" t="s">
        <v>84</v>
      </c>
      <c r="AV194" s="15" t="s">
        <v>176</v>
      </c>
      <c r="AW194" s="15" t="s">
        <v>35</v>
      </c>
      <c r="AX194" s="15" t="s">
        <v>82</v>
      </c>
      <c r="AY194" s="269" t="s">
        <v>147</v>
      </c>
    </row>
    <row r="195" s="2" customFormat="1" ht="44.25" customHeight="1">
      <c r="A195" s="40"/>
      <c r="B195" s="41"/>
      <c r="C195" s="214" t="s">
        <v>375</v>
      </c>
      <c r="D195" s="214" t="s">
        <v>150</v>
      </c>
      <c r="E195" s="215" t="s">
        <v>376</v>
      </c>
      <c r="F195" s="216" t="s">
        <v>377</v>
      </c>
      <c r="G195" s="217" t="s">
        <v>202</v>
      </c>
      <c r="H195" s="218">
        <v>383.54000000000002</v>
      </c>
      <c r="I195" s="219"/>
      <c r="J195" s="220">
        <f>ROUND(I195*H195,2)</f>
        <v>0</v>
      </c>
      <c r="K195" s="216" t="s">
        <v>248</v>
      </c>
      <c r="L195" s="46"/>
      <c r="M195" s="221" t="s">
        <v>19</v>
      </c>
      <c r="N195" s="222" t="s">
        <v>45</v>
      </c>
      <c r="O195" s="8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176</v>
      </c>
      <c r="AT195" s="225" t="s">
        <v>150</v>
      </c>
      <c r="AU195" s="225" t="s">
        <v>84</v>
      </c>
      <c r="AY195" s="19" t="s">
        <v>147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82</v>
      </c>
      <c r="BK195" s="226">
        <f>ROUND(I195*H195,2)</f>
        <v>0</v>
      </c>
      <c r="BL195" s="19" t="s">
        <v>176</v>
      </c>
      <c r="BM195" s="225" t="s">
        <v>378</v>
      </c>
    </row>
    <row r="196" s="2" customFormat="1">
      <c r="A196" s="40"/>
      <c r="B196" s="41"/>
      <c r="C196" s="42"/>
      <c r="D196" s="227" t="s">
        <v>157</v>
      </c>
      <c r="E196" s="42"/>
      <c r="F196" s="228" t="s">
        <v>379</v>
      </c>
      <c r="G196" s="42"/>
      <c r="H196" s="42"/>
      <c r="I196" s="229"/>
      <c r="J196" s="42"/>
      <c r="K196" s="42"/>
      <c r="L196" s="46"/>
      <c r="M196" s="230"/>
      <c r="N196" s="231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157</v>
      </c>
      <c r="AU196" s="19" t="s">
        <v>84</v>
      </c>
    </row>
    <row r="197" s="13" customFormat="1">
      <c r="A197" s="13"/>
      <c r="B197" s="232"/>
      <c r="C197" s="233"/>
      <c r="D197" s="234" t="s">
        <v>159</v>
      </c>
      <c r="E197" s="235" t="s">
        <v>19</v>
      </c>
      <c r="F197" s="236" t="s">
        <v>354</v>
      </c>
      <c r="G197" s="233"/>
      <c r="H197" s="235" t="s">
        <v>19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2" t="s">
        <v>159</v>
      </c>
      <c r="AU197" s="242" t="s">
        <v>84</v>
      </c>
      <c r="AV197" s="13" t="s">
        <v>82</v>
      </c>
      <c r="AW197" s="13" t="s">
        <v>35</v>
      </c>
      <c r="AX197" s="13" t="s">
        <v>74</v>
      </c>
      <c r="AY197" s="242" t="s">
        <v>147</v>
      </c>
    </row>
    <row r="198" s="14" customFormat="1">
      <c r="A198" s="14"/>
      <c r="B198" s="243"/>
      <c r="C198" s="244"/>
      <c r="D198" s="234" t="s">
        <v>159</v>
      </c>
      <c r="E198" s="245" t="s">
        <v>19</v>
      </c>
      <c r="F198" s="246" t="s">
        <v>361</v>
      </c>
      <c r="G198" s="244"/>
      <c r="H198" s="247">
        <v>209.88999999999999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159</v>
      </c>
      <c r="AU198" s="253" t="s">
        <v>84</v>
      </c>
      <c r="AV198" s="14" t="s">
        <v>84</v>
      </c>
      <c r="AW198" s="14" t="s">
        <v>35</v>
      </c>
      <c r="AX198" s="14" t="s">
        <v>74</v>
      </c>
      <c r="AY198" s="253" t="s">
        <v>147</v>
      </c>
    </row>
    <row r="199" s="14" customFormat="1">
      <c r="A199" s="14"/>
      <c r="B199" s="243"/>
      <c r="C199" s="244"/>
      <c r="D199" s="234" t="s">
        <v>159</v>
      </c>
      <c r="E199" s="245" t="s">
        <v>19</v>
      </c>
      <c r="F199" s="246" t="s">
        <v>362</v>
      </c>
      <c r="G199" s="244"/>
      <c r="H199" s="247">
        <v>173.65000000000001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159</v>
      </c>
      <c r="AU199" s="253" t="s">
        <v>84</v>
      </c>
      <c r="AV199" s="14" t="s">
        <v>84</v>
      </c>
      <c r="AW199" s="14" t="s">
        <v>35</v>
      </c>
      <c r="AX199" s="14" t="s">
        <v>74</v>
      </c>
      <c r="AY199" s="253" t="s">
        <v>147</v>
      </c>
    </row>
    <row r="200" s="15" customFormat="1">
      <c r="A200" s="15"/>
      <c r="B200" s="259"/>
      <c r="C200" s="260"/>
      <c r="D200" s="234" t="s">
        <v>159</v>
      </c>
      <c r="E200" s="261" t="s">
        <v>19</v>
      </c>
      <c r="F200" s="262" t="s">
        <v>256</v>
      </c>
      <c r="G200" s="260"/>
      <c r="H200" s="263">
        <v>383.54000000000002</v>
      </c>
      <c r="I200" s="264"/>
      <c r="J200" s="260"/>
      <c r="K200" s="260"/>
      <c r="L200" s="265"/>
      <c r="M200" s="266"/>
      <c r="N200" s="267"/>
      <c r="O200" s="267"/>
      <c r="P200" s="267"/>
      <c r="Q200" s="267"/>
      <c r="R200" s="267"/>
      <c r="S200" s="267"/>
      <c r="T200" s="268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9" t="s">
        <v>159</v>
      </c>
      <c r="AU200" s="269" t="s">
        <v>84</v>
      </c>
      <c r="AV200" s="15" t="s">
        <v>176</v>
      </c>
      <c r="AW200" s="15" t="s">
        <v>35</v>
      </c>
      <c r="AX200" s="15" t="s">
        <v>82</v>
      </c>
      <c r="AY200" s="269" t="s">
        <v>147</v>
      </c>
    </row>
    <row r="201" s="2" customFormat="1" ht="24.15" customHeight="1">
      <c r="A201" s="40"/>
      <c r="B201" s="41"/>
      <c r="C201" s="214" t="s">
        <v>380</v>
      </c>
      <c r="D201" s="214" t="s">
        <v>150</v>
      </c>
      <c r="E201" s="215" t="s">
        <v>381</v>
      </c>
      <c r="F201" s="216" t="s">
        <v>382</v>
      </c>
      <c r="G201" s="217" t="s">
        <v>202</v>
      </c>
      <c r="H201" s="218">
        <v>560.17999999999995</v>
      </c>
      <c r="I201" s="219"/>
      <c r="J201" s="220">
        <f>ROUND(I201*H201,2)</f>
        <v>0</v>
      </c>
      <c r="K201" s="216" t="s">
        <v>248</v>
      </c>
      <c r="L201" s="46"/>
      <c r="M201" s="221" t="s">
        <v>19</v>
      </c>
      <c r="N201" s="222" t="s">
        <v>45</v>
      </c>
      <c r="O201" s="86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5" t="s">
        <v>176</v>
      </c>
      <c r="AT201" s="225" t="s">
        <v>150</v>
      </c>
      <c r="AU201" s="225" t="s">
        <v>84</v>
      </c>
      <c r="AY201" s="19" t="s">
        <v>147</v>
      </c>
      <c r="BE201" s="226">
        <f>IF(N201="základní",J201,0)</f>
        <v>0</v>
      </c>
      <c r="BF201" s="226">
        <f>IF(N201="snížená",J201,0)</f>
        <v>0</v>
      </c>
      <c r="BG201" s="226">
        <f>IF(N201="zákl. přenesená",J201,0)</f>
        <v>0</v>
      </c>
      <c r="BH201" s="226">
        <f>IF(N201="sníž. přenesená",J201,0)</f>
        <v>0</v>
      </c>
      <c r="BI201" s="226">
        <f>IF(N201="nulová",J201,0)</f>
        <v>0</v>
      </c>
      <c r="BJ201" s="19" t="s">
        <v>82</v>
      </c>
      <c r="BK201" s="226">
        <f>ROUND(I201*H201,2)</f>
        <v>0</v>
      </c>
      <c r="BL201" s="19" t="s">
        <v>176</v>
      </c>
      <c r="BM201" s="225" t="s">
        <v>383</v>
      </c>
    </row>
    <row r="202" s="2" customFormat="1">
      <c r="A202" s="40"/>
      <c r="B202" s="41"/>
      <c r="C202" s="42"/>
      <c r="D202" s="227" t="s">
        <v>157</v>
      </c>
      <c r="E202" s="42"/>
      <c r="F202" s="228" t="s">
        <v>384</v>
      </c>
      <c r="G202" s="42"/>
      <c r="H202" s="42"/>
      <c r="I202" s="229"/>
      <c r="J202" s="42"/>
      <c r="K202" s="42"/>
      <c r="L202" s="46"/>
      <c r="M202" s="230"/>
      <c r="N202" s="231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157</v>
      </c>
      <c r="AU202" s="19" t="s">
        <v>84</v>
      </c>
    </row>
    <row r="203" s="14" customFormat="1">
      <c r="A203" s="14"/>
      <c r="B203" s="243"/>
      <c r="C203" s="244"/>
      <c r="D203" s="234" t="s">
        <v>159</v>
      </c>
      <c r="E203" s="245" t="s">
        <v>19</v>
      </c>
      <c r="F203" s="246" t="s">
        <v>385</v>
      </c>
      <c r="G203" s="244"/>
      <c r="H203" s="247">
        <v>383.54000000000002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159</v>
      </c>
      <c r="AU203" s="253" t="s">
        <v>84</v>
      </c>
      <c r="AV203" s="14" t="s">
        <v>84</v>
      </c>
      <c r="AW203" s="14" t="s">
        <v>35</v>
      </c>
      <c r="AX203" s="14" t="s">
        <v>74</v>
      </c>
      <c r="AY203" s="253" t="s">
        <v>147</v>
      </c>
    </row>
    <row r="204" s="14" customFormat="1">
      <c r="A204" s="14"/>
      <c r="B204" s="243"/>
      <c r="C204" s="244"/>
      <c r="D204" s="234" t="s">
        <v>159</v>
      </c>
      <c r="E204" s="245" t="s">
        <v>19</v>
      </c>
      <c r="F204" s="246" t="s">
        <v>386</v>
      </c>
      <c r="G204" s="244"/>
      <c r="H204" s="247">
        <v>176.63999999999999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159</v>
      </c>
      <c r="AU204" s="253" t="s">
        <v>84</v>
      </c>
      <c r="AV204" s="14" t="s">
        <v>84</v>
      </c>
      <c r="AW204" s="14" t="s">
        <v>35</v>
      </c>
      <c r="AX204" s="14" t="s">
        <v>74</v>
      </c>
      <c r="AY204" s="253" t="s">
        <v>147</v>
      </c>
    </row>
    <row r="205" s="15" customFormat="1">
      <c r="A205" s="15"/>
      <c r="B205" s="259"/>
      <c r="C205" s="260"/>
      <c r="D205" s="234" t="s">
        <v>159</v>
      </c>
      <c r="E205" s="261" t="s">
        <v>19</v>
      </c>
      <c r="F205" s="262" t="s">
        <v>256</v>
      </c>
      <c r="G205" s="260"/>
      <c r="H205" s="263">
        <v>560.17999999999995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9" t="s">
        <v>159</v>
      </c>
      <c r="AU205" s="269" t="s">
        <v>84</v>
      </c>
      <c r="AV205" s="15" t="s">
        <v>176</v>
      </c>
      <c r="AW205" s="15" t="s">
        <v>35</v>
      </c>
      <c r="AX205" s="15" t="s">
        <v>82</v>
      </c>
      <c r="AY205" s="269" t="s">
        <v>147</v>
      </c>
    </row>
    <row r="206" s="2" customFormat="1" ht="24.15" customHeight="1">
      <c r="A206" s="40"/>
      <c r="B206" s="41"/>
      <c r="C206" s="214" t="s">
        <v>387</v>
      </c>
      <c r="D206" s="214" t="s">
        <v>150</v>
      </c>
      <c r="E206" s="215" t="s">
        <v>388</v>
      </c>
      <c r="F206" s="216" t="s">
        <v>389</v>
      </c>
      <c r="G206" s="217" t="s">
        <v>202</v>
      </c>
      <c r="H206" s="218">
        <v>102512.94</v>
      </c>
      <c r="I206" s="219"/>
      <c r="J206" s="220">
        <f>ROUND(I206*H206,2)</f>
        <v>0</v>
      </c>
      <c r="K206" s="216" t="s">
        <v>248</v>
      </c>
      <c r="L206" s="46"/>
      <c r="M206" s="221" t="s">
        <v>19</v>
      </c>
      <c r="N206" s="222" t="s">
        <v>45</v>
      </c>
      <c r="O206" s="86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5" t="s">
        <v>176</v>
      </c>
      <c r="AT206" s="225" t="s">
        <v>150</v>
      </c>
      <c r="AU206" s="225" t="s">
        <v>84</v>
      </c>
      <c r="AY206" s="19" t="s">
        <v>147</v>
      </c>
      <c r="BE206" s="226">
        <f>IF(N206="základní",J206,0)</f>
        <v>0</v>
      </c>
      <c r="BF206" s="226">
        <f>IF(N206="snížená",J206,0)</f>
        <v>0</v>
      </c>
      <c r="BG206" s="226">
        <f>IF(N206="zákl. přenesená",J206,0)</f>
        <v>0</v>
      </c>
      <c r="BH206" s="226">
        <f>IF(N206="sníž. přenesená",J206,0)</f>
        <v>0</v>
      </c>
      <c r="BI206" s="226">
        <f>IF(N206="nulová",J206,0)</f>
        <v>0</v>
      </c>
      <c r="BJ206" s="19" t="s">
        <v>82</v>
      </c>
      <c r="BK206" s="226">
        <f>ROUND(I206*H206,2)</f>
        <v>0</v>
      </c>
      <c r="BL206" s="19" t="s">
        <v>176</v>
      </c>
      <c r="BM206" s="225" t="s">
        <v>390</v>
      </c>
    </row>
    <row r="207" s="2" customFormat="1">
      <c r="A207" s="40"/>
      <c r="B207" s="41"/>
      <c r="C207" s="42"/>
      <c r="D207" s="227" t="s">
        <v>157</v>
      </c>
      <c r="E207" s="42"/>
      <c r="F207" s="228" t="s">
        <v>391</v>
      </c>
      <c r="G207" s="42"/>
      <c r="H207" s="42"/>
      <c r="I207" s="229"/>
      <c r="J207" s="42"/>
      <c r="K207" s="42"/>
      <c r="L207" s="46"/>
      <c r="M207" s="230"/>
      <c r="N207" s="231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157</v>
      </c>
      <c r="AU207" s="19" t="s">
        <v>84</v>
      </c>
    </row>
    <row r="208" s="14" customFormat="1">
      <c r="A208" s="14"/>
      <c r="B208" s="243"/>
      <c r="C208" s="244"/>
      <c r="D208" s="234" t="s">
        <v>159</v>
      </c>
      <c r="E208" s="245" t="s">
        <v>19</v>
      </c>
      <c r="F208" s="246" t="s">
        <v>368</v>
      </c>
      <c r="G208" s="244"/>
      <c r="H208" s="247">
        <v>70187.820000000007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159</v>
      </c>
      <c r="AU208" s="253" t="s">
        <v>84</v>
      </c>
      <c r="AV208" s="14" t="s">
        <v>84</v>
      </c>
      <c r="AW208" s="14" t="s">
        <v>35</v>
      </c>
      <c r="AX208" s="14" t="s">
        <v>74</v>
      </c>
      <c r="AY208" s="253" t="s">
        <v>147</v>
      </c>
    </row>
    <row r="209" s="14" customFormat="1">
      <c r="A209" s="14"/>
      <c r="B209" s="243"/>
      <c r="C209" s="244"/>
      <c r="D209" s="234" t="s">
        <v>159</v>
      </c>
      <c r="E209" s="245" t="s">
        <v>19</v>
      </c>
      <c r="F209" s="246" t="s">
        <v>369</v>
      </c>
      <c r="G209" s="244"/>
      <c r="H209" s="247">
        <v>32325.119999999999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159</v>
      </c>
      <c r="AU209" s="253" t="s">
        <v>84</v>
      </c>
      <c r="AV209" s="14" t="s">
        <v>84</v>
      </c>
      <c r="AW209" s="14" t="s">
        <v>35</v>
      </c>
      <c r="AX209" s="14" t="s">
        <v>74</v>
      </c>
      <c r="AY209" s="253" t="s">
        <v>147</v>
      </c>
    </row>
    <row r="210" s="15" customFormat="1">
      <c r="A210" s="15"/>
      <c r="B210" s="259"/>
      <c r="C210" s="260"/>
      <c r="D210" s="234" t="s">
        <v>159</v>
      </c>
      <c r="E210" s="261" t="s">
        <v>19</v>
      </c>
      <c r="F210" s="262" t="s">
        <v>256</v>
      </c>
      <c r="G210" s="260"/>
      <c r="H210" s="263">
        <v>102512.94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9" t="s">
        <v>159</v>
      </c>
      <c r="AU210" s="269" t="s">
        <v>84</v>
      </c>
      <c r="AV210" s="15" t="s">
        <v>176</v>
      </c>
      <c r="AW210" s="15" t="s">
        <v>35</v>
      </c>
      <c r="AX210" s="15" t="s">
        <v>82</v>
      </c>
      <c r="AY210" s="269" t="s">
        <v>147</v>
      </c>
    </row>
    <row r="211" s="2" customFormat="1" ht="24.15" customHeight="1">
      <c r="A211" s="40"/>
      <c r="B211" s="41"/>
      <c r="C211" s="214" t="s">
        <v>7</v>
      </c>
      <c r="D211" s="214" t="s">
        <v>150</v>
      </c>
      <c r="E211" s="215" t="s">
        <v>392</v>
      </c>
      <c r="F211" s="216" t="s">
        <v>393</v>
      </c>
      <c r="G211" s="217" t="s">
        <v>202</v>
      </c>
      <c r="H211" s="218">
        <v>560.17999999999995</v>
      </c>
      <c r="I211" s="219"/>
      <c r="J211" s="220">
        <f>ROUND(I211*H211,2)</f>
        <v>0</v>
      </c>
      <c r="K211" s="216" t="s">
        <v>248</v>
      </c>
      <c r="L211" s="46"/>
      <c r="M211" s="221" t="s">
        <v>19</v>
      </c>
      <c r="N211" s="222" t="s">
        <v>45</v>
      </c>
      <c r="O211" s="86"/>
      <c r="P211" s="223">
        <f>O211*H211</f>
        <v>0</v>
      </c>
      <c r="Q211" s="223">
        <v>0</v>
      </c>
      <c r="R211" s="223">
        <f>Q211*H211</f>
        <v>0</v>
      </c>
      <c r="S211" s="223">
        <v>0</v>
      </c>
      <c r="T211" s="224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5" t="s">
        <v>176</v>
      </c>
      <c r="AT211" s="225" t="s">
        <v>150</v>
      </c>
      <c r="AU211" s="225" t="s">
        <v>84</v>
      </c>
      <c r="AY211" s="19" t="s">
        <v>147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9" t="s">
        <v>82</v>
      </c>
      <c r="BK211" s="226">
        <f>ROUND(I211*H211,2)</f>
        <v>0</v>
      </c>
      <c r="BL211" s="19" t="s">
        <v>176</v>
      </c>
      <c r="BM211" s="225" t="s">
        <v>394</v>
      </c>
    </row>
    <row r="212" s="2" customFormat="1">
      <c r="A212" s="40"/>
      <c r="B212" s="41"/>
      <c r="C212" s="42"/>
      <c r="D212" s="227" t="s">
        <v>157</v>
      </c>
      <c r="E212" s="42"/>
      <c r="F212" s="228" t="s">
        <v>395</v>
      </c>
      <c r="G212" s="42"/>
      <c r="H212" s="42"/>
      <c r="I212" s="229"/>
      <c r="J212" s="42"/>
      <c r="K212" s="42"/>
      <c r="L212" s="46"/>
      <c r="M212" s="230"/>
      <c r="N212" s="231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157</v>
      </c>
      <c r="AU212" s="19" t="s">
        <v>84</v>
      </c>
    </row>
    <row r="213" s="14" customFormat="1">
      <c r="A213" s="14"/>
      <c r="B213" s="243"/>
      <c r="C213" s="244"/>
      <c r="D213" s="234" t="s">
        <v>159</v>
      </c>
      <c r="E213" s="245" t="s">
        <v>19</v>
      </c>
      <c r="F213" s="246" t="s">
        <v>385</v>
      </c>
      <c r="G213" s="244"/>
      <c r="H213" s="247">
        <v>383.54000000000002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159</v>
      </c>
      <c r="AU213" s="253" t="s">
        <v>84</v>
      </c>
      <c r="AV213" s="14" t="s">
        <v>84</v>
      </c>
      <c r="AW213" s="14" t="s">
        <v>35</v>
      </c>
      <c r="AX213" s="14" t="s">
        <v>74</v>
      </c>
      <c r="AY213" s="253" t="s">
        <v>147</v>
      </c>
    </row>
    <row r="214" s="14" customFormat="1">
      <c r="A214" s="14"/>
      <c r="B214" s="243"/>
      <c r="C214" s="244"/>
      <c r="D214" s="234" t="s">
        <v>159</v>
      </c>
      <c r="E214" s="245" t="s">
        <v>19</v>
      </c>
      <c r="F214" s="246" t="s">
        <v>386</v>
      </c>
      <c r="G214" s="244"/>
      <c r="H214" s="247">
        <v>176.63999999999999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159</v>
      </c>
      <c r="AU214" s="253" t="s">
        <v>84</v>
      </c>
      <c r="AV214" s="14" t="s">
        <v>84</v>
      </c>
      <c r="AW214" s="14" t="s">
        <v>35</v>
      </c>
      <c r="AX214" s="14" t="s">
        <v>74</v>
      </c>
      <c r="AY214" s="253" t="s">
        <v>147</v>
      </c>
    </row>
    <row r="215" s="15" customFormat="1">
      <c r="A215" s="15"/>
      <c r="B215" s="259"/>
      <c r="C215" s="260"/>
      <c r="D215" s="234" t="s">
        <v>159</v>
      </c>
      <c r="E215" s="261" t="s">
        <v>19</v>
      </c>
      <c r="F215" s="262" t="s">
        <v>256</v>
      </c>
      <c r="G215" s="260"/>
      <c r="H215" s="263">
        <v>560.17999999999995</v>
      </c>
      <c r="I215" s="264"/>
      <c r="J215" s="260"/>
      <c r="K215" s="260"/>
      <c r="L215" s="265"/>
      <c r="M215" s="266"/>
      <c r="N215" s="267"/>
      <c r="O215" s="267"/>
      <c r="P215" s="267"/>
      <c r="Q215" s="267"/>
      <c r="R215" s="267"/>
      <c r="S215" s="267"/>
      <c r="T215" s="268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9" t="s">
        <v>159</v>
      </c>
      <c r="AU215" s="269" t="s">
        <v>84</v>
      </c>
      <c r="AV215" s="15" t="s">
        <v>176</v>
      </c>
      <c r="AW215" s="15" t="s">
        <v>35</v>
      </c>
      <c r="AX215" s="15" t="s">
        <v>82</v>
      </c>
      <c r="AY215" s="269" t="s">
        <v>147</v>
      </c>
    </row>
    <row r="216" s="2" customFormat="1" ht="37.8" customHeight="1">
      <c r="A216" s="40"/>
      <c r="B216" s="41"/>
      <c r="C216" s="214" t="s">
        <v>396</v>
      </c>
      <c r="D216" s="214" t="s">
        <v>150</v>
      </c>
      <c r="E216" s="215" t="s">
        <v>397</v>
      </c>
      <c r="F216" s="216" t="s">
        <v>398</v>
      </c>
      <c r="G216" s="217" t="s">
        <v>202</v>
      </c>
      <c r="H216" s="218">
        <v>56.600000000000001</v>
      </c>
      <c r="I216" s="219"/>
      <c r="J216" s="220">
        <f>ROUND(I216*H216,2)</f>
        <v>0</v>
      </c>
      <c r="K216" s="216" t="s">
        <v>248</v>
      </c>
      <c r="L216" s="46"/>
      <c r="M216" s="221" t="s">
        <v>19</v>
      </c>
      <c r="N216" s="222" t="s">
        <v>45</v>
      </c>
      <c r="O216" s="86"/>
      <c r="P216" s="223">
        <f>O216*H216</f>
        <v>0</v>
      </c>
      <c r="Q216" s="223">
        <v>0.00012999999999999999</v>
      </c>
      <c r="R216" s="223">
        <f>Q216*H216</f>
        <v>0.007358</v>
      </c>
      <c r="S216" s="223">
        <v>0</v>
      </c>
      <c r="T216" s="224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5" t="s">
        <v>176</v>
      </c>
      <c r="AT216" s="225" t="s">
        <v>150</v>
      </c>
      <c r="AU216" s="225" t="s">
        <v>84</v>
      </c>
      <c r="AY216" s="19" t="s">
        <v>147</v>
      </c>
      <c r="BE216" s="226">
        <f>IF(N216="základní",J216,0)</f>
        <v>0</v>
      </c>
      <c r="BF216" s="226">
        <f>IF(N216="snížená",J216,0)</f>
        <v>0</v>
      </c>
      <c r="BG216" s="226">
        <f>IF(N216="zákl. přenesená",J216,0)</f>
        <v>0</v>
      </c>
      <c r="BH216" s="226">
        <f>IF(N216="sníž. přenesená",J216,0)</f>
        <v>0</v>
      </c>
      <c r="BI216" s="226">
        <f>IF(N216="nulová",J216,0)</f>
        <v>0</v>
      </c>
      <c r="BJ216" s="19" t="s">
        <v>82</v>
      </c>
      <c r="BK216" s="226">
        <f>ROUND(I216*H216,2)</f>
        <v>0</v>
      </c>
      <c r="BL216" s="19" t="s">
        <v>176</v>
      </c>
      <c r="BM216" s="225" t="s">
        <v>399</v>
      </c>
    </row>
    <row r="217" s="2" customFormat="1">
      <c r="A217" s="40"/>
      <c r="B217" s="41"/>
      <c r="C217" s="42"/>
      <c r="D217" s="227" t="s">
        <v>157</v>
      </c>
      <c r="E217" s="42"/>
      <c r="F217" s="228" t="s">
        <v>400</v>
      </c>
      <c r="G217" s="42"/>
      <c r="H217" s="42"/>
      <c r="I217" s="229"/>
      <c r="J217" s="42"/>
      <c r="K217" s="42"/>
      <c r="L217" s="46"/>
      <c r="M217" s="230"/>
      <c r="N217" s="231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157</v>
      </c>
      <c r="AU217" s="19" t="s">
        <v>84</v>
      </c>
    </row>
    <row r="218" s="13" customFormat="1">
      <c r="A218" s="13"/>
      <c r="B218" s="232"/>
      <c r="C218" s="233"/>
      <c r="D218" s="234" t="s">
        <v>159</v>
      </c>
      <c r="E218" s="235" t="s">
        <v>19</v>
      </c>
      <c r="F218" s="236" t="s">
        <v>401</v>
      </c>
      <c r="G218" s="233"/>
      <c r="H218" s="235" t="s">
        <v>19</v>
      </c>
      <c r="I218" s="237"/>
      <c r="J218" s="233"/>
      <c r="K218" s="233"/>
      <c r="L218" s="238"/>
      <c r="M218" s="239"/>
      <c r="N218" s="240"/>
      <c r="O218" s="240"/>
      <c r="P218" s="240"/>
      <c r="Q218" s="240"/>
      <c r="R218" s="240"/>
      <c r="S218" s="240"/>
      <c r="T218" s="24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2" t="s">
        <v>159</v>
      </c>
      <c r="AU218" s="242" t="s">
        <v>84</v>
      </c>
      <c r="AV218" s="13" t="s">
        <v>82</v>
      </c>
      <c r="AW218" s="13" t="s">
        <v>35</v>
      </c>
      <c r="AX218" s="13" t="s">
        <v>74</v>
      </c>
      <c r="AY218" s="242" t="s">
        <v>147</v>
      </c>
    </row>
    <row r="219" s="14" customFormat="1">
      <c r="A219" s="14"/>
      <c r="B219" s="243"/>
      <c r="C219" s="244"/>
      <c r="D219" s="234" t="s">
        <v>159</v>
      </c>
      <c r="E219" s="245" t="s">
        <v>19</v>
      </c>
      <c r="F219" s="246" t="s">
        <v>402</v>
      </c>
      <c r="G219" s="244"/>
      <c r="H219" s="247">
        <v>56.600000000000001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159</v>
      </c>
      <c r="AU219" s="253" t="s">
        <v>84</v>
      </c>
      <c r="AV219" s="14" t="s">
        <v>84</v>
      </c>
      <c r="AW219" s="14" t="s">
        <v>35</v>
      </c>
      <c r="AX219" s="14" t="s">
        <v>82</v>
      </c>
      <c r="AY219" s="253" t="s">
        <v>147</v>
      </c>
    </row>
    <row r="220" s="2" customFormat="1" ht="33" customHeight="1">
      <c r="A220" s="40"/>
      <c r="B220" s="41"/>
      <c r="C220" s="214" t="s">
        <v>403</v>
      </c>
      <c r="D220" s="214" t="s">
        <v>150</v>
      </c>
      <c r="E220" s="215" t="s">
        <v>404</v>
      </c>
      <c r="F220" s="216" t="s">
        <v>405</v>
      </c>
      <c r="G220" s="217" t="s">
        <v>344</v>
      </c>
      <c r="H220" s="218">
        <v>4.5629999999999997</v>
      </c>
      <c r="I220" s="219"/>
      <c r="J220" s="220">
        <f>ROUND(I220*H220,2)</f>
        <v>0</v>
      </c>
      <c r="K220" s="216" t="s">
        <v>248</v>
      </c>
      <c r="L220" s="46"/>
      <c r="M220" s="221" t="s">
        <v>19</v>
      </c>
      <c r="N220" s="222" t="s">
        <v>45</v>
      </c>
      <c r="O220" s="86"/>
      <c r="P220" s="223">
        <f>O220*H220</f>
        <v>0</v>
      </c>
      <c r="Q220" s="223">
        <v>0</v>
      </c>
      <c r="R220" s="223">
        <f>Q220*H220</f>
        <v>0</v>
      </c>
      <c r="S220" s="223">
        <v>1.3999999999999999</v>
      </c>
      <c r="T220" s="224">
        <f>S220*H220</f>
        <v>6.3881999999999994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5" t="s">
        <v>176</v>
      </c>
      <c r="AT220" s="225" t="s">
        <v>150</v>
      </c>
      <c r="AU220" s="225" t="s">
        <v>84</v>
      </c>
      <c r="AY220" s="19" t="s">
        <v>147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9" t="s">
        <v>82</v>
      </c>
      <c r="BK220" s="226">
        <f>ROUND(I220*H220,2)</f>
        <v>0</v>
      </c>
      <c r="BL220" s="19" t="s">
        <v>176</v>
      </c>
      <c r="BM220" s="225" t="s">
        <v>406</v>
      </c>
    </row>
    <row r="221" s="2" customFormat="1">
      <c r="A221" s="40"/>
      <c r="B221" s="41"/>
      <c r="C221" s="42"/>
      <c r="D221" s="227" t="s">
        <v>157</v>
      </c>
      <c r="E221" s="42"/>
      <c r="F221" s="228" t="s">
        <v>407</v>
      </c>
      <c r="G221" s="42"/>
      <c r="H221" s="42"/>
      <c r="I221" s="229"/>
      <c r="J221" s="42"/>
      <c r="K221" s="42"/>
      <c r="L221" s="46"/>
      <c r="M221" s="230"/>
      <c r="N221" s="231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157</v>
      </c>
      <c r="AU221" s="19" t="s">
        <v>84</v>
      </c>
    </row>
    <row r="222" s="13" customFormat="1">
      <c r="A222" s="13"/>
      <c r="B222" s="232"/>
      <c r="C222" s="233"/>
      <c r="D222" s="234" t="s">
        <v>159</v>
      </c>
      <c r="E222" s="235" t="s">
        <v>19</v>
      </c>
      <c r="F222" s="236" t="s">
        <v>312</v>
      </c>
      <c r="G222" s="233"/>
      <c r="H222" s="235" t="s">
        <v>19</v>
      </c>
      <c r="I222" s="237"/>
      <c r="J222" s="233"/>
      <c r="K222" s="233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159</v>
      </c>
      <c r="AU222" s="242" t="s">
        <v>84</v>
      </c>
      <c r="AV222" s="13" t="s">
        <v>82</v>
      </c>
      <c r="AW222" s="13" t="s">
        <v>35</v>
      </c>
      <c r="AX222" s="13" t="s">
        <v>74</v>
      </c>
      <c r="AY222" s="242" t="s">
        <v>147</v>
      </c>
    </row>
    <row r="223" s="14" customFormat="1">
      <c r="A223" s="14"/>
      <c r="B223" s="243"/>
      <c r="C223" s="244"/>
      <c r="D223" s="234" t="s">
        <v>159</v>
      </c>
      <c r="E223" s="245" t="s">
        <v>19</v>
      </c>
      <c r="F223" s="246" t="s">
        <v>408</v>
      </c>
      <c r="G223" s="244"/>
      <c r="H223" s="247">
        <v>4.5629999999999997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159</v>
      </c>
      <c r="AU223" s="253" t="s">
        <v>84</v>
      </c>
      <c r="AV223" s="14" t="s">
        <v>84</v>
      </c>
      <c r="AW223" s="14" t="s">
        <v>35</v>
      </c>
      <c r="AX223" s="14" t="s">
        <v>82</v>
      </c>
      <c r="AY223" s="253" t="s">
        <v>147</v>
      </c>
    </row>
    <row r="224" s="2" customFormat="1" ht="33" customHeight="1">
      <c r="A224" s="40"/>
      <c r="B224" s="41"/>
      <c r="C224" s="214" t="s">
        <v>409</v>
      </c>
      <c r="D224" s="214" t="s">
        <v>150</v>
      </c>
      <c r="E224" s="215" t="s">
        <v>410</v>
      </c>
      <c r="F224" s="216" t="s">
        <v>411</v>
      </c>
      <c r="G224" s="217" t="s">
        <v>202</v>
      </c>
      <c r="H224" s="218">
        <v>50</v>
      </c>
      <c r="I224" s="219"/>
      <c r="J224" s="220">
        <f>ROUND(I224*H224,2)</f>
        <v>0</v>
      </c>
      <c r="K224" s="216" t="s">
        <v>248</v>
      </c>
      <c r="L224" s="46"/>
      <c r="M224" s="221" t="s">
        <v>19</v>
      </c>
      <c r="N224" s="222" t="s">
        <v>45</v>
      </c>
      <c r="O224" s="86"/>
      <c r="P224" s="223">
        <f>O224*H224</f>
        <v>0</v>
      </c>
      <c r="Q224" s="223">
        <v>0</v>
      </c>
      <c r="R224" s="223">
        <f>Q224*H224</f>
        <v>0</v>
      </c>
      <c r="S224" s="223">
        <v>0.0040000000000000001</v>
      </c>
      <c r="T224" s="224">
        <f>S224*H224</f>
        <v>0.20000000000000001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5" t="s">
        <v>176</v>
      </c>
      <c r="AT224" s="225" t="s">
        <v>150</v>
      </c>
      <c r="AU224" s="225" t="s">
        <v>84</v>
      </c>
      <c r="AY224" s="19" t="s">
        <v>147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19" t="s">
        <v>82</v>
      </c>
      <c r="BK224" s="226">
        <f>ROUND(I224*H224,2)</f>
        <v>0</v>
      </c>
      <c r="BL224" s="19" t="s">
        <v>176</v>
      </c>
      <c r="BM224" s="225" t="s">
        <v>412</v>
      </c>
    </row>
    <row r="225" s="2" customFormat="1">
      <c r="A225" s="40"/>
      <c r="B225" s="41"/>
      <c r="C225" s="42"/>
      <c r="D225" s="227" t="s">
        <v>157</v>
      </c>
      <c r="E225" s="42"/>
      <c r="F225" s="228" t="s">
        <v>413</v>
      </c>
      <c r="G225" s="42"/>
      <c r="H225" s="42"/>
      <c r="I225" s="229"/>
      <c r="J225" s="42"/>
      <c r="K225" s="42"/>
      <c r="L225" s="46"/>
      <c r="M225" s="230"/>
      <c r="N225" s="231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157</v>
      </c>
      <c r="AU225" s="19" t="s">
        <v>84</v>
      </c>
    </row>
    <row r="226" s="2" customFormat="1">
      <c r="A226" s="40"/>
      <c r="B226" s="41"/>
      <c r="C226" s="42"/>
      <c r="D226" s="234" t="s">
        <v>251</v>
      </c>
      <c r="E226" s="42"/>
      <c r="F226" s="258" t="s">
        <v>414</v>
      </c>
      <c r="G226" s="42"/>
      <c r="H226" s="42"/>
      <c r="I226" s="229"/>
      <c r="J226" s="42"/>
      <c r="K226" s="42"/>
      <c r="L226" s="46"/>
      <c r="M226" s="230"/>
      <c r="N226" s="231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251</v>
      </c>
      <c r="AU226" s="19" t="s">
        <v>84</v>
      </c>
    </row>
    <row r="227" s="13" customFormat="1">
      <c r="A227" s="13"/>
      <c r="B227" s="232"/>
      <c r="C227" s="233"/>
      <c r="D227" s="234" t="s">
        <v>159</v>
      </c>
      <c r="E227" s="235" t="s">
        <v>19</v>
      </c>
      <c r="F227" s="236" t="s">
        <v>415</v>
      </c>
      <c r="G227" s="233"/>
      <c r="H227" s="235" t="s">
        <v>19</v>
      </c>
      <c r="I227" s="237"/>
      <c r="J227" s="233"/>
      <c r="K227" s="233"/>
      <c r="L227" s="238"/>
      <c r="M227" s="239"/>
      <c r="N227" s="240"/>
      <c r="O227" s="240"/>
      <c r="P227" s="240"/>
      <c r="Q227" s="240"/>
      <c r="R227" s="240"/>
      <c r="S227" s="240"/>
      <c r="T227" s="24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2" t="s">
        <v>159</v>
      </c>
      <c r="AU227" s="242" t="s">
        <v>84</v>
      </c>
      <c r="AV227" s="13" t="s">
        <v>82</v>
      </c>
      <c r="AW227" s="13" t="s">
        <v>35</v>
      </c>
      <c r="AX227" s="13" t="s">
        <v>74</v>
      </c>
      <c r="AY227" s="242" t="s">
        <v>147</v>
      </c>
    </row>
    <row r="228" s="13" customFormat="1">
      <c r="A228" s="13"/>
      <c r="B228" s="232"/>
      <c r="C228" s="233"/>
      <c r="D228" s="234" t="s">
        <v>159</v>
      </c>
      <c r="E228" s="235" t="s">
        <v>19</v>
      </c>
      <c r="F228" s="236" t="s">
        <v>416</v>
      </c>
      <c r="G228" s="233"/>
      <c r="H228" s="235" t="s">
        <v>19</v>
      </c>
      <c r="I228" s="237"/>
      <c r="J228" s="233"/>
      <c r="K228" s="233"/>
      <c r="L228" s="238"/>
      <c r="M228" s="239"/>
      <c r="N228" s="240"/>
      <c r="O228" s="240"/>
      <c r="P228" s="240"/>
      <c r="Q228" s="240"/>
      <c r="R228" s="240"/>
      <c r="S228" s="240"/>
      <c r="T228" s="24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2" t="s">
        <v>159</v>
      </c>
      <c r="AU228" s="242" t="s">
        <v>84</v>
      </c>
      <c r="AV228" s="13" t="s">
        <v>82</v>
      </c>
      <c r="AW228" s="13" t="s">
        <v>35</v>
      </c>
      <c r="AX228" s="13" t="s">
        <v>74</v>
      </c>
      <c r="AY228" s="242" t="s">
        <v>147</v>
      </c>
    </row>
    <row r="229" s="13" customFormat="1">
      <c r="A229" s="13"/>
      <c r="B229" s="232"/>
      <c r="C229" s="233"/>
      <c r="D229" s="234" t="s">
        <v>159</v>
      </c>
      <c r="E229" s="235" t="s">
        <v>19</v>
      </c>
      <c r="F229" s="236" t="s">
        <v>417</v>
      </c>
      <c r="G229" s="233"/>
      <c r="H229" s="235" t="s">
        <v>19</v>
      </c>
      <c r="I229" s="237"/>
      <c r="J229" s="233"/>
      <c r="K229" s="233"/>
      <c r="L229" s="238"/>
      <c r="M229" s="239"/>
      <c r="N229" s="240"/>
      <c r="O229" s="240"/>
      <c r="P229" s="240"/>
      <c r="Q229" s="240"/>
      <c r="R229" s="240"/>
      <c r="S229" s="240"/>
      <c r="T229" s="24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2" t="s">
        <v>159</v>
      </c>
      <c r="AU229" s="242" t="s">
        <v>84</v>
      </c>
      <c r="AV229" s="13" t="s">
        <v>82</v>
      </c>
      <c r="AW229" s="13" t="s">
        <v>35</v>
      </c>
      <c r="AX229" s="13" t="s">
        <v>74</v>
      </c>
      <c r="AY229" s="242" t="s">
        <v>147</v>
      </c>
    </row>
    <row r="230" s="13" customFormat="1">
      <c r="A230" s="13"/>
      <c r="B230" s="232"/>
      <c r="C230" s="233"/>
      <c r="D230" s="234" t="s">
        <v>159</v>
      </c>
      <c r="E230" s="235" t="s">
        <v>19</v>
      </c>
      <c r="F230" s="236" t="s">
        <v>418</v>
      </c>
      <c r="G230" s="233"/>
      <c r="H230" s="235" t="s">
        <v>19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159</v>
      </c>
      <c r="AU230" s="242" t="s">
        <v>84</v>
      </c>
      <c r="AV230" s="13" t="s">
        <v>82</v>
      </c>
      <c r="AW230" s="13" t="s">
        <v>35</v>
      </c>
      <c r="AX230" s="13" t="s">
        <v>74</v>
      </c>
      <c r="AY230" s="242" t="s">
        <v>147</v>
      </c>
    </row>
    <row r="231" s="14" customFormat="1">
      <c r="A231" s="14"/>
      <c r="B231" s="243"/>
      <c r="C231" s="244"/>
      <c r="D231" s="234" t="s">
        <v>159</v>
      </c>
      <c r="E231" s="245" t="s">
        <v>19</v>
      </c>
      <c r="F231" s="246" t="s">
        <v>419</v>
      </c>
      <c r="G231" s="244"/>
      <c r="H231" s="247">
        <v>20.02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159</v>
      </c>
      <c r="AU231" s="253" t="s">
        <v>84</v>
      </c>
      <c r="AV231" s="14" t="s">
        <v>84</v>
      </c>
      <c r="AW231" s="14" t="s">
        <v>35</v>
      </c>
      <c r="AX231" s="14" t="s">
        <v>74</v>
      </c>
      <c r="AY231" s="253" t="s">
        <v>147</v>
      </c>
    </row>
    <row r="232" s="16" customFormat="1">
      <c r="A232" s="16"/>
      <c r="B232" s="270"/>
      <c r="C232" s="271"/>
      <c r="D232" s="234" t="s">
        <v>159</v>
      </c>
      <c r="E232" s="272" t="s">
        <v>19</v>
      </c>
      <c r="F232" s="273" t="s">
        <v>264</v>
      </c>
      <c r="G232" s="271"/>
      <c r="H232" s="274">
        <v>20.02</v>
      </c>
      <c r="I232" s="275"/>
      <c r="J232" s="271"/>
      <c r="K232" s="271"/>
      <c r="L232" s="276"/>
      <c r="M232" s="277"/>
      <c r="N232" s="278"/>
      <c r="O232" s="278"/>
      <c r="P232" s="278"/>
      <c r="Q232" s="278"/>
      <c r="R232" s="278"/>
      <c r="S232" s="278"/>
      <c r="T232" s="279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80" t="s">
        <v>159</v>
      </c>
      <c r="AU232" s="280" t="s">
        <v>84</v>
      </c>
      <c r="AV232" s="16" t="s">
        <v>170</v>
      </c>
      <c r="AW232" s="16" t="s">
        <v>35</v>
      </c>
      <c r="AX232" s="16" t="s">
        <v>74</v>
      </c>
      <c r="AY232" s="280" t="s">
        <v>147</v>
      </c>
    </row>
    <row r="233" s="13" customFormat="1">
      <c r="A233" s="13"/>
      <c r="B233" s="232"/>
      <c r="C233" s="233"/>
      <c r="D233" s="234" t="s">
        <v>159</v>
      </c>
      <c r="E233" s="235" t="s">
        <v>19</v>
      </c>
      <c r="F233" s="236" t="s">
        <v>420</v>
      </c>
      <c r="G233" s="233"/>
      <c r="H233" s="235" t="s">
        <v>19</v>
      </c>
      <c r="I233" s="237"/>
      <c r="J233" s="233"/>
      <c r="K233" s="233"/>
      <c r="L233" s="238"/>
      <c r="M233" s="239"/>
      <c r="N233" s="240"/>
      <c r="O233" s="240"/>
      <c r="P233" s="240"/>
      <c r="Q233" s="240"/>
      <c r="R233" s="240"/>
      <c r="S233" s="240"/>
      <c r="T233" s="24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2" t="s">
        <v>159</v>
      </c>
      <c r="AU233" s="242" t="s">
        <v>84</v>
      </c>
      <c r="AV233" s="13" t="s">
        <v>82</v>
      </c>
      <c r="AW233" s="13" t="s">
        <v>35</v>
      </c>
      <c r="AX233" s="13" t="s">
        <v>74</v>
      </c>
      <c r="AY233" s="242" t="s">
        <v>147</v>
      </c>
    </row>
    <row r="234" s="13" customFormat="1">
      <c r="A234" s="13"/>
      <c r="B234" s="232"/>
      <c r="C234" s="233"/>
      <c r="D234" s="234" t="s">
        <v>159</v>
      </c>
      <c r="E234" s="235" t="s">
        <v>19</v>
      </c>
      <c r="F234" s="236" t="s">
        <v>421</v>
      </c>
      <c r="G234" s="233"/>
      <c r="H234" s="235" t="s">
        <v>19</v>
      </c>
      <c r="I234" s="237"/>
      <c r="J234" s="233"/>
      <c r="K234" s="233"/>
      <c r="L234" s="238"/>
      <c r="M234" s="239"/>
      <c r="N234" s="240"/>
      <c r="O234" s="240"/>
      <c r="P234" s="240"/>
      <c r="Q234" s="240"/>
      <c r="R234" s="240"/>
      <c r="S234" s="240"/>
      <c r="T234" s="24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2" t="s">
        <v>159</v>
      </c>
      <c r="AU234" s="242" t="s">
        <v>84</v>
      </c>
      <c r="AV234" s="13" t="s">
        <v>82</v>
      </c>
      <c r="AW234" s="13" t="s">
        <v>35</v>
      </c>
      <c r="AX234" s="13" t="s">
        <v>74</v>
      </c>
      <c r="AY234" s="242" t="s">
        <v>147</v>
      </c>
    </row>
    <row r="235" s="13" customFormat="1">
      <c r="A235" s="13"/>
      <c r="B235" s="232"/>
      <c r="C235" s="233"/>
      <c r="D235" s="234" t="s">
        <v>159</v>
      </c>
      <c r="E235" s="235" t="s">
        <v>19</v>
      </c>
      <c r="F235" s="236" t="s">
        <v>418</v>
      </c>
      <c r="G235" s="233"/>
      <c r="H235" s="235" t="s">
        <v>19</v>
      </c>
      <c r="I235" s="237"/>
      <c r="J235" s="233"/>
      <c r="K235" s="233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159</v>
      </c>
      <c r="AU235" s="242" t="s">
        <v>84</v>
      </c>
      <c r="AV235" s="13" t="s">
        <v>82</v>
      </c>
      <c r="AW235" s="13" t="s">
        <v>35</v>
      </c>
      <c r="AX235" s="13" t="s">
        <v>74</v>
      </c>
      <c r="AY235" s="242" t="s">
        <v>147</v>
      </c>
    </row>
    <row r="236" s="14" customFormat="1">
      <c r="A236" s="14"/>
      <c r="B236" s="243"/>
      <c r="C236" s="244"/>
      <c r="D236" s="234" t="s">
        <v>159</v>
      </c>
      <c r="E236" s="245" t="s">
        <v>19</v>
      </c>
      <c r="F236" s="246" t="s">
        <v>422</v>
      </c>
      <c r="G236" s="244"/>
      <c r="H236" s="247">
        <v>29.440000000000001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3" t="s">
        <v>159</v>
      </c>
      <c r="AU236" s="253" t="s">
        <v>84</v>
      </c>
      <c r="AV236" s="14" t="s">
        <v>84</v>
      </c>
      <c r="AW236" s="14" t="s">
        <v>35</v>
      </c>
      <c r="AX236" s="14" t="s">
        <v>74</v>
      </c>
      <c r="AY236" s="253" t="s">
        <v>147</v>
      </c>
    </row>
    <row r="237" s="16" customFormat="1">
      <c r="A237" s="16"/>
      <c r="B237" s="270"/>
      <c r="C237" s="271"/>
      <c r="D237" s="234" t="s">
        <v>159</v>
      </c>
      <c r="E237" s="272" t="s">
        <v>19</v>
      </c>
      <c r="F237" s="273" t="s">
        <v>264</v>
      </c>
      <c r="G237" s="271"/>
      <c r="H237" s="274">
        <v>29.440000000000001</v>
      </c>
      <c r="I237" s="275"/>
      <c r="J237" s="271"/>
      <c r="K237" s="271"/>
      <c r="L237" s="276"/>
      <c r="M237" s="277"/>
      <c r="N237" s="278"/>
      <c r="O237" s="278"/>
      <c r="P237" s="278"/>
      <c r="Q237" s="278"/>
      <c r="R237" s="278"/>
      <c r="S237" s="278"/>
      <c r="T237" s="279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80" t="s">
        <v>159</v>
      </c>
      <c r="AU237" s="280" t="s">
        <v>84</v>
      </c>
      <c r="AV237" s="16" t="s">
        <v>170</v>
      </c>
      <c r="AW237" s="16" t="s">
        <v>35</v>
      </c>
      <c r="AX237" s="16" t="s">
        <v>74</v>
      </c>
      <c r="AY237" s="280" t="s">
        <v>147</v>
      </c>
    </row>
    <row r="238" s="14" customFormat="1">
      <c r="A238" s="14"/>
      <c r="B238" s="243"/>
      <c r="C238" s="244"/>
      <c r="D238" s="234" t="s">
        <v>159</v>
      </c>
      <c r="E238" s="245" t="s">
        <v>19</v>
      </c>
      <c r="F238" s="246" t="s">
        <v>423</v>
      </c>
      <c r="G238" s="244"/>
      <c r="H238" s="247">
        <v>0.54000000000000004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159</v>
      </c>
      <c r="AU238" s="253" t="s">
        <v>84</v>
      </c>
      <c r="AV238" s="14" t="s">
        <v>84</v>
      </c>
      <c r="AW238" s="14" t="s">
        <v>35</v>
      </c>
      <c r="AX238" s="14" t="s">
        <v>74</v>
      </c>
      <c r="AY238" s="253" t="s">
        <v>147</v>
      </c>
    </row>
    <row r="239" s="15" customFormat="1">
      <c r="A239" s="15"/>
      <c r="B239" s="259"/>
      <c r="C239" s="260"/>
      <c r="D239" s="234" t="s">
        <v>159</v>
      </c>
      <c r="E239" s="261" t="s">
        <v>19</v>
      </c>
      <c r="F239" s="262" t="s">
        <v>256</v>
      </c>
      <c r="G239" s="260"/>
      <c r="H239" s="263">
        <v>50</v>
      </c>
      <c r="I239" s="264"/>
      <c r="J239" s="260"/>
      <c r="K239" s="260"/>
      <c r="L239" s="265"/>
      <c r="M239" s="266"/>
      <c r="N239" s="267"/>
      <c r="O239" s="267"/>
      <c r="P239" s="267"/>
      <c r="Q239" s="267"/>
      <c r="R239" s="267"/>
      <c r="S239" s="267"/>
      <c r="T239" s="268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9" t="s">
        <v>159</v>
      </c>
      <c r="AU239" s="269" t="s">
        <v>84</v>
      </c>
      <c r="AV239" s="15" t="s">
        <v>176</v>
      </c>
      <c r="AW239" s="15" t="s">
        <v>35</v>
      </c>
      <c r="AX239" s="15" t="s">
        <v>82</v>
      </c>
      <c r="AY239" s="269" t="s">
        <v>147</v>
      </c>
    </row>
    <row r="240" s="2" customFormat="1" ht="37.8" customHeight="1">
      <c r="A240" s="40"/>
      <c r="B240" s="41"/>
      <c r="C240" s="214" t="s">
        <v>424</v>
      </c>
      <c r="D240" s="214" t="s">
        <v>150</v>
      </c>
      <c r="E240" s="215" t="s">
        <v>425</v>
      </c>
      <c r="F240" s="216" t="s">
        <v>426</v>
      </c>
      <c r="G240" s="217" t="s">
        <v>202</v>
      </c>
      <c r="H240" s="218">
        <v>32</v>
      </c>
      <c r="I240" s="219"/>
      <c r="J240" s="220">
        <f>ROUND(I240*H240,2)</f>
        <v>0</v>
      </c>
      <c r="K240" s="216" t="s">
        <v>248</v>
      </c>
      <c r="L240" s="46"/>
      <c r="M240" s="221" t="s">
        <v>19</v>
      </c>
      <c r="N240" s="222" t="s">
        <v>45</v>
      </c>
      <c r="O240" s="86"/>
      <c r="P240" s="223">
        <f>O240*H240</f>
        <v>0</v>
      </c>
      <c r="Q240" s="223">
        <v>0</v>
      </c>
      <c r="R240" s="223">
        <f>Q240*H240</f>
        <v>0</v>
      </c>
      <c r="S240" s="223">
        <v>0.0040000000000000001</v>
      </c>
      <c r="T240" s="224">
        <f>S240*H240</f>
        <v>0.128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5" t="s">
        <v>176</v>
      </c>
      <c r="AT240" s="225" t="s">
        <v>150</v>
      </c>
      <c r="AU240" s="225" t="s">
        <v>84</v>
      </c>
      <c r="AY240" s="19" t="s">
        <v>147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9" t="s">
        <v>82</v>
      </c>
      <c r="BK240" s="226">
        <f>ROUND(I240*H240,2)</f>
        <v>0</v>
      </c>
      <c r="BL240" s="19" t="s">
        <v>176</v>
      </c>
      <c r="BM240" s="225" t="s">
        <v>427</v>
      </c>
    </row>
    <row r="241" s="2" customFormat="1">
      <c r="A241" s="40"/>
      <c r="B241" s="41"/>
      <c r="C241" s="42"/>
      <c r="D241" s="227" t="s">
        <v>157</v>
      </c>
      <c r="E241" s="42"/>
      <c r="F241" s="228" t="s">
        <v>428</v>
      </c>
      <c r="G241" s="42"/>
      <c r="H241" s="42"/>
      <c r="I241" s="229"/>
      <c r="J241" s="42"/>
      <c r="K241" s="42"/>
      <c r="L241" s="46"/>
      <c r="M241" s="230"/>
      <c r="N241" s="231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157</v>
      </c>
      <c r="AU241" s="19" t="s">
        <v>84</v>
      </c>
    </row>
    <row r="242" s="13" customFormat="1">
      <c r="A242" s="13"/>
      <c r="B242" s="232"/>
      <c r="C242" s="233"/>
      <c r="D242" s="234" t="s">
        <v>159</v>
      </c>
      <c r="E242" s="235" t="s">
        <v>19</v>
      </c>
      <c r="F242" s="236" t="s">
        <v>261</v>
      </c>
      <c r="G242" s="233"/>
      <c r="H242" s="235" t="s">
        <v>19</v>
      </c>
      <c r="I242" s="237"/>
      <c r="J242" s="233"/>
      <c r="K242" s="233"/>
      <c r="L242" s="238"/>
      <c r="M242" s="239"/>
      <c r="N242" s="240"/>
      <c r="O242" s="240"/>
      <c r="P242" s="240"/>
      <c r="Q242" s="240"/>
      <c r="R242" s="240"/>
      <c r="S242" s="240"/>
      <c r="T242" s="24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2" t="s">
        <v>159</v>
      </c>
      <c r="AU242" s="242" t="s">
        <v>84</v>
      </c>
      <c r="AV242" s="13" t="s">
        <v>82</v>
      </c>
      <c r="AW242" s="13" t="s">
        <v>35</v>
      </c>
      <c r="AX242" s="13" t="s">
        <v>74</v>
      </c>
      <c r="AY242" s="242" t="s">
        <v>147</v>
      </c>
    </row>
    <row r="243" s="14" customFormat="1">
      <c r="A243" s="14"/>
      <c r="B243" s="243"/>
      <c r="C243" s="244"/>
      <c r="D243" s="234" t="s">
        <v>159</v>
      </c>
      <c r="E243" s="245" t="s">
        <v>19</v>
      </c>
      <c r="F243" s="246" t="s">
        <v>262</v>
      </c>
      <c r="G243" s="244"/>
      <c r="H243" s="247">
        <v>14.662000000000001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159</v>
      </c>
      <c r="AU243" s="253" t="s">
        <v>84</v>
      </c>
      <c r="AV243" s="14" t="s">
        <v>84</v>
      </c>
      <c r="AW243" s="14" t="s">
        <v>35</v>
      </c>
      <c r="AX243" s="14" t="s">
        <v>74</v>
      </c>
      <c r="AY243" s="253" t="s">
        <v>147</v>
      </c>
    </row>
    <row r="244" s="14" customFormat="1">
      <c r="A244" s="14"/>
      <c r="B244" s="243"/>
      <c r="C244" s="244"/>
      <c r="D244" s="234" t="s">
        <v>159</v>
      </c>
      <c r="E244" s="245" t="s">
        <v>19</v>
      </c>
      <c r="F244" s="246" t="s">
        <v>263</v>
      </c>
      <c r="G244" s="244"/>
      <c r="H244" s="247">
        <v>0.78100000000000003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159</v>
      </c>
      <c r="AU244" s="253" t="s">
        <v>84</v>
      </c>
      <c r="AV244" s="14" t="s">
        <v>84</v>
      </c>
      <c r="AW244" s="14" t="s">
        <v>35</v>
      </c>
      <c r="AX244" s="14" t="s">
        <v>74</v>
      </c>
      <c r="AY244" s="253" t="s">
        <v>147</v>
      </c>
    </row>
    <row r="245" s="16" customFormat="1">
      <c r="A245" s="16"/>
      <c r="B245" s="270"/>
      <c r="C245" s="271"/>
      <c r="D245" s="234" t="s">
        <v>159</v>
      </c>
      <c r="E245" s="272" t="s">
        <v>19</v>
      </c>
      <c r="F245" s="273" t="s">
        <v>264</v>
      </c>
      <c r="G245" s="271"/>
      <c r="H245" s="274">
        <v>15.443</v>
      </c>
      <c r="I245" s="275"/>
      <c r="J245" s="271"/>
      <c r="K245" s="271"/>
      <c r="L245" s="276"/>
      <c r="M245" s="277"/>
      <c r="N245" s="278"/>
      <c r="O245" s="278"/>
      <c r="P245" s="278"/>
      <c r="Q245" s="278"/>
      <c r="R245" s="278"/>
      <c r="S245" s="278"/>
      <c r="T245" s="279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T245" s="280" t="s">
        <v>159</v>
      </c>
      <c r="AU245" s="280" t="s">
        <v>84</v>
      </c>
      <c r="AV245" s="16" t="s">
        <v>170</v>
      </c>
      <c r="AW245" s="16" t="s">
        <v>35</v>
      </c>
      <c r="AX245" s="16" t="s">
        <v>74</v>
      </c>
      <c r="AY245" s="280" t="s">
        <v>147</v>
      </c>
    </row>
    <row r="246" s="13" customFormat="1">
      <c r="A246" s="13"/>
      <c r="B246" s="232"/>
      <c r="C246" s="233"/>
      <c r="D246" s="234" t="s">
        <v>159</v>
      </c>
      <c r="E246" s="235" t="s">
        <v>19</v>
      </c>
      <c r="F246" s="236" t="s">
        <v>265</v>
      </c>
      <c r="G246" s="233"/>
      <c r="H246" s="235" t="s">
        <v>19</v>
      </c>
      <c r="I246" s="237"/>
      <c r="J246" s="233"/>
      <c r="K246" s="233"/>
      <c r="L246" s="238"/>
      <c r="M246" s="239"/>
      <c r="N246" s="240"/>
      <c r="O246" s="240"/>
      <c r="P246" s="240"/>
      <c r="Q246" s="240"/>
      <c r="R246" s="240"/>
      <c r="S246" s="240"/>
      <c r="T246" s="24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2" t="s">
        <v>159</v>
      </c>
      <c r="AU246" s="242" t="s">
        <v>84</v>
      </c>
      <c r="AV246" s="13" t="s">
        <v>82</v>
      </c>
      <c r="AW246" s="13" t="s">
        <v>35</v>
      </c>
      <c r="AX246" s="13" t="s">
        <v>74</v>
      </c>
      <c r="AY246" s="242" t="s">
        <v>147</v>
      </c>
    </row>
    <row r="247" s="14" customFormat="1">
      <c r="A247" s="14"/>
      <c r="B247" s="243"/>
      <c r="C247" s="244"/>
      <c r="D247" s="234" t="s">
        <v>159</v>
      </c>
      <c r="E247" s="245" t="s">
        <v>19</v>
      </c>
      <c r="F247" s="246" t="s">
        <v>266</v>
      </c>
      <c r="G247" s="244"/>
      <c r="H247" s="247">
        <v>15.106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159</v>
      </c>
      <c r="AU247" s="253" t="s">
        <v>84</v>
      </c>
      <c r="AV247" s="14" t="s">
        <v>84</v>
      </c>
      <c r="AW247" s="14" t="s">
        <v>35</v>
      </c>
      <c r="AX247" s="14" t="s">
        <v>74</v>
      </c>
      <c r="AY247" s="253" t="s">
        <v>147</v>
      </c>
    </row>
    <row r="248" s="14" customFormat="1">
      <c r="A248" s="14"/>
      <c r="B248" s="243"/>
      <c r="C248" s="244"/>
      <c r="D248" s="234" t="s">
        <v>159</v>
      </c>
      <c r="E248" s="245" t="s">
        <v>19</v>
      </c>
      <c r="F248" s="246" t="s">
        <v>263</v>
      </c>
      <c r="G248" s="244"/>
      <c r="H248" s="247">
        <v>0.78100000000000003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159</v>
      </c>
      <c r="AU248" s="253" t="s">
        <v>84</v>
      </c>
      <c r="AV248" s="14" t="s">
        <v>84</v>
      </c>
      <c r="AW248" s="14" t="s">
        <v>35</v>
      </c>
      <c r="AX248" s="14" t="s">
        <v>74</v>
      </c>
      <c r="AY248" s="253" t="s">
        <v>147</v>
      </c>
    </row>
    <row r="249" s="16" customFormat="1">
      <c r="A249" s="16"/>
      <c r="B249" s="270"/>
      <c r="C249" s="271"/>
      <c r="D249" s="234" t="s">
        <v>159</v>
      </c>
      <c r="E249" s="272" t="s">
        <v>19</v>
      </c>
      <c r="F249" s="273" t="s">
        <v>264</v>
      </c>
      <c r="G249" s="271"/>
      <c r="H249" s="274">
        <v>15.887000000000001</v>
      </c>
      <c r="I249" s="275"/>
      <c r="J249" s="271"/>
      <c r="K249" s="271"/>
      <c r="L249" s="276"/>
      <c r="M249" s="277"/>
      <c r="N249" s="278"/>
      <c r="O249" s="278"/>
      <c r="P249" s="278"/>
      <c r="Q249" s="278"/>
      <c r="R249" s="278"/>
      <c r="S249" s="278"/>
      <c r="T249" s="279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T249" s="280" t="s">
        <v>159</v>
      </c>
      <c r="AU249" s="280" t="s">
        <v>84</v>
      </c>
      <c r="AV249" s="16" t="s">
        <v>170</v>
      </c>
      <c r="AW249" s="16" t="s">
        <v>35</v>
      </c>
      <c r="AX249" s="16" t="s">
        <v>74</v>
      </c>
      <c r="AY249" s="280" t="s">
        <v>147</v>
      </c>
    </row>
    <row r="250" s="14" customFormat="1">
      <c r="A250" s="14"/>
      <c r="B250" s="243"/>
      <c r="C250" s="244"/>
      <c r="D250" s="234" t="s">
        <v>159</v>
      </c>
      <c r="E250" s="245" t="s">
        <v>19</v>
      </c>
      <c r="F250" s="246" t="s">
        <v>267</v>
      </c>
      <c r="G250" s="244"/>
      <c r="H250" s="247">
        <v>0.67000000000000004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159</v>
      </c>
      <c r="AU250" s="253" t="s">
        <v>84</v>
      </c>
      <c r="AV250" s="14" t="s">
        <v>84</v>
      </c>
      <c r="AW250" s="14" t="s">
        <v>35</v>
      </c>
      <c r="AX250" s="14" t="s">
        <v>74</v>
      </c>
      <c r="AY250" s="253" t="s">
        <v>147</v>
      </c>
    </row>
    <row r="251" s="15" customFormat="1">
      <c r="A251" s="15"/>
      <c r="B251" s="259"/>
      <c r="C251" s="260"/>
      <c r="D251" s="234" t="s">
        <v>159</v>
      </c>
      <c r="E251" s="261" t="s">
        <v>19</v>
      </c>
      <c r="F251" s="262" t="s">
        <v>256</v>
      </c>
      <c r="G251" s="260"/>
      <c r="H251" s="263">
        <v>32</v>
      </c>
      <c r="I251" s="264"/>
      <c r="J251" s="260"/>
      <c r="K251" s="260"/>
      <c r="L251" s="265"/>
      <c r="M251" s="266"/>
      <c r="N251" s="267"/>
      <c r="O251" s="267"/>
      <c r="P251" s="267"/>
      <c r="Q251" s="267"/>
      <c r="R251" s="267"/>
      <c r="S251" s="267"/>
      <c r="T251" s="268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9" t="s">
        <v>159</v>
      </c>
      <c r="AU251" s="269" t="s">
        <v>84</v>
      </c>
      <c r="AV251" s="15" t="s">
        <v>176</v>
      </c>
      <c r="AW251" s="15" t="s">
        <v>35</v>
      </c>
      <c r="AX251" s="15" t="s">
        <v>82</v>
      </c>
      <c r="AY251" s="269" t="s">
        <v>147</v>
      </c>
    </row>
    <row r="252" s="2" customFormat="1" ht="37.8" customHeight="1">
      <c r="A252" s="40"/>
      <c r="B252" s="41"/>
      <c r="C252" s="214" t="s">
        <v>429</v>
      </c>
      <c r="D252" s="214" t="s">
        <v>150</v>
      </c>
      <c r="E252" s="215" t="s">
        <v>430</v>
      </c>
      <c r="F252" s="216" t="s">
        <v>431</v>
      </c>
      <c r="G252" s="217" t="s">
        <v>202</v>
      </c>
      <c r="H252" s="218">
        <v>119</v>
      </c>
      <c r="I252" s="219"/>
      <c r="J252" s="220">
        <f>ROUND(I252*H252,2)</f>
        <v>0</v>
      </c>
      <c r="K252" s="216" t="s">
        <v>248</v>
      </c>
      <c r="L252" s="46"/>
      <c r="M252" s="221" t="s">
        <v>19</v>
      </c>
      <c r="N252" s="222" t="s">
        <v>45</v>
      </c>
      <c r="O252" s="86"/>
      <c r="P252" s="223">
        <f>O252*H252</f>
        <v>0</v>
      </c>
      <c r="Q252" s="223">
        <v>0</v>
      </c>
      <c r="R252" s="223">
        <f>Q252*H252</f>
        <v>0</v>
      </c>
      <c r="S252" s="223">
        <v>0.01</v>
      </c>
      <c r="T252" s="224">
        <f>S252*H252</f>
        <v>1.19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5" t="s">
        <v>176</v>
      </c>
      <c r="AT252" s="225" t="s">
        <v>150</v>
      </c>
      <c r="AU252" s="225" t="s">
        <v>84</v>
      </c>
      <c r="AY252" s="19" t="s">
        <v>147</v>
      </c>
      <c r="BE252" s="226">
        <f>IF(N252="základní",J252,0)</f>
        <v>0</v>
      </c>
      <c r="BF252" s="226">
        <f>IF(N252="snížená",J252,0)</f>
        <v>0</v>
      </c>
      <c r="BG252" s="226">
        <f>IF(N252="zákl. přenesená",J252,0)</f>
        <v>0</v>
      </c>
      <c r="BH252" s="226">
        <f>IF(N252="sníž. přenesená",J252,0)</f>
        <v>0</v>
      </c>
      <c r="BI252" s="226">
        <f>IF(N252="nulová",J252,0)</f>
        <v>0</v>
      </c>
      <c r="BJ252" s="19" t="s">
        <v>82</v>
      </c>
      <c r="BK252" s="226">
        <f>ROUND(I252*H252,2)</f>
        <v>0</v>
      </c>
      <c r="BL252" s="19" t="s">
        <v>176</v>
      </c>
      <c r="BM252" s="225" t="s">
        <v>432</v>
      </c>
    </row>
    <row r="253" s="2" customFormat="1">
      <c r="A253" s="40"/>
      <c r="B253" s="41"/>
      <c r="C253" s="42"/>
      <c r="D253" s="227" t="s">
        <v>157</v>
      </c>
      <c r="E253" s="42"/>
      <c r="F253" s="228" t="s">
        <v>433</v>
      </c>
      <c r="G253" s="42"/>
      <c r="H253" s="42"/>
      <c r="I253" s="229"/>
      <c r="J253" s="42"/>
      <c r="K253" s="42"/>
      <c r="L253" s="46"/>
      <c r="M253" s="230"/>
      <c r="N253" s="231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157</v>
      </c>
      <c r="AU253" s="19" t="s">
        <v>84</v>
      </c>
    </row>
    <row r="254" s="13" customFormat="1">
      <c r="A254" s="13"/>
      <c r="B254" s="232"/>
      <c r="C254" s="233"/>
      <c r="D254" s="234" t="s">
        <v>159</v>
      </c>
      <c r="E254" s="235" t="s">
        <v>19</v>
      </c>
      <c r="F254" s="236" t="s">
        <v>416</v>
      </c>
      <c r="G254" s="233"/>
      <c r="H254" s="235" t="s">
        <v>19</v>
      </c>
      <c r="I254" s="237"/>
      <c r="J254" s="233"/>
      <c r="K254" s="233"/>
      <c r="L254" s="238"/>
      <c r="M254" s="239"/>
      <c r="N254" s="240"/>
      <c r="O254" s="240"/>
      <c r="P254" s="240"/>
      <c r="Q254" s="240"/>
      <c r="R254" s="240"/>
      <c r="S254" s="240"/>
      <c r="T254" s="24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2" t="s">
        <v>159</v>
      </c>
      <c r="AU254" s="242" t="s">
        <v>84</v>
      </c>
      <c r="AV254" s="13" t="s">
        <v>82</v>
      </c>
      <c r="AW254" s="13" t="s">
        <v>35</v>
      </c>
      <c r="AX254" s="13" t="s">
        <v>74</v>
      </c>
      <c r="AY254" s="242" t="s">
        <v>147</v>
      </c>
    </row>
    <row r="255" s="13" customFormat="1">
      <c r="A255" s="13"/>
      <c r="B255" s="232"/>
      <c r="C255" s="233"/>
      <c r="D255" s="234" t="s">
        <v>159</v>
      </c>
      <c r="E255" s="235" t="s">
        <v>19</v>
      </c>
      <c r="F255" s="236" t="s">
        <v>434</v>
      </c>
      <c r="G255" s="233"/>
      <c r="H255" s="235" t="s">
        <v>19</v>
      </c>
      <c r="I255" s="237"/>
      <c r="J255" s="233"/>
      <c r="K255" s="233"/>
      <c r="L255" s="238"/>
      <c r="M255" s="239"/>
      <c r="N255" s="240"/>
      <c r="O255" s="240"/>
      <c r="P255" s="240"/>
      <c r="Q255" s="240"/>
      <c r="R255" s="240"/>
      <c r="S255" s="240"/>
      <c r="T255" s="24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2" t="s">
        <v>159</v>
      </c>
      <c r="AU255" s="242" t="s">
        <v>84</v>
      </c>
      <c r="AV255" s="13" t="s">
        <v>82</v>
      </c>
      <c r="AW255" s="13" t="s">
        <v>35</v>
      </c>
      <c r="AX255" s="13" t="s">
        <v>74</v>
      </c>
      <c r="AY255" s="242" t="s">
        <v>147</v>
      </c>
    </row>
    <row r="256" s="14" customFormat="1">
      <c r="A256" s="14"/>
      <c r="B256" s="243"/>
      <c r="C256" s="244"/>
      <c r="D256" s="234" t="s">
        <v>159</v>
      </c>
      <c r="E256" s="245" t="s">
        <v>19</v>
      </c>
      <c r="F256" s="246" t="s">
        <v>435</v>
      </c>
      <c r="G256" s="244"/>
      <c r="H256" s="247">
        <v>7.5220000000000002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159</v>
      </c>
      <c r="AU256" s="253" t="s">
        <v>84</v>
      </c>
      <c r="AV256" s="14" t="s">
        <v>84</v>
      </c>
      <c r="AW256" s="14" t="s">
        <v>35</v>
      </c>
      <c r="AX256" s="14" t="s">
        <v>74</v>
      </c>
      <c r="AY256" s="253" t="s">
        <v>147</v>
      </c>
    </row>
    <row r="257" s="14" customFormat="1">
      <c r="A257" s="14"/>
      <c r="B257" s="243"/>
      <c r="C257" s="244"/>
      <c r="D257" s="234" t="s">
        <v>159</v>
      </c>
      <c r="E257" s="245" t="s">
        <v>19</v>
      </c>
      <c r="F257" s="246" t="s">
        <v>436</v>
      </c>
      <c r="G257" s="244"/>
      <c r="H257" s="247">
        <v>5.6719999999999997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3" t="s">
        <v>159</v>
      </c>
      <c r="AU257" s="253" t="s">
        <v>84</v>
      </c>
      <c r="AV257" s="14" t="s">
        <v>84</v>
      </c>
      <c r="AW257" s="14" t="s">
        <v>35</v>
      </c>
      <c r="AX257" s="14" t="s">
        <v>74</v>
      </c>
      <c r="AY257" s="253" t="s">
        <v>147</v>
      </c>
    </row>
    <row r="258" s="16" customFormat="1">
      <c r="A258" s="16"/>
      <c r="B258" s="270"/>
      <c r="C258" s="271"/>
      <c r="D258" s="234" t="s">
        <v>159</v>
      </c>
      <c r="E258" s="272" t="s">
        <v>19</v>
      </c>
      <c r="F258" s="273" t="s">
        <v>264</v>
      </c>
      <c r="G258" s="271"/>
      <c r="H258" s="274">
        <v>13.194000000000001</v>
      </c>
      <c r="I258" s="275"/>
      <c r="J258" s="271"/>
      <c r="K258" s="271"/>
      <c r="L258" s="276"/>
      <c r="M258" s="277"/>
      <c r="N258" s="278"/>
      <c r="O258" s="278"/>
      <c r="P258" s="278"/>
      <c r="Q258" s="278"/>
      <c r="R258" s="278"/>
      <c r="S258" s="278"/>
      <c r="T258" s="279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T258" s="280" t="s">
        <v>159</v>
      </c>
      <c r="AU258" s="280" t="s">
        <v>84</v>
      </c>
      <c r="AV258" s="16" t="s">
        <v>170</v>
      </c>
      <c r="AW258" s="16" t="s">
        <v>35</v>
      </c>
      <c r="AX258" s="16" t="s">
        <v>74</v>
      </c>
      <c r="AY258" s="280" t="s">
        <v>147</v>
      </c>
    </row>
    <row r="259" s="13" customFormat="1">
      <c r="A259" s="13"/>
      <c r="B259" s="232"/>
      <c r="C259" s="233"/>
      <c r="D259" s="234" t="s">
        <v>159</v>
      </c>
      <c r="E259" s="235" t="s">
        <v>19</v>
      </c>
      <c r="F259" s="236" t="s">
        <v>437</v>
      </c>
      <c r="G259" s="233"/>
      <c r="H259" s="235" t="s">
        <v>19</v>
      </c>
      <c r="I259" s="237"/>
      <c r="J259" s="233"/>
      <c r="K259" s="233"/>
      <c r="L259" s="238"/>
      <c r="M259" s="239"/>
      <c r="N259" s="240"/>
      <c r="O259" s="240"/>
      <c r="P259" s="240"/>
      <c r="Q259" s="240"/>
      <c r="R259" s="240"/>
      <c r="S259" s="240"/>
      <c r="T259" s="241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2" t="s">
        <v>159</v>
      </c>
      <c r="AU259" s="242" t="s">
        <v>84</v>
      </c>
      <c r="AV259" s="13" t="s">
        <v>82</v>
      </c>
      <c r="AW259" s="13" t="s">
        <v>35</v>
      </c>
      <c r="AX259" s="13" t="s">
        <v>74</v>
      </c>
      <c r="AY259" s="242" t="s">
        <v>147</v>
      </c>
    </row>
    <row r="260" s="14" customFormat="1">
      <c r="A260" s="14"/>
      <c r="B260" s="243"/>
      <c r="C260" s="244"/>
      <c r="D260" s="234" t="s">
        <v>159</v>
      </c>
      <c r="E260" s="245" t="s">
        <v>19</v>
      </c>
      <c r="F260" s="246" t="s">
        <v>438</v>
      </c>
      <c r="G260" s="244"/>
      <c r="H260" s="247">
        <v>4.032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159</v>
      </c>
      <c r="AU260" s="253" t="s">
        <v>84</v>
      </c>
      <c r="AV260" s="14" t="s">
        <v>84</v>
      </c>
      <c r="AW260" s="14" t="s">
        <v>35</v>
      </c>
      <c r="AX260" s="14" t="s">
        <v>74</v>
      </c>
      <c r="AY260" s="253" t="s">
        <v>147</v>
      </c>
    </row>
    <row r="261" s="14" customFormat="1">
      <c r="A261" s="14"/>
      <c r="B261" s="243"/>
      <c r="C261" s="244"/>
      <c r="D261" s="234" t="s">
        <v>159</v>
      </c>
      <c r="E261" s="245" t="s">
        <v>19</v>
      </c>
      <c r="F261" s="246" t="s">
        <v>439</v>
      </c>
      <c r="G261" s="244"/>
      <c r="H261" s="247">
        <v>1.613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159</v>
      </c>
      <c r="AU261" s="253" t="s">
        <v>84</v>
      </c>
      <c r="AV261" s="14" t="s">
        <v>84</v>
      </c>
      <c r="AW261" s="14" t="s">
        <v>35</v>
      </c>
      <c r="AX261" s="14" t="s">
        <v>74</v>
      </c>
      <c r="AY261" s="253" t="s">
        <v>147</v>
      </c>
    </row>
    <row r="262" s="14" customFormat="1">
      <c r="A262" s="14"/>
      <c r="B262" s="243"/>
      <c r="C262" s="244"/>
      <c r="D262" s="234" t="s">
        <v>159</v>
      </c>
      <c r="E262" s="245" t="s">
        <v>19</v>
      </c>
      <c r="F262" s="246" t="s">
        <v>440</v>
      </c>
      <c r="G262" s="244"/>
      <c r="H262" s="247">
        <v>0.77300000000000002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159</v>
      </c>
      <c r="AU262" s="253" t="s">
        <v>84</v>
      </c>
      <c r="AV262" s="14" t="s">
        <v>84</v>
      </c>
      <c r="AW262" s="14" t="s">
        <v>35</v>
      </c>
      <c r="AX262" s="14" t="s">
        <v>74</v>
      </c>
      <c r="AY262" s="253" t="s">
        <v>147</v>
      </c>
    </row>
    <row r="263" s="14" customFormat="1">
      <c r="A263" s="14"/>
      <c r="B263" s="243"/>
      <c r="C263" s="244"/>
      <c r="D263" s="234" t="s">
        <v>159</v>
      </c>
      <c r="E263" s="245" t="s">
        <v>19</v>
      </c>
      <c r="F263" s="246" t="s">
        <v>441</v>
      </c>
      <c r="G263" s="244"/>
      <c r="H263" s="247">
        <v>2.8799999999999999</v>
      </c>
      <c r="I263" s="248"/>
      <c r="J263" s="244"/>
      <c r="K263" s="244"/>
      <c r="L263" s="249"/>
      <c r="M263" s="250"/>
      <c r="N263" s="251"/>
      <c r="O263" s="251"/>
      <c r="P263" s="251"/>
      <c r="Q263" s="251"/>
      <c r="R263" s="251"/>
      <c r="S263" s="251"/>
      <c r="T263" s="25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3" t="s">
        <v>159</v>
      </c>
      <c r="AU263" s="253" t="s">
        <v>84</v>
      </c>
      <c r="AV263" s="14" t="s">
        <v>84</v>
      </c>
      <c r="AW263" s="14" t="s">
        <v>35</v>
      </c>
      <c r="AX263" s="14" t="s">
        <v>74</v>
      </c>
      <c r="AY263" s="253" t="s">
        <v>147</v>
      </c>
    </row>
    <row r="264" s="16" customFormat="1">
      <c r="A264" s="16"/>
      <c r="B264" s="270"/>
      <c r="C264" s="271"/>
      <c r="D264" s="234" t="s">
        <v>159</v>
      </c>
      <c r="E264" s="272" t="s">
        <v>19</v>
      </c>
      <c r="F264" s="273" t="s">
        <v>264</v>
      </c>
      <c r="G264" s="271"/>
      <c r="H264" s="274">
        <v>9.298</v>
      </c>
      <c r="I264" s="275"/>
      <c r="J264" s="271"/>
      <c r="K264" s="271"/>
      <c r="L264" s="276"/>
      <c r="M264" s="277"/>
      <c r="N264" s="278"/>
      <c r="O264" s="278"/>
      <c r="P264" s="278"/>
      <c r="Q264" s="278"/>
      <c r="R264" s="278"/>
      <c r="S264" s="278"/>
      <c r="T264" s="279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T264" s="280" t="s">
        <v>159</v>
      </c>
      <c r="AU264" s="280" t="s">
        <v>84</v>
      </c>
      <c r="AV264" s="16" t="s">
        <v>170</v>
      </c>
      <c r="AW264" s="16" t="s">
        <v>35</v>
      </c>
      <c r="AX264" s="16" t="s">
        <v>74</v>
      </c>
      <c r="AY264" s="280" t="s">
        <v>147</v>
      </c>
    </row>
    <row r="265" s="13" customFormat="1">
      <c r="A265" s="13"/>
      <c r="B265" s="232"/>
      <c r="C265" s="233"/>
      <c r="D265" s="234" t="s">
        <v>159</v>
      </c>
      <c r="E265" s="235" t="s">
        <v>19</v>
      </c>
      <c r="F265" s="236" t="s">
        <v>442</v>
      </c>
      <c r="G265" s="233"/>
      <c r="H265" s="235" t="s">
        <v>19</v>
      </c>
      <c r="I265" s="237"/>
      <c r="J265" s="233"/>
      <c r="K265" s="233"/>
      <c r="L265" s="238"/>
      <c r="M265" s="239"/>
      <c r="N265" s="240"/>
      <c r="O265" s="240"/>
      <c r="P265" s="240"/>
      <c r="Q265" s="240"/>
      <c r="R265" s="240"/>
      <c r="S265" s="240"/>
      <c r="T265" s="24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2" t="s">
        <v>159</v>
      </c>
      <c r="AU265" s="242" t="s">
        <v>84</v>
      </c>
      <c r="AV265" s="13" t="s">
        <v>82</v>
      </c>
      <c r="AW265" s="13" t="s">
        <v>35</v>
      </c>
      <c r="AX265" s="13" t="s">
        <v>74</v>
      </c>
      <c r="AY265" s="242" t="s">
        <v>147</v>
      </c>
    </row>
    <row r="266" s="14" customFormat="1">
      <c r="A266" s="14"/>
      <c r="B266" s="243"/>
      <c r="C266" s="244"/>
      <c r="D266" s="234" t="s">
        <v>159</v>
      </c>
      <c r="E266" s="245" t="s">
        <v>19</v>
      </c>
      <c r="F266" s="246" t="s">
        <v>443</v>
      </c>
      <c r="G266" s="244"/>
      <c r="H266" s="247">
        <v>20.591999999999999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3" t="s">
        <v>159</v>
      </c>
      <c r="AU266" s="253" t="s">
        <v>84</v>
      </c>
      <c r="AV266" s="14" t="s">
        <v>84</v>
      </c>
      <c r="AW266" s="14" t="s">
        <v>35</v>
      </c>
      <c r="AX266" s="14" t="s">
        <v>74</v>
      </c>
      <c r="AY266" s="253" t="s">
        <v>147</v>
      </c>
    </row>
    <row r="267" s="14" customFormat="1">
      <c r="A267" s="14"/>
      <c r="B267" s="243"/>
      <c r="C267" s="244"/>
      <c r="D267" s="234" t="s">
        <v>159</v>
      </c>
      <c r="E267" s="245" t="s">
        <v>19</v>
      </c>
      <c r="F267" s="246" t="s">
        <v>444</v>
      </c>
      <c r="G267" s="244"/>
      <c r="H267" s="247">
        <v>2.79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3" t="s">
        <v>159</v>
      </c>
      <c r="AU267" s="253" t="s">
        <v>84</v>
      </c>
      <c r="AV267" s="14" t="s">
        <v>84</v>
      </c>
      <c r="AW267" s="14" t="s">
        <v>35</v>
      </c>
      <c r="AX267" s="14" t="s">
        <v>74</v>
      </c>
      <c r="AY267" s="253" t="s">
        <v>147</v>
      </c>
    </row>
    <row r="268" s="14" customFormat="1">
      <c r="A268" s="14"/>
      <c r="B268" s="243"/>
      <c r="C268" s="244"/>
      <c r="D268" s="234" t="s">
        <v>159</v>
      </c>
      <c r="E268" s="245" t="s">
        <v>19</v>
      </c>
      <c r="F268" s="246" t="s">
        <v>445</v>
      </c>
      <c r="G268" s="244"/>
      <c r="H268" s="247">
        <v>0.68300000000000005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3" t="s">
        <v>159</v>
      </c>
      <c r="AU268" s="253" t="s">
        <v>84</v>
      </c>
      <c r="AV268" s="14" t="s">
        <v>84</v>
      </c>
      <c r="AW268" s="14" t="s">
        <v>35</v>
      </c>
      <c r="AX268" s="14" t="s">
        <v>74</v>
      </c>
      <c r="AY268" s="253" t="s">
        <v>147</v>
      </c>
    </row>
    <row r="269" s="14" customFormat="1">
      <c r="A269" s="14"/>
      <c r="B269" s="243"/>
      <c r="C269" s="244"/>
      <c r="D269" s="234" t="s">
        <v>159</v>
      </c>
      <c r="E269" s="245" t="s">
        <v>19</v>
      </c>
      <c r="F269" s="246" t="s">
        <v>446</v>
      </c>
      <c r="G269" s="244"/>
      <c r="H269" s="247">
        <v>0.873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159</v>
      </c>
      <c r="AU269" s="253" t="s">
        <v>84</v>
      </c>
      <c r="AV269" s="14" t="s">
        <v>84</v>
      </c>
      <c r="AW269" s="14" t="s">
        <v>35</v>
      </c>
      <c r="AX269" s="14" t="s">
        <v>74</v>
      </c>
      <c r="AY269" s="253" t="s">
        <v>147</v>
      </c>
    </row>
    <row r="270" s="14" customFormat="1">
      <c r="A270" s="14"/>
      <c r="B270" s="243"/>
      <c r="C270" s="244"/>
      <c r="D270" s="234" t="s">
        <v>159</v>
      </c>
      <c r="E270" s="245" t="s">
        <v>19</v>
      </c>
      <c r="F270" s="246" t="s">
        <v>447</v>
      </c>
      <c r="G270" s="244"/>
      <c r="H270" s="247">
        <v>-1.52</v>
      </c>
      <c r="I270" s="248"/>
      <c r="J270" s="244"/>
      <c r="K270" s="244"/>
      <c r="L270" s="249"/>
      <c r="M270" s="250"/>
      <c r="N270" s="251"/>
      <c r="O270" s="251"/>
      <c r="P270" s="251"/>
      <c r="Q270" s="251"/>
      <c r="R270" s="251"/>
      <c r="S270" s="251"/>
      <c r="T270" s="25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3" t="s">
        <v>159</v>
      </c>
      <c r="AU270" s="253" t="s">
        <v>84</v>
      </c>
      <c r="AV270" s="14" t="s">
        <v>84</v>
      </c>
      <c r="AW270" s="14" t="s">
        <v>35</v>
      </c>
      <c r="AX270" s="14" t="s">
        <v>74</v>
      </c>
      <c r="AY270" s="253" t="s">
        <v>147</v>
      </c>
    </row>
    <row r="271" s="14" customFormat="1">
      <c r="A271" s="14"/>
      <c r="B271" s="243"/>
      <c r="C271" s="244"/>
      <c r="D271" s="234" t="s">
        <v>159</v>
      </c>
      <c r="E271" s="245" t="s">
        <v>19</v>
      </c>
      <c r="F271" s="246" t="s">
        <v>448</v>
      </c>
      <c r="G271" s="244"/>
      <c r="H271" s="247">
        <v>-2.6840000000000002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3" t="s">
        <v>159</v>
      </c>
      <c r="AU271" s="253" t="s">
        <v>84</v>
      </c>
      <c r="AV271" s="14" t="s">
        <v>84</v>
      </c>
      <c r="AW271" s="14" t="s">
        <v>35</v>
      </c>
      <c r="AX271" s="14" t="s">
        <v>74</v>
      </c>
      <c r="AY271" s="253" t="s">
        <v>147</v>
      </c>
    </row>
    <row r="272" s="16" customFormat="1">
      <c r="A272" s="16"/>
      <c r="B272" s="270"/>
      <c r="C272" s="271"/>
      <c r="D272" s="234" t="s">
        <v>159</v>
      </c>
      <c r="E272" s="272" t="s">
        <v>19</v>
      </c>
      <c r="F272" s="273" t="s">
        <v>264</v>
      </c>
      <c r="G272" s="271"/>
      <c r="H272" s="274">
        <v>20.734000000000002</v>
      </c>
      <c r="I272" s="275"/>
      <c r="J272" s="271"/>
      <c r="K272" s="271"/>
      <c r="L272" s="276"/>
      <c r="M272" s="277"/>
      <c r="N272" s="278"/>
      <c r="O272" s="278"/>
      <c r="P272" s="278"/>
      <c r="Q272" s="278"/>
      <c r="R272" s="278"/>
      <c r="S272" s="278"/>
      <c r="T272" s="279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80" t="s">
        <v>159</v>
      </c>
      <c r="AU272" s="280" t="s">
        <v>84</v>
      </c>
      <c r="AV272" s="16" t="s">
        <v>170</v>
      </c>
      <c r="AW272" s="16" t="s">
        <v>35</v>
      </c>
      <c r="AX272" s="16" t="s">
        <v>74</v>
      </c>
      <c r="AY272" s="280" t="s">
        <v>147</v>
      </c>
    </row>
    <row r="273" s="13" customFormat="1">
      <c r="A273" s="13"/>
      <c r="B273" s="232"/>
      <c r="C273" s="233"/>
      <c r="D273" s="234" t="s">
        <v>159</v>
      </c>
      <c r="E273" s="235" t="s">
        <v>19</v>
      </c>
      <c r="F273" s="236" t="s">
        <v>415</v>
      </c>
      <c r="G273" s="233"/>
      <c r="H273" s="235" t="s">
        <v>19</v>
      </c>
      <c r="I273" s="237"/>
      <c r="J273" s="233"/>
      <c r="K273" s="233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159</v>
      </c>
      <c r="AU273" s="242" t="s">
        <v>84</v>
      </c>
      <c r="AV273" s="13" t="s">
        <v>82</v>
      </c>
      <c r="AW273" s="13" t="s">
        <v>35</v>
      </c>
      <c r="AX273" s="13" t="s">
        <v>74</v>
      </c>
      <c r="AY273" s="242" t="s">
        <v>147</v>
      </c>
    </row>
    <row r="274" s="13" customFormat="1">
      <c r="A274" s="13"/>
      <c r="B274" s="232"/>
      <c r="C274" s="233"/>
      <c r="D274" s="234" t="s">
        <v>159</v>
      </c>
      <c r="E274" s="235" t="s">
        <v>19</v>
      </c>
      <c r="F274" s="236" t="s">
        <v>449</v>
      </c>
      <c r="G274" s="233"/>
      <c r="H274" s="235" t="s">
        <v>19</v>
      </c>
      <c r="I274" s="237"/>
      <c r="J274" s="233"/>
      <c r="K274" s="233"/>
      <c r="L274" s="238"/>
      <c r="M274" s="239"/>
      <c r="N274" s="240"/>
      <c r="O274" s="240"/>
      <c r="P274" s="240"/>
      <c r="Q274" s="240"/>
      <c r="R274" s="240"/>
      <c r="S274" s="240"/>
      <c r="T274" s="24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2" t="s">
        <v>159</v>
      </c>
      <c r="AU274" s="242" t="s">
        <v>84</v>
      </c>
      <c r="AV274" s="13" t="s">
        <v>82</v>
      </c>
      <c r="AW274" s="13" t="s">
        <v>35</v>
      </c>
      <c r="AX274" s="13" t="s">
        <v>74</v>
      </c>
      <c r="AY274" s="242" t="s">
        <v>147</v>
      </c>
    </row>
    <row r="275" s="14" customFormat="1">
      <c r="A275" s="14"/>
      <c r="B275" s="243"/>
      <c r="C275" s="244"/>
      <c r="D275" s="234" t="s">
        <v>159</v>
      </c>
      <c r="E275" s="245" t="s">
        <v>19</v>
      </c>
      <c r="F275" s="246" t="s">
        <v>450</v>
      </c>
      <c r="G275" s="244"/>
      <c r="H275" s="247">
        <v>41.328000000000003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159</v>
      </c>
      <c r="AU275" s="253" t="s">
        <v>84</v>
      </c>
      <c r="AV275" s="14" t="s">
        <v>84</v>
      </c>
      <c r="AW275" s="14" t="s">
        <v>35</v>
      </c>
      <c r="AX275" s="14" t="s">
        <v>74</v>
      </c>
      <c r="AY275" s="253" t="s">
        <v>147</v>
      </c>
    </row>
    <row r="276" s="14" customFormat="1">
      <c r="A276" s="14"/>
      <c r="B276" s="243"/>
      <c r="C276" s="244"/>
      <c r="D276" s="234" t="s">
        <v>159</v>
      </c>
      <c r="E276" s="245" t="s">
        <v>19</v>
      </c>
      <c r="F276" s="246" t="s">
        <v>451</v>
      </c>
      <c r="G276" s="244"/>
      <c r="H276" s="247">
        <v>-6.0250000000000004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159</v>
      </c>
      <c r="AU276" s="253" t="s">
        <v>84</v>
      </c>
      <c r="AV276" s="14" t="s">
        <v>84</v>
      </c>
      <c r="AW276" s="14" t="s">
        <v>35</v>
      </c>
      <c r="AX276" s="14" t="s">
        <v>74</v>
      </c>
      <c r="AY276" s="253" t="s">
        <v>147</v>
      </c>
    </row>
    <row r="277" s="14" customFormat="1">
      <c r="A277" s="14"/>
      <c r="B277" s="243"/>
      <c r="C277" s="244"/>
      <c r="D277" s="234" t="s">
        <v>159</v>
      </c>
      <c r="E277" s="245" t="s">
        <v>19</v>
      </c>
      <c r="F277" s="246" t="s">
        <v>452</v>
      </c>
      <c r="G277" s="244"/>
      <c r="H277" s="247">
        <v>0.98399999999999999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159</v>
      </c>
      <c r="AU277" s="253" t="s">
        <v>84</v>
      </c>
      <c r="AV277" s="14" t="s">
        <v>84</v>
      </c>
      <c r="AW277" s="14" t="s">
        <v>35</v>
      </c>
      <c r="AX277" s="14" t="s">
        <v>74</v>
      </c>
      <c r="AY277" s="253" t="s">
        <v>147</v>
      </c>
    </row>
    <row r="278" s="16" customFormat="1">
      <c r="A278" s="16"/>
      <c r="B278" s="270"/>
      <c r="C278" s="271"/>
      <c r="D278" s="234" t="s">
        <v>159</v>
      </c>
      <c r="E278" s="272" t="s">
        <v>19</v>
      </c>
      <c r="F278" s="273" t="s">
        <v>264</v>
      </c>
      <c r="G278" s="271"/>
      <c r="H278" s="274">
        <v>36.286999999999999</v>
      </c>
      <c r="I278" s="275"/>
      <c r="J278" s="271"/>
      <c r="K278" s="271"/>
      <c r="L278" s="276"/>
      <c r="M278" s="277"/>
      <c r="N278" s="278"/>
      <c r="O278" s="278"/>
      <c r="P278" s="278"/>
      <c r="Q278" s="278"/>
      <c r="R278" s="278"/>
      <c r="S278" s="278"/>
      <c r="T278" s="279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T278" s="280" t="s">
        <v>159</v>
      </c>
      <c r="AU278" s="280" t="s">
        <v>84</v>
      </c>
      <c r="AV278" s="16" t="s">
        <v>170</v>
      </c>
      <c r="AW278" s="16" t="s">
        <v>35</v>
      </c>
      <c r="AX278" s="16" t="s">
        <v>74</v>
      </c>
      <c r="AY278" s="280" t="s">
        <v>147</v>
      </c>
    </row>
    <row r="279" s="13" customFormat="1">
      <c r="A279" s="13"/>
      <c r="B279" s="232"/>
      <c r="C279" s="233"/>
      <c r="D279" s="234" t="s">
        <v>159</v>
      </c>
      <c r="E279" s="235" t="s">
        <v>19</v>
      </c>
      <c r="F279" s="236" t="s">
        <v>453</v>
      </c>
      <c r="G279" s="233"/>
      <c r="H279" s="235" t="s">
        <v>19</v>
      </c>
      <c r="I279" s="237"/>
      <c r="J279" s="233"/>
      <c r="K279" s="233"/>
      <c r="L279" s="238"/>
      <c r="M279" s="239"/>
      <c r="N279" s="240"/>
      <c r="O279" s="240"/>
      <c r="P279" s="240"/>
      <c r="Q279" s="240"/>
      <c r="R279" s="240"/>
      <c r="S279" s="240"/>
      <c r="T279" s="24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2" t="s">
        <v>159</v>
      </c>
      <c r="AU279" s="242" t="s">
        <v>84</v>
      </c>
      <c r="AV279" s="13" t="s">
        <v>82</v>
      </c>
      <c r="AW279" s="13" t="s">
        <v>35</v>
      </c>
      <c r="AX279" s="13" t="s">
        <v>74</v>
      </c>
      <c r="AY279" s="242" t="s">
        <v>147</v>
      </c>
    </row>
    <row r="280" s="14" customFormat="1">
      <c r="A280" s="14"/>
      <c r="B280" s="243"/>
      <c r="C280" s="244"/>
      <c r="D280" s="234" t="s">
        <v>159</v>
      </c>
      <c r="E280" s="245" t="s">
        <v>19</v>
      </c>
      <c r="F280" s="246" t="s">
        <v>454</v>
      </c>
      <c r="G280" s="244"/>
      <c r="H280" s="247">
        <v>1.722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159</v>
      </c>
      <c r="AU280" s="253" t="s">
        <v>84</v>
      </c>
      <c r="AV280" s="14" t="s">
        <v>84</v>
      </c>
      <c r="AW280" s="14" t="s">
        <v>35</v>
      </c>
      <c r="AX280" s="14" t="s">
        <v>74</v>
      </c>
      <c r="AY280" s="253" t="s">
        <v>147</v>
      </c>
    </row>
    <row r="281" s="14" customFormat="1">
      <c r="A281" s="14"/>
      <c r="B281" s="243"/>
      <c r="C281" s="244"/>
      <c r="D281" s="234" t="s">
        <v>159</v>
      </c>
      <c r="E281" s="245" t="s">
        <v>19</v>
      </c>
      <c r="F281" s="246" t="s">
        <v>455</v>
      </c>
      <c r="G281" s="244"/>
      <c r="H281" s="247">
        <v>14.637000000000001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159</v>
      </c>
      <c r="AU281" s="253" t="s">
        <v>84</v>
      </c>
      <c r="AV281" s="14" t="s">
        <v>84</v>
      </c>
      <c r="AW281" s="14" t="s">
        <v>35</v>
      </c>
      <c r="AX281" s="14" t="s">
        <v>74</v>
      </c>
      <c r="AY281" s="253" t="s">
        <v>147</v>
      </c>
    </row>
    <row r="282" s="14" customFormat="1">
      <c r="A282" s="14"/>
      <c r="B282" s="243"/>
      <c r="C282" s="244"/>
      <c r="D282" s="234" t="s">
        <v>159</v>
      </c>
      <c r="E282" s="245" t="s">
        <v>19</v>
      </c>
      <c r="F282" s="246" t="s">
        <v>456</v>
      </c>
      <c r="G282" s="244"/>
      <c r="H282" s="247">
        <v>0.63500000000000001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3" t="s">
        <v>159</v>
      </c>
      <c r="AU282" s="253" t="s">
        <v>84</v>
      </c>
      <c r="AV282" s="14" t="s">
        <v>84</v>
      </c>
      <c r="AW282" s="14" t="s">
        <v>35</v>
      </c>
      <c r="AX282" s="14" t="s">
        <v>74</v>
      </c>
      <c r="AY282" s="253" t="s">
        <v>147</v>
      </c>
    </row>
    <row r="283" s="14" customFormat="1">
      <c r="A283" s="14"/>
      <c r="B283" s="243"/>
      <c r="C283" s="244"/>
      <c r="D283" s="234" t="s">
        <v>159</v>
      </c>
      <c r="E283" s="245" t="s">
        <v>19</v>
      </c>
      <c r="F283" s="246" t="s">
        <v>457</v>
      </c>
      <c r="G283" s="244"/>
      <c r="H283" s="247">
        <v>-1.875</v>
      </c>
      <c r="I283" s="248"/>
      <c r="J283" s="244"/>
      <c r="K283" s="244"/>
      <c r="L283" s="249"/>
      <c r="M283" s="250"/>
      <c r="N283" s="251"/>
      <c r="O283" s="251"/>
      <c r="P283" s="251"/>
      <c r="Q283" s="251"/>
      <c r="R283" s="251"/>
      <c r="S283" s="251"/>
      <c r="T283" s="252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3" t="s">
        <v>159</v>
      </c>
      <c r="AU283" s="253" t="s">
        <v>84</v>
      </c>
      <c r="AV283" s="14" t="s">
        <v>84</v>
      </c>
      <c r="AW283" s="14" t="s">
        <v>35</v>
      </c>
      <c r="AX283" s="14" t="s">
        <v>74</v>
      </c>
      <c r="AY283" s="253" t="s">
        <v>147</v>
      </c>
    </row>
    <row r="284" s="16" customFormat="1">
      <c r="A284" s="16"/>
      <c r="B284" s="270"/>
      <c r="C284" s="271"/>
      <c r="D284" s="234" t="s">
        <v>159</v>
      </c>
      <c r="E284" s="272" t="s">
        <v>19</v>
      </c>
      <c r="F284" s="273" t="s">
        <v>264</v>
      </c>
      <c r="G284" s="271"/>
      <c r="H284" s="274">
        <v>15.119</v>
      </c>
      <c r="I284" s="275"/>
      <c r="J284" s="271"/>
      <c r="K284" s="271"/>
      <c r="L284" s="276"/>
      <c r="M284" s="277"/>
      <c r="N284" s="278"/>
      <c r="O284" s="278"/>
      <c r="P284" s="278"/>
      <c r="Q284" s="278"/>
      <c r="R284" s="278"/>
      <c r="S284" s="278"/>
      <c r="T284" s="279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T284" s="280" t="s">
        <v>159</v>
      </c>
      <c r="AU284" s="280" t="s">
        <v>84</v>
      </c>
      <c r="AV284" s="16" t="s">
        <v>170</v>
      </c>
      <c r="AW284" s="16" t="s">
        <v>35</v>
      </c>
      <c r="AX284" s="16" t="s">
        <v>74</v>
      </c>
      <c r="AY284" s="280" t="s">
        <v>147</v>
      </c>
    </row>
    <row r="285" s="13" customFormat="1">
      <c r="A285" s="13"/>
      <c r="B285" s="232"/>
      <c r="C285" s="233"/>
      <c r="D285" s="234" t="s">
        <v>159</v>
      </c>
      <c r="E285" s="235" t="s">
        <v>19</v>
      </c>
      <c r="F285" s="236" t="s">
        <v>458</v>
      </c>
      <c r="G285" s="233"/>
      <c r="H285" s="235" t="s">
        <v>19</v>
      </c>
      <c r="I285" s="237"/>
      <c r="J285" s="233"/>
      <c r="K285" s="233"/>
      <c r="L285" s="238"/>
      <c r="M285" s="239"/>
      <c r="N285" s="240"/>
      <c r="O285" s="240"/>
      <c r="P285" s="240"/>
      <c r="Q285" s="240"/>
      <c r="R285" s="240"/>
      <c r="S285" s="240"/>
      <c r="T285" s="24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2" t="s">
        <v>159</v>
      </c>
      <c r="AU285" s="242" t="s">
        <v>84</v>
      </c>
      <c r="AV285" s="13" t="s">
        <v>82</v>
      </c>
      <c r="AW285" s="13" t="s">
        <v>35</v>
      </c>
      <c r="AX285" s="13" t="s">
        <v>74</v>
      </c>
      <c r="AY285" s="242" t="s">
        <v>147</v>
      </c>
    </row>
    <row r="286" s="14" customFormat="1">
      <c r="A286" s="14"/>
      <c r="B286" s="243"/>
      <c r="C286" s="244"/>
      <c r="D286" s="234" t="s">
        <v>159</v>
      </c>
      <c r="E286" s="245" t="s">
        <v>19</v>
      </c>
      <c r="F286" s="246" t="s">
        <v>459</v>
      </c>
      <c r="G286" s="244"/>
      <c r="H286" s="247">
        <v>2.9329999999999998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3" t="s">
        <v>159</v>
      </c>
      <c r="AU286" s="253" t="s">
        <v>84</v>
      </c>
      <c r="AV286" s="14" t="s">
        <v>84</v>
      </c>
      <c r="AW286" s="14" t="s">
        <v>35</v>
      </c>
      <c r="AX286" s="14" t="s">
        <v>74</v>
      </c>
      <c r="AY286" s="253" t="s">
        <v>147</v>
      </c>
    </row>
    <row r="287" s="14" customFormat="1">
      <c r="A287" s="14"/>
      <c r="B287" s="243"/>
      <c r="C287" s="244"/>
      <c r="D287" s="234" t="s">
        <v>159</v>
      </c>
      <c r="E287" s="245" t="s">
        <v>19</v>
      </c>
      <c r="F287" s="246" t="s">
        <v>460</v>
      </c>
      <c r="G287" s="244"/>
      <c r="H287" s="247">
        <v>2.1059999999999999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3" t="s">
        <v>159</v>
      </c>
      <c r="AU287" s="253" t="s">
        <v>84</v>
      </c>
      <c r="AV287" s="14" t="s">
        <v>84</v>
      </c>
      <c r="AW287" s="14" t="s">
        <v>35</v>
      </c>
      <c r="AX287" s="14" t="s">
        <v>74</v>
      </c>
      <c r="AY287" s="253" t="s">
        <v>147</v>
      </c>
    </row>
    <row r="288" s="14" customFormat="1">
      <c r="A288" s="14"/>
      <c r="B288" s="243"/>
      <c r="C288" s="244"/>
      <c r="D288" s="234" t="s">
        <v>159</v>
      </c>
      <c r="E288" s="245" t="s">
        <v>19</v>
      </c>
      <c r="F288" s="246" t="s">
        <v>461</v>
      </c>
      <c r="G288" s="244"/>
      <c r="H288" s="247">
        <v>8.5649999999999995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3" t="s">
        <v>159</v>
      </c>
      <c r="AU288" s="253" t="s">
        <v>84</v>
      </c>
      <c r="AV288" s="14" t="s">
        <v>84</v>
      </c>
      <c r="AW288" s="14" t="s">
        <v>35</v>
      </c>
      <c r="AX288" s="14" t="s">
        <v>74</v>
      </c>
      <c r="AY288" s="253" t="s">
        <v>147</v>
      </c>
    </row>
    <row r="289" s="14" customFormat="1">
      <c r="A289" s="14"/>
      <c r="B289" s="243"/>
      <c r="C289" s="244"/>
      <c r="D289" s="234" t="s">
        <v>159</v>
      </c>
      <c r="E289" s="245" t="s">
        <v>19</v>
      </c>
      <c r="F289" s="246" t="s">
        <v>462</v>
      </c>
      <c r="G289" s="244"/>
      <c r="H289" s="247">
        <v>2.4830000000000001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159</v>
      </c>
      <c r="AU289" s="253" t="s">
        <v>84</v>
      </c>
      <c r="AV289" s="14" t="s">
        <v>84</v>
      </c>
      <c r="AW289" s="14" t="s">
        <v>35</v>
      </c>
      <c r="AX289" s="14" t="s">
        <v>74</v>
      </c>
      <c r="AY289" s="253" t="s">
        <v>147</v>
      </c>
    </row>
    <row r="290" s="14" customFormat="1">
      <c r="A290" s="14"/>
      <c r="B290" s="243"/>
      <c r="C290" s="244"/>
      <c r="D290" s="234" t="s">
        <v>159</v>
      </c>
      <c r="E290" s="245" t="s">
        <v>19</v>
      </c>
      <c r="F290" s="246" t="s">
        <v>463</v>
      </c>
      <c r="G290" s="244"/>
      <c r="H290" s="247">
        <v>8.2520000000000007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159</v>
      </c>
      <c r="AU290" s="253" t="s">
        <v>84</v>
      </c>
      <c r="AV290" s="14" t="s">
        <v>84</v>
      </c>
      <c r="AW290" s="14" t="s">
        <v>35</v>
      </c>
      <c r="AX290" s="14" t="s">
        <v>74</v>
      </c>
      <c r="AY290" s="253" t="s">
        <v>147</v>
      </c>
    </row>
    <row r="291" s="16" customFormat="1">
      <c r="A291" s="16"/>
      <c r="B291" s="270"/>
      <c r="C291" s="271"/>
      <c r="D291" s="234" t="s">
        <v>159</v>
      </c>
      <c r="E291" s="272" t="s">
        <v>19</v>
      </c>
      <c r="F291" s="273" t="s">
        <v>264</v>
      </c>
      <c r="G291" s="271"/>
      <c r="H291" s="274">
        <v>24.338999999999999</v>
      </c>
      <c r="I291" s="275"/>
      <c r="J291" s="271"/>
      <c r="K291" s="271"/>
      <c r="L291" s="276"/>
      <c r="M291" s="277"/>
      <c r="N291" s="278"/>
      <c r="O291" s="278"/>
      <c r="P291" s="278"/>
      <c r="Q291" s="278"/>
      <c r="R291" s="278"/>
      <c r="S291" s="278"/>
      <c r="T291" s="279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80" t="s">
        <v>159</v>
      </c>
      <c r="AU291" s="280" t="s">
        <v>84</v>
      </c>
      <c r="AV291" s="16" t="s">
        <v>170</v>
      </c>
      <c r="AW291" s="16" t="s">
        <v>35</v>
      </c>
      <c r="AX291" s="16" t="s">
        <v>74</v>
      </c>
      <c r="AY291" s="280" t="s">
        <v>147</v>
      </c>
    </row>
    <row r="292" s="14" customFormat="1">
      <c r="A292" s="14"/>
      <c r="B292" s="243"/>
      <c r="C292" s="244"/>
      <c r="D292" s="234" t="s">
        <v>159</v>
      </c>
      <c r="E292" s="245" t="s">
        <v>19</v>
      </c>
      <c r="F292" s="246" t="s">
        <v>464</v>
      </c>
      <c r="G292" s="244"/>
      <c r="H292" s="247">
        <v>0.029000000000000001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3" t="s">
        <v>159</v>
      </c>
      <c r="AU292" s="253" t="s">
        <v>84</v>
      </c>
      <c r="AV292" s="14" t="s">
        <v>84</v>
      </c>
      <c r="AW292" s="14" t="s">
        <v>35</v>
      </c>
      <c r="AX292" s="14" t="s">
        <v>74</v>
      </c>
      <c r="AY292" s="253" t="s">
        <v>147</v>
      </c>
    </row>
    <row r="293" s="15" customFormat="1">
      <c r="A293" s="15"/>
      <c r="B293" s="259"/>
      <c r="C293" s="260"/>
      <c r="D293" s="234" t="s">
        <v>159</v>
      </c>
      <c r="E293" s="261" t="s">
        <v>19</v>
      </c>
      <c r="F293" s="262" t="s">
        <v>256</v>
      </c>
      <c r="G293" s="260"/>
      <c r="H293" s="263">
        <v>119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9" t="s">
        <v>159</v>
      </c>
      <c r="AU293" s="269" t="s">
        <v>84</v>
      </c>
      <c r="AV293" s="15" t="s">
        <v>176</v>
      </c>
      <c r="AW293" s="15" t="s">
        <v>35</v>
      </c>
      <c r="AX293" s="15" t="s">
        <v>82</v>
      </c>
      <c r="AY293" s="269" t="s">
        <v>147</v>
      </c>
    </row>
    <row r="294" s="2" customFormat="1" ht="37.8" customHeight="1">
      <c r="A294" s="40"/>
      <c r="B294" s="41"/>
      <c r="C294" s="214" t="s">
        <v>465</v>
      </c>
      <c r="D294" s="214" t="s">
        <v>150</v>
      </c>
      <c r="E294" s="215" t="s">
        <v>466</v>
      </c>
      <c r="F294" s="216" t="s">
        <v>467</v>
      </c>
      <c r="G294" s="217" t="s">
        <v>202</v>
      </c>
      <c r="H294" s="218">
        <v>44</v>
      </c>
      <c r="I294" s="219"/>
      <c r="J294" s="220">
        <f>ROUND(I294*H294,2)</f>
        <v>0</v>
      </c>
      <c r="K294" s="216" t="s">
        <v>248</v>
      </c>
      <c r="L294" s="46"/>
      <c r="M294" s="221" t="s">
        <v>19</v>
      </c>
      <c r="N294" s="222" t="s">
        <v>45</v>
      </c>
      <c r="O294" s="86"/>
      <c r="P294" s="223">
        <f>O294*H294</f>
        <v>0</v>
      </c>
      <c r="Q294" s="223">
        <v>0</v>
      </c>
      <c r="R294" s="223">
        <f>Q294*H294</f>
        <v>0</v>
      </c>
      <c r="S294" s="223">
        <v>0.02</v>
      </c>
      <c r="T294" s="224">
        <f>S294*H294</f>
        <v>0.88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5" t="s">
        <v>176</v>
      </c>
      <c r="AT294" s="225" t="s">
        <v>150</v>
      </c>
      <c r="AU294" s="225" t="s">
        <v>84</v>
      </c>
      <c r="AY294" s="19" t="s">
        <v>147</v>
      </c>
      <c r="BE294" s="226">
        <f>IF(N294="základní",J294,0)</f>
        <v>0</v>
      </c>
      <c r="BF294" s="226">
        <f>IF(N294="snížená",J294,0)</f>
        <v>0</v>
      </c>
      <c r="BG294" s="226">
        <f>IF(N294="zákl. přenesená",J294,0)</f>
        <v>0</v>
      </c>
      <c r="BH294" s="226">
        <f>IF(N294="sníž. přenesená",J294,0)</f>
        <v>0</v>
      </c>
      <c r="BI294" s="226">
        <f>IF(N294="nulová",J294,0)</f>
        <v>0</v>
      </c>
      <c r="BJ294" s="19" t="s">
        <v>82</v>
      </c>
      <c r="BK294" s="226">
        <f>ROUND(I294*H294,2)</f>
        <v>0</v>
      </c>
      <c r="BL294" s="19" t="s">
        <v>176</v>
      </c>
      <c r="BM294" s="225" t="s">
        <v>468</v>
      </c>
    </row>
    <row r="295" s="2" customFormat="1">
      <c r="A295" s="40"/>
      <c r="B295" s="41"/>
      <c r="C295" s="42"/>
      <c r="D295" s="227" t="s">
        <v>157</v>
      </c>
      <c r="E295" s="42"/>
      <c r="F295" s="228" t="s">
        <v>469</v>
      </c>
      <c r="G295" s="42"/>
      <c r="H295" s="42"/>
      <c r="I295" s="229"/>
      <c r="J295" s="42"/>
      <c r="K295" s="42"/>
      <c r="L295" s="46"/>
      <c r="M295" s="230"/>
      <c r="N295" s="231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157</v>
      </c>
      <c r="AU295" s="19" t="s">
        <v>84</v>
      </c>
    </row>
    <row r="296" s="13" customFormat="1">
      <c r="A296" s="13"/>
      <c r="B296" s="232"/>
      <c r="C296" s="233"/>
      <c r="D296" s="234" t="s">
        <v>159</v>
      </c>
      <c r="E296" s="235" t="s">
        <v>19</v>
      </c>
      <c r="F296" s="236" t="s">
        <v>415</v>
      </c>
      <c r="G296" s="233"/>
      <c r="H296" s="235" t="s">
        <v>19</v>
      </c>
      <c r="I296" s="237"/>
      <c r="J296" s="233"/>
      <c r="K296" s="233"/>
      <c r="L296" s="238"/>
      <c r="M296" s="239"/>
      <c r="N296" s="240"/>
      <c r="O296" s="240"/>
      <c r="P296" s="240"/>
      <c r="Q296" s="240"/>
      <c r="R296" s="240"/>
      <c r="S296" s="240"/>
      <c r="T296" s="24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2" t="s">
        <v>159</v>
      </c>
      <c r="AU296" s="242" t="s">
        <v>84</v>
      </c>
      <c r="AV296" s="13" t="s">
        <v>82</v>
      </c>
      <c r="AW296" s="13" t="s">
        <v>35</v>
      </c>
      <c r="AX296" s="13" t="s">
        <v>74</v>
      </c>
      <c r="AY296" s="242" t="s">
        <v>147</v>
      </c>
    </row>
    <row r="297" s="13" customFormat="1">
      <c r="A297" s="13"/>
      <c r="B297" s="232"/>
      <c r="C297" s="233"/>
      <c r="D297" s="234" t="s">
        <v>159</v>
      </c>
      <c r="E297" s="235" t="s">
        <v>19</v>
      </c>
      <c r="F297" s="236" t="s">
        <v>420</v>
      </c>
      <c r="G297" s="233"/>
      <c r="H297" s="235" t="s">
        <v>19</v>
      </c>
      <c r="I297" s="237"/>
      <c r="J297" s="233"/>
      <c r="K297" s="233"/>
      <c r="L297" s="238"/>
      <c r="M297" s="239"/>
      <c r="N297" s="240"/>
      <c r="O297" s="240"/>
      <c r="P297" s="240"/>
      <c r="Q297" s="240"/>
      <c r="R297" s="240"/>
      <c r="S297" s="240"/>
      <c r="T297" s="24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2" t="s">
        <v>159</v>
      </c>
      <c r="AU297" s="242" t="s">
        <v>84</v>
      </c>
      <c r="AV297" s="13" t="s">
        <v>82</v>
      </c>
      <c r="AW297" s="13" t="s">
        <v>35</v>
      </c>
      <c r="AX297" s="13" t="s">
        <v>74</v>
      </c>
      <c r="AY297" s="242" t="s">
        <v>147</v>
      </c>
    </row>
    <row r="298" s="13" customFormat="1">
      <c r="A298" s="13"/>
      <c r="B298" s="232"/>
      <c r="C298" s="233"/>
      <c r="D298" s="234" t="s">
        <v>159</v>
      </c>
      <c r="E298" s="235" t="s">
        <v>19</v>
      </c>
      <c r="F298" s="236" t="s">
        <v>470</v>
      </c>
      <c r="G298" s="233"/>
      <c r="H298" s="235" t="s">
        <v>19</v>
      </c>
      <c r="I298" s="237"/>
      <c r="J298" s="233"/>
      <c r="K298" s="233"/>
      <c r="L298" s="238"/>
      <c r="M298" s="239"/>
      <c r="N298" s="240"/>
      <c r="O298" s="240"/>
      <c r="P298" s="240"/>
      <c r="Q298" s="240"/>
      <c r="R298" s="240"/>
      <c r="S298" s="240"/>
      <c r="T298" s="24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2" t="s">
        <v>159</v>
      </c>
      <c r="AU298" s="242" t="s">
        <v>84</v>
      </c>
      <c r="AV298" s="13" t="s">
        <v>82</v>
      </c>
      <c r="AW298" s="13" t="s">
        <v>35</v>
      </c>
      <c r="AX298" s="13" t="s">
        <v>74</v>
      </c>
      <c r="AY298" s="242" t="s">
        <v>147</v>
      </c>
    </row>
    <row r="299" s="14" customFormat="1">
      <c r="A299" s="14"/>
      <c r="B299" s="243"/>
      <c r="C299" s="244"/>
      <c r="D299" s="234" t="s">
        <v>159</v>
      </c>
      <c r="E299" s="245" t="s">
        <v>19</v>
      </c>
      <c r="F299" s="246" t="s">
        <v>471</v>
      </c>
      <c r="G299" s="244"/>
      <c r="H299" s="247">
        <v>2.081</v>
      </c>
      <c r="I299" s="248"/>
      <c r="J299" s="244"/>
      <c r="K299" s="244"/>
      <c r="L299" s="249"/>
      <c r="M299" s="250"/>
      <c r="N299" s="251"/>
      <c r="O299" s="251"/>
      <c r="P299" s="251"/>
      <c r="Q299" s="251"/>
      <c r="R299" s="251"/>
      <c r="S299" s="251"/>
      <c r="T299" s="252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3" t="s">
        <v>159</v>
      </c>
      <c r="AU299" s="253" t="s">
        <v>84</v>
      </c>
      <c r="AV299" s="14" t="s">
        <v>84</v>
      </c>
      <c r="AW299" s="14" t="s">
        <v>35</v>
      </c>
      <c r="AX299" s="14" t="s">
        <v>74</v>
      </c>
      <c r="AY299" s="253" t="s">
        <v>147</v>
      </c>
    </row>
    <row r="300" s="14" customFormat="1">
      <c r="A300" s="14"/>
      <c r="B300" s="243"/>
      <c r="C300" s="244"/>
      <c r="D300" s="234" t="s">
        <v>159</v>
      </c>
      <c r="E300" s="245" t="s">
        <v>19</v>
      </c>
      <c r="F300" s="246" t="s">
        <v>472</v>
      </c>
      <c r="G300" s="244"/>
      <c r="H300" s="247">
        <v>2.6549999999999998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3" t="s">
        <v>159</v>
      </c>
      <c r="AU300" s="253" t="s">
        <v>84</v>
      </c>
      <c r="AV300" s="14" t="s">
        <v>84</v>
      </c>
      <c r="AW300" s="14" t="s">
        <v>35</v>
      </c>
      <c r="AX300" s="14" t="s">
        <v>74</v>
      </c>
      <c r="AY300" s="253" t="s">
        <v>147</v>
      </c>
    </row>
    <row r="301" s="14" customFormat="1">
      <c r="A301" s="14"/>
      <c r="B301" s="243"/>
      <c r="C301" s="244"/>
      <c r="D301" s="234" t="s">
        <v>159</v>
      </c>
      <c r="E301" s="245" t="s">
        <v>19</v>
      </c>
      <c r="F301" s="246" t="s">
        <v>473</v>
      </c>
      <c r="G301" s="244"/>
      <c r="H301" s="247">
        <v>9.4079999999999995</v>
      </c>
      <c r="I301" s="248"/>
      <c r="J301" s="244"/>
      <c r="K301" s="244"/>
      <c r="L301" s="249"/>
      <c r="M301" s="250"/>
      <c r="N301" s="251"/>
      <c r="O301" s="251"/>
      <c r="P301" s="251"/>
      <c r="Q301" s="251"/>
      <c r="R301" s="251"/>
      <c r="S301" s="251"/>
      <c r="T301" s="252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3" t="s">
        <v>159</v>
      </c>
      <c r="AU301" s="253" t="s">
        <v>84</v>
      </c>
      <c r="AV301" s="14" t="s">
        <v>84</v>
      </c>
      <c r="AW301" s="14" t="s">
        <v>35</v>
      </c>
      <c r="AX301" s="14" t="s">
        <v>74</v>
      </c>
      <c r="AY301" s="253" t="s">
        <v>147</v>
      </c>
    </row>
    <row r="302" s="14" customFormat="1">
      <c r="A302" s="14"/>
      <c r="B302" s="243"/>
      <c r="C302" s="244"/>
      <c r="D302" s="234" t="s">
        <v>159</v>
      </c>
      <c r="E302" s="245" t="s">
        <v>19</v>
      </c>
      <c r="F302" s="246" t="s">
        <v>474</v>
      </c>
      <c r="G302" s="244"/>
      <c r="H302" s="247">
        <v>6.5110000000000001</v>
      </c>
      <c r="I302" s="248"/>
      <c r="J302" s="244"/>
      <c r="K302" s="244"/>
      <c r="L302" s="249"/>
      <c r="M302" s="250"/>
      <c r="N302" s="251"/>
      <c r="O302" s="251"/>
      <c r="P302" s="251"/>
      <c r="Q302" s="251"/>
      <c r="R302" s="251"/>
      <c r="S302" s="251"/>
      <c r="T302" s="252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3" t="s">
        <v>159</v>
      </c>
      <c r="AU302" s="253" t="s">
        <v>84</v>
      </c>
      <c r="AV302" s="14" t="s">
        <v>84</v>
      </c>
      <c r="AW302" s="14" t="s">
        <v>35</v>
      </c>
      <c r="AX302" s="14" t="s">
        <v>74</v>
      </c>
      <c r="AY302" s="253" t="s">
        <v>147</v>
      </c>
    </row>
    <row r="303" s="16" customFormat="1">
      <c r="A303" s="16"/>
      <c r="B303" s="270"/>
      <c r="C303" s="271"/>
      <c r="D303" s="234" t="s">
        <v>159</v>
      </c>
      <c r="E303" s="272" t="s">
        <v>19</v>
      </c>
      <c r="F303" s="273" t="s">
        <v>264</v>
      </c>
      <c r="G303" s="271"/>
      <c r="H303" s="274">
        <v>20.655000000000001</v>
      </c>
      <c r="I303" s="275"/>
      <c r="J303" s="271"/>
      <c r="K303" s="271"/>
      <c r="L303" s="276"/>
      <c r="M303" s="277"/>
      <c r="N303" s="278"/>
      <c r="O303" s="278"/>
      <c r="P303" s="278"/>
      <c r="Q303" s="278"/>
      <c r="R303" s="278"/>
      <c r="S303" s="278"/>
      <c r="T303" s="279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T303" s="280" t="s">
        <v>159</v>
      </c>
      <c r="AU303" s="280" t="s">
        <v>84</v>
      </c>
      <c r="AV303" s="16" t="s">
        <v>170</v>
      </c>
      <c r="AW303" s="16" t="s">
        <v>35</v>
      </c>
      <c r="AX303" s="16" t="s">
        <v>74</v>
      </c>
      <c r="AY303" s="280" t="s">
        <v>147</v>
      </c>
    </row>
    <row r="304" s="13" customFormat="1">
      <c r="A304" s="13"/>
      <c r="B304" s="232"/>
      <c r="C304" s="233"/>
      <c r="D304" s="234" t="s">
        <v>159</v>
      </c>
      <c r="E304" s="235" t="s">
        <v>19</v>
      </c>
      <c r="F304" s="236" t="s">
        <v>475</v>
      </c>
      <c r="G304" s="233"/>
      <c r="H304" s="235" t="s">
        <v>19</v>
      </c>
      <c r="I304" s="237"/>
      <c r="J304" s="233"/>
      <c r="K304" s="233"/>
      <c r="L304" s="238"/>
      <c r="M304" s="239"/>
      <c r="N304" s="240"/>
      <c r="O304" s="240"/>
      <c r="P304" s="240"/>
      <c r="Q304" s="240"/>
      <c r="R304" s="240"/>
      <c r="S304" s="240"/>
      <c r="T304" s="241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2" t="s">
        <v>159</v>
      </c>
      <c r="AU304" s="242" t="s">
        <v>84</v>
      </c>
      <c r="AV304" s="13" t="s">
        <v>82</v>
      </c>
      <c r="AW304" s="13" t="s">
        <v>35</v>
      </c>
      <c r="AX304" s="13" t="s">
        <v>74</v>
      </c>
      <c r="AY304" s="242" t="s">
        <v>147</v>
      </c>
    </row>
    <row r="305" s="14" customFormat="1">
      <c r="A305" s="14"/>
      <c r="B305" s="243"/>
      <c r="C305" s="244"/>
      <c r="D305" s="234" t="s">
        <v>159</v>
      </c>
      <c r="E305" s="245" t="s">
        <v>19</v>
      </c>
      <c r="F305" s="246" t="s">
        <v>476</v>
      </c>
      <c r="G305" s="244"/>
      <c r="H305" s="247">
        <v>21.456</v>
      </c>
      <c r="I305" s="248"/>
      <c r="J305" s="244"/>
      <c r="K305" s="244"/>
      <c r="L305" s="249"/>
      <c r="M305" s="250"/>
      <c r="N305" s="251"/>
      <c r="O305" s="251"/>
      <c r="P305" s="251"/>
      <c r="Q305" s="251"/>
      <c r="R305" s="251"/>
      <c r="S305" s="251"/>
      <c r="T305" s="252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3" t="s">
        <v>159</v>
      </c>
      <c r="AU305" s="253" t="s">
        <v>84</v>
      </c>
      <c r="AV305" s="14" t="s">
        <v>84</v>
      </c>
      <c r="AW305" s="14" t="s">
        <v>35</v>
      </c>
      <c r="AX305" s="14" t="s">
        <v>74</v>
      </c>
      <c r="AY305" s="253" t="s">
        <v>147</v>
      </c>
    </row>
    <row r="306" s="14" customFormat="1">
      <c r="A306" s="14"/>
      <c r="B306" s="243"/>
      <c r="C306" s="244"/>
      <c r="D306" s="234" t="s">
        <v>159</v>
      </c>
      <c r="E306" s="245" t="s">
        <v>19</v>
      </c>
      <c r="F306" s="246" t="s">
        <v>477</v>
      </c>
      <c r="G306" s="244"/>
      <c r="H306" s="247">
        <v>1.6339999999999999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159</v>
      </c>
      <c r="AU306" s="253" t="s">
        <v>84</v>
      </c>
      <c r="AV306" s="14" t="s">
        <v>84</v>
      </c>
      <c r="AW306" s="14" t="s">
        <v>35</v>
      </c>
      <c r="AX306" s="14" t="s">
        <v>74</v>
      </c>
      <c r="AY306" s="253" t="s">
        <v>147</v>
      </c>
    </row>
    <row r="307" s="16" customFormat="1">
      <c r="A307" s="16"/>
      <c r="B307" s="270"/>
      <c r="C307" s="271"/>
      <c r="D307" s="234" t="s">
        <v>159</v>
      </c>
      <c r="E307" s="272" t="s">
        <v>19</v>
      </c>
      <c r="F307" s="273" t="s">
        <v>264</v>
      </c>
      <c r="G307" s="271"/>
      <c r="H307" s="274">
        <v>23.09</v>
      </c>
      <c r="I307" s="275"/>
      <c r="J307" s="271"/>
      <c r="K307" s="271"/>
      <c r="L307" s="276"/>
      <c r="M307" s="277"/>
      <c r="N307" s="278"/>
      <c r="O307" s="278"/>
      <c r="P307" s="278"/>
      <c r="Q307" s="278"/>
      <c r="R307" s="278"/>
      <c r="S307" s="278"/>
      <c r="T307" s="279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80" t="s">
        <v>159</v>
      </c>
      <c r="AU307" s="280" t="s">
        <v>84</v>
      </c>
      <c r="AV307" s="16" t="s">
        <v>170</v>
      </c>
      <c r="AW307" s="16" t="s">
        <v>35</v>
      </c>
      <c r="AX307" s="16" t="s">
        <v>74</v>
      </c>
      <c r="AY307" s="280" t="s">
        <v>147</v>
      </c>
    </row>
    <row r="308" s="14" customFormat="1">
      <c r="A308" s="14"/>
      <c r="B308" s="243"/>
      <c r="C308" s="244"/>
      <c r="D308" s="234" t="s">
        <v>159</v>
      </c>
      <c r="E308" s="245" t="s">
        <v>19</v>
      </c>
      <c r="F308" s="246" t="s">
        <v>478</v>
      </c>
      <c r="G308" s="244"/>
      <c r="H308" s="247">
        <v>0.255</v>
      </c>
      <c r="I308" s="248"/>
      <c r="J308" s="244"/>
      <c r="K308" s="244"/>
      <c r="L308" s="249"/>
      <c r="M308" s="250"/>
      <c r="N308" s="251"/>
      <c r="O308" s="251"/>
      <c r="P308" s="251"/>
      <c r="Q308" s="251"/>
      <c r="R308" s="251"/>
      <c r="S308" s="251"/>
      <c r="T308" s="25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3" t="s">
        <v>159</v>
      </c>
      <c r="AU308" s="253" t="s">
        <v>84</v>
      </c>
      <c r="AV308" s="14" t="s">
        <v>84</v>
      </c>
      <c r="AW308" s="14" t="s">
        <v>35</v>
      </c>
      <c r="AX308" s="14" t="s">
        <v>74</v>
      </c>
      <c r="AY308" s="253" t="s">
        <v>147</v>
      </c>
    </row>
    <row r="309" s="15" customFormat="1">
      <c r="A309" s="15"/>
      <c r="B309" s="259"/>
      <c r="C309" s="260"/>
      <c r="D309" s="234" t="s">
        <v>159</v>
      </c>
      <c r="E309" s="261" t="s">
        <v>19</v>
      </c>
      <c r="F309" s="262" t="s">
        <v>256</v>
      </c>
      <c r="G309" s="260"/>
      <c r="H309" s="263">
        <v>44</v>
      </c>
      <c r="I309" s="264"/>
      <c r="J309" s="260"/>
      <c r="K309" s="260"/>
      <c r="L309" s="265"/>
      <c r="M309" s="266"/>
      <c r="N309" s="267"/>
      <c r="O309" s="267"/>
      <c r="P309" s="267"/>
      <c r="Q309" s="267"/>
      <c r="R309" s="267"/>
      <c r="S309" s="267"/>
      <c r="T309" s="268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9" t="s">
        <v>159</v>
      </c>
      <c r="AU309" s="269" t="s">
        <v>84</v>
      </c>
      <c r="AV309" s="15" t="s">
        <v>176</v>
      </c>
      <c r="AW309" s="15" t="s">
        <v>35</v>
      </c>
      <c r="AX309" s="15" t="s">
        <v>82</v>
      </c>
      <c r="AY309" s="269" t="s">
        <v>147</v>
      </c>
    </row>
    <row r="310" s="2" customFormat="1" ht="37.8" customHeight="1">
      <c r="A310" s="40"/>
      <c r="B310" s="41"/>
      <c r="C310" s="214" t="s">
        <v>479</v>
      </c>
      <c r="D310" s="214" t="s">
        <v>150</v>
      </c>
      <c r="E310" s="215" t="s">
        <v>480</v>
      </c>
      <c r="F310" s="216" t="s">
        <v>481</v>
      </c>
      <c r="G310" s="217" t="s">
        <v>202</v>
      </c>
      <c r="H310" s="218">
        <v>11</v>
      </c>
      <c r="I310" s="219"/>
      <c r="J310" s="220">
        <f>ROUND(I310*H310,2)</f>
        <v>0</v>
      </c>
      <c r="K310" s="216" t="s">
        <v>248</v>
      </c>
      <c r="L310" s="46"/>
      <c r="M310" s="221" t="s">
        <v>19</v>
      </c>
      <c r="N310" s="222" t="s">
        <v>45</v>
      </c>
      <c r="O310" s="86"/>
      <c r="P310" s="223">
        <f>O310*H310</f>
        <v>0</v>
      </c>
      <c r="Q310" s="223">
        <v>0</v>
      </c>
      <c r="R310" s="223">
        <f>Q310*H310</f>
        <v>0</v>
      </c>
      <c r="S310" s="223">
        <v>0.045999999999999999</v>
      </c>
      <c r="T310" s="224">
        <f>S310*H310</f>
        <v>0.50600000000000001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5" t="s">
        <v>176</v>
      </c>
      <c r="AT310" s="225" t="s">
        <v>150</v>
      </c>
      <c r="AU310" s="225" t="s">
        <v>84</v>
      </c>
      <c r="AY310" s="19" t="s">
        <v>147</v>
      </c>
      <c r="BE310" s="226">
        <f>IF(N310="základní",J310,0)</f>
        <v>0</v>
      </c>
      <c r="BF310" s="226">
        <f>IF(N310="snížená",J310,0)</f>
        <v>0</v>
      </c>
      <c r="BG310" s="226">
        <f>IF(N310="zákl. přenesená",J310,0)</f>
        <v>0</v>
      </c>
      <c r="BH310" s="226">
        <f>IF(N310="sníž. přenesená",J310,0)</f>
        <v>0</v>
      </c>
      <c r="BI310" s="226">
        <f>IF(N310="nulová",J310,0)</f>
        <v>0</v>
      </c>
      <c r="BJ310" s="19" t="s">
        <v>82</v>
      </c>
      <c r="BK310" s="226">
        <f>ROUND(I310*H310,2)</f>
        <v>0</v>
      </c>
      <c r="BL310" s="19" t="s">
        <v>176</v>
      </c>
      <c r="BM310" s="225" t="s">
        <v>482</v>
      </c>
    </row>
    <row r="311" s="2" customFormat="1">
      <c r="A311" s="40"/>
      <c r="B311" s="41"/>
      <c r="C311" s="42"/>
      <c r="D311" s="227" t="s">
        <v>157</v>
      </c>
      <c r="E311" s="42"/>
      <c r="F311" s="228" t="s">
        <v>483</v>
      </c>
      <c r="G311" s="42"/>
      <c r="H311" s="42"/>
      <c r="I311" s="229"/>
      <c r="J311" s="42"/>
      <c r="K311" s="42"/>
      <c r="L311" s="46"/>
      <c r="M311" s="230"/>
      <c r="N311" s="231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157</v>
      </c>
      <c r="AU311" s="19" t="s">
        <v>84</v>
      </c>
    </row>
    <row r="312" s="13" customFormat="1">
      <c r="A312" s="13"/>
      <c r="B312" s="232"/>
      <c r="C312" s="233"/>
      <c r="D312" s="234" t="s">
        <v>159</v>
      </c>
      <c r="E312" s="235" t="s">
        <v>19</v>
      </c>
      <c r="F312" s="236" t="s">
        <v>415</v>
      </c>
      <c r="G312" s="233"/>
      <c r="H312" s="235" t="s">
        <v>19</v>
      </c>
      <c r="I312" s="237"/>
      <c r="J312" s="233"/>
      <c r="K312" s="233"/>
      <c r="L312" s="238"/>
      <c r="M312" s="239"/>
      <c r="N312" s="240"/>
      <c r="O312" s="240"/>
      <c r="P312" s="240"/>
      <c r="Q312" s="240"/>
      <c r="R312" s="240"/>
      <c r="S312" s="240"/>
      <c r="T312" s="24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2" t="s">
        <v>159</v>
      </c>
      <c r="AU312" s="242" t="s">
        <v>84</v>
      </c>
      <c r="AV312" s="13" t="s">
        <v>82</v>
      </c>
      <c r="AW312" s="13" t="s">
        <v>35</v>
      </c>
      <c r="AX312" s="13" t="s">
        <v>74</v>
      </c>
      <c r="AY312" s="242" t="s">
        <v>147</v>
      </c>
    </row>
    <row r="313" s="13" customFormat="1">
      <c r="A313" s="13"/>
      <c r="B313" s="232"/>
      <c r="C313" s="233"/>
      <c r="D313" s="234" t="s">
        <v>159</v>
      </c>
      <c r="E313" s="235" t="s">
        <v>19</v>
      </c>
      <c r="F313" s="236" t="s">
        <v>484</v>
      </c>
      <c r="G313" s="233"/>
      <c r="H313" s="235" t="s">
        <v>19</v>
      </c>
      <c r="I313" s="237"/>
      <c r="J313" s="233"/>
      <c r="K313" s="233"/>
      <c r="L313" s="238"/>
      <c r="M313" s="239"/>
      <c r="N313" s="240"/>
      <c r="O313" s="240"/>
      <c r="P313" s="240"/>
      <c r="Q313" s="240"/>
      <c r="R313" s="240"/>
      <c r="S313" s="240"/>
      <c r="T313" s="24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2" t="s">
        <v>159</v>
      </c>
      <c r="AU313" s="242" t="s">
        <v>84</v>
      </c>
      <c r="AV313" s="13" t="s">
        <v>82</v>
      </c>
      <c r="AW313" s="13" t="s">
        <v>35</v>
      </c>
      <c r="AX313" s="13" t="s">
        <v>74</v>
      </c>
      <c r="AY313" s="242" t="s">
        <v>147</v>
      </c>
    </row>
    <row r="314" s="13" customFormat="1">
      <c r="A314" s="13"/>
      <c r="B314" s="232"/>
      <c r="C314" s="233"/>
      <c r="D314" s="234" t="s">
        <v>159</v>
      </c>
      <c r="E314" s="235" t="s">
        <v>19</v>
      </c>
      <c r="F314" s="236" t="s">
        <v>485</v>
      </c>
      <c r="G314" s="233"/>
      <c r="H314" s="235" t="s">
        <v>19</v>
      </c>
      <c r="I314" s="237"/>
      <c r="J314" s="233"/>
      <c r="K314" s="233"/>
      <c r="L314" s="238"/>
      <c r="M314" s="239"/>
      <c r="N314" s="240"/>
      <c r="O314" s="240"/>
      <c r="P314" s="240"/>
      <c r="Q314" s="240"/>
      <c r="R314" s="240"/>
      <c r="S314" s="240"/>
      <c r="T314" s="24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2" t="s">
        <v>159</v>
      </c>
      <c r="AU314" s="242" t="s">
        <v>84</v>
      </c>
      <c r="AV314" s="13" t="s">
        <v>82</v>
      </c>
      <c r="AW314" s="13" t="s">
        <v>35</v>
      </c>
      <c r="AX314" s="13" t="s">
        <v>74</v>
      </c>
      <c r="AY314" s="242" t="s">
        <v>147</v>
      </c>
    </row>
    <row r="315" s="14" customFormat="1">
      <c r="A315" s="14"/>
      <c r="B315" s="243"/>
      <c r="C315" s="244"/>
      <c r="D315" s="234" t="s">
        <v>159</v>
      </c>
      <c r="E315" s="245" t="s">
        <v>19</v>
      </c>
      <c r="F315" s="246" t="s">
        <v>486</v>
      </c>
      <c r="G315" s="244"/>
      <c r="H315" s="247">
        <v>1.944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3" t="s">
        <v>159</v>
      </c>
      <c r="AU315" s="253" t="s">
        <v>84</v>
      </c>
      <c r="AV315" s="14" t="s">
        <v>84</v>
      </c>
      <c r="AW315" s="14" t="s">
        <v>35</v>
      </c>
      <c r="AX315" s="14" t="s">
        <v>74</v>
      </c>
      <c r="AY315" s="253" t="s">
        <v>147</v>
      </c>
    </row>
    <row r="316" s="13" customFormat="1">
      <c r="A316" s="13"/>
      <c r="B316" s="232"/>
      <c r="C316" s="233"/>
      <c r="D316" s="234" t="s">
        <v>159</v>
      </c>
      <c r="E316" s="235" t="s">
        <v>19</v>
      </c>
      <c r="F316" s="236" t="s">
        <v>487</v>
      </c>
      <c r="G316" s="233"/>
      <c r="H316" s="235" t="s">
        <v>19</v>
      </c>
      <c r="I316" s="237"/>
      <c r="J316" s="233"/>
      <c r="K316" s="233"/>
      <c r="L316" s="238"/>
      <c r="M316" s="239"/>
      <c r="N316" s="240"/>
      <c r="O316" s="240"/>
      <c r="P316" s="240"/>
      <c r="Q316" s="240"/>
      <c r="R316" s="240"/>
      <c r="S316" s="240"/>
      <c r="T316" s="241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2" t="s">
        <v>159</v>
      </c>
      <c r="AU316" s="242" t="s">
        <v>84</v>
      </c>
      <c r="AV316" s="13" t="s">
        <v>82</v>
      </c>
      <c r="AW316" s="13" t="s">
        <v>35</v>
      </c>
      <c r="AX316" s="13" t="s">
        <v>74</v>
      </c>
      <c r="AY316" s="242" t="s">
        <v>147</v>
      </c>
    </row>
    <row r="317" s="14" customFormat="1">
      <c r="A317" s="14"/>
      <c r="B317" s="243"/>
      <c r="C317" s="244"/>
      <c r="D317" s="234" t="s">
        <v>159</v>
      </c>
      <c r="E317" s="245" t="s">
        <v>19</v>
      </c>
      <c r="F317" s="246" t="s">
        <v>488</v>
      </c>
      <c r="G317" s="244"/>
      <c r="H317" s="247">
        <v>3.9359999999999999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159</v>
      </c>
      <c r="AU317" s="253" t="s">
        <v>84</v>
      </c>
      <c r="AV317" s="14" t="s">
        <v>84</v>
      </c>
      <c r="AW317" s="14" t="s">
        <v>35</v>
      </c>
      <c r="AX317" s="14" t="s">
        <v>74</v>
      </c>
      <c r="AY317" s="253" t="s">
        <v>147</v>
      </c>
    </row>
    <row r="318" s="14" customFormat="1">
      <c r="A318" s="14"/>
      <c r="B318" s="243"/>
      <c r="C318" s="244"/>
      <c r="D318" s="234" t="s">
        <v>159</v>
      </c>
      <c r="E318" s="245" t="s">
        <v>19</v>
      </c>
      <c r="F318" s="246" t="s">
        <v>489</v>
      </c>
      <c r="G318" s="244"/>
      <c r="H318" s="247">
        <v>0.59499999999999997</v>
      </c>
      <c r="I318" s="248"/>
      <c r="J318" s="244"/>
      <c r="K318" s="244"/>
      <c r="L318" s="249"/>
      <c r="M318" s="250"/>
      <c r="N318" s="251"/>
      <c r="O318" s="251"/>
      <c r="P318" s="251"/>
      <c r="Q318" s="251"/>
      <c r="R318" s="251"/>
      <c r="S318" s="251"/>
      <c r="T318" s="252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3" t="s">
        <v>159</v>
      </c>
      <c r="AU318" s="253" t="s">
        <v>84</v>
      </c>
      <c r="AV318" s="14" t="s">
        <v>84</v>
      </c>
      <c r="AW318" s="14" t="s">
        <v>35</v>
      </c>
      <c r="AX318" s="14" t="s">
        <v>74</v>
      </c>
      <c r="AY318" s="253" t="s">
        <v>147</v>
      </c>
    </row>
    <row r="319" s="13" customFormat="1">
      <c r="A319" s="13"/>
      <c r="B319" s="232"/>
      <c r="C319" s="233"/>
      <c r="D319" s="234" t="s">
        <v>159</v>
      </c>
      <c r="E319" s="235" t="s">
        <v>19</v>
      </c>
      <c r="F319" s="236" t="s">
        <v>490</v>
      </c>
      <c r="G319" s="233"/>
      <c r="H319" s="235" t="s">
        <v>19</v>
      </c>
      <c r="I319" s="237"/>
      <c r="J319" s="233"/>
      <c r="K319" s="233"/>
      <c r="L319" s="238"/>
      <c r="M319" s="239"/>
      <c r="N319" s="240"/>
      <c r="O319" s="240"/>
      <c r="P319" s="240"/>
      <c r="Q319" s="240"/>
      <c r="R319" s="240"/>
      <c r="S319" s="240"/>
      <c r="T319" s="24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2" t="s">
        <v>159</v>
      </c>
      <c r="AU319" s="242" t="s">
        <v>84</v>
      </c>
      <c r="AV319" s="13" t="s">
        <v>82</v>
      </c>
      <c r="AW319" s="13" t="s">
        <v>35</v>
      </c>
      <c r="AX319" s="13" t="s">
        <v>74</v>
      </c>
      <c r="AY319" s="242" t="s">
        <v>147</v>
      </c>
    </row>
    <row r="320" s="14" customFormat="1">
      <c r="A320" s="14"/>
      <c r="B320" s="243"/>
      <c r="C320" s="244"/>
      <c r="D320" s="234" t="s">
        <v>159</v>
      </c>
      <c r="E320" s="245" t="s">
        <v>19</v>
      </c>
      <c r="F320" s="246" t="s">
        <v>491</v>
      </c>
      <c r="G320" s="244"/>
      <c r="H320" s="247">
        <v>2.0409999999999999</v>
      </c>
      <c r="I320" s="248"/>
      <c r="J320" s="244"/>
      <c r="K320" s="244"/>
      <c r="L320" s="249"/>
      <c r="M320" s="250"/>
      <c r="N320" s="251"/>
      <c r="O320" s="251"/>
      <c r="P320" s="251"/>
      <c r="Q320" s="251"/>
      <c r="R320" s="251"/>
      <c r="S320" s="251"/>
      <c r="T320" s="252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3" t="s">
        <v>159</v>
      </c>
      <c r="AU320" s="253" t="s">
        <v>84</v>
      </c>
      <c r="AV320" s="14" t="s">
        <v>84</v>
      </c>
      <c r="AW320" s="14" t="s">
        <v>35</v>
      </c>
      <c r="AX320" s="14" t="s">
        <v>74</v>
      </c>
      <c r="AY320" s="253" t="s">
        <v>147</v>
      </c>
    </row>
    <row r="321" s="14" customFormat="1">
      <c r="A321" s="14"/>
      <c r="B321" s="243"/>
      <c r="C321" s="244"/>
      <c r="D321" s="234" t="s">
        <v>159</v>
      </c>
      <c r="E321" s="245" t="s">
        <v>19</v>
      </c>
      <c r="F321" s="246" t="s">
        <v>492</v>
      </c>
      <c r="G321" s="244"/>
      <c r="H321" s="247">
        <v>1.5569999999999999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3" t="s">
        <v>159</v>
      </c>
      <c r="AU321" s="253" t="s">
        <v>84</v>
      </c>
      <c r="AV321" s="14" t="s">
        <v>84</v>
      </c>
      <c r="AW321" s="14" t="s">
        <v>35</v>
      </c>
      <c r="AX321" s="14" t="s">
        <v>74</v>
      </c>
      <c r="AY321" s="253" t="s">
        <v>147</v>
      </c>
    </row>
    <row r="322" s="16" customFormat="1">
      <c r="A322" s="16"/>
      <c r="B322" s="270"/>
      <c r="C322" s="271"/>
      <c r="D322" s="234" t="s">
        <v>159</v>
      </c>
      <c r="E322" s="272" t="s">
        <v>19</v>
      </c>
      <c r="F322" s="273" t="s">
        <v>264</v>
      </c>
      <c r="G322" s="271"/>
      <c r="H322" s="274">
        <v>10.073</v>
      </c>
      <c r="I322" s="275"/>
      <c r="J322" s="271"/>
      <c r="K322" s="271"/>
      <c r="L322" s="276"/>
      <c r="M322" s="277"/>
      <c r="N322" s="278"/>
      <c r="O322" s="278"/>
      <c r="P322" s="278"/>
      <c r="Q322" s="278"/>
      <c r="R322" s="278"/>
      <c r="S322" s="278"/>
      <c r="T322" s="279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T322" s="280" t="s">
        <v>159</v>
      </c>
      <c r="AU322" s="280" t="s">
        <v>84</v>
      </c>
      <c r="AV322" s="16" t="s">
        <v>170</v>
      </c>
      <c r="AW322" s="16" t="s">
        <v>35</v>
      </c>
      <c r="AX322" s="16" t="s">
        <v>74</v>
      </c>
      <c r="AY322" s="280" t="s">
        <v>147</v>
      </c>
    </row>
    <row r="323" s="14" customFormat="1">
      <c r="A323" s="14"/>
      <c r="B323" s="243"/>
      <c r="C323" s="244"/>
      <c r="D323" s="234" t="s">
        <v>159</v>
      </c>
      <c r="E323" s="245" t="s">
        <v>19</v>
      </c>
      <c r="F323" s="246" t="s">
        <v>493</v>
      </c>
      <c r="G323" s="244"/>
      <c r="H323" s="247">
        <v>0.92700000000000005</v>
      </c>
      <c r="I323" s="248"/>
      <c r="J323" s="244"/>
      <c r="K323" s="244"/>
      <c r="L323" s="249"/>
      <c r="M323" s="250"/>
      <c r="N323" s="251"/>
      <c r="O323" s="251"/>
      <c r="P323" s="251"/>
      <c r="Q323" s="251"/>
      <c r="R323" s="251"/>
      <c r="S323" s="251"/>
      <c r="T323" s="252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3" t="s">
        <v>159</v>
      </c>
      <c r="AU323" s="253" t="s">
        <v>84</v>
      </c>
      <c r="AV323" s="14" t="s">
        <v>84</v>
      </c>
      <c r="AW323" s="14" t="s">
        <v>35</v>
      </c>
      <c r="AX323" s="14" t="s">
        <v>74</v>
      </c>
      <c r="AY323" s="253" t="s">
        <v>147</v>
      </c>
    </row>
    <row r="324" s="15" customFormat="1">
      <c r="A324" s="15"/>
      <c r="B324" s="259"/>
      <c r="C324" s="260"/>
      <c r="D324" s="234" t="s">
        <v>159</v>
      </c>
      <c r="E324" s="261" t="s">
        <v>19</v>
      </c>
      <c r="F324" s="262" t="s">
        <v>256</v>
      </c>
      <c r="G324" s="260"/>
      <c r="H324" s="263">
        <v>11</v>
      </c>
      <c r="I324" s="264"/>
      <c r="J324" s="260"/>
      <c r="K324" s="260"/>
      <c r="L324" s="265"/>
      <c r="M324" s="266"/>
      <c r="N324" s="267"/>
      <c r="O324" s="267"/>
      <c r="P324" s="267"/>
      <c r="Q324" s="267"/>
      <c r="R324" s="267"/>
      <c r="S324" s="267"/>
      <c r="T324" s="268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69" t="s">
        <v>159</v>
      </c>
      <c r="AU324" s="269" t="s">
        <v>84</v>
      </c>
      <c r="AV324" s="15" t="s">
        <v>176</v>
      </c>
      <c r="AW324" s="15" t="s">
        <v>35</v>
      </c>
      <c r="AX324" s="15" t="s">
        <v>82</v>
      </c>
      <c r="AY324" s="269" t="s">
        <v>147</v>
      </c>
    </row>
    <row r="325" s="2" customFormat="1" ht="37.8" customHeight="1">
      <c r="A325" s="40"/>
      <c r="B325" s="41"/>
      <c r="C325" s="214" t="s">
        <v>494</v>
      </c>
      <c r="D325" s="214" t="s">
        <v>150</v>
      </c>
      <c r="E325" s="215" t="s">
        <v>495</v>
      </c>
      <c r="F325" s="216" t="s">
        <v>496</v>
      </c>
      <c r="G325" s="217" t="s">
        <v>202</v>
      </c>
      <c r="H325" s="218">
        <v>140</v>
      </c>
      <c r="I325" s="219"/>
      <c r="J325" s="220">
        <f>ROUND(I325*H325,2)</f>
        <v>0</v>
      </c>
      <c r="K325" s="216" t="s">
        <v>248</v>
      </c>
      <c r="L325" s="46"/>
      <c r="M325" s="221" t="s">
        <v>19</v>
      </c>
      <c r="N325" s="222" t="s">
        <v>45</v>
      </c>
      <c r="O325" s="86"/>
      <c r="P325" s="223">
        <f>O325*H325</f>
        <v>0</v>
      </c>
      <c r="Q325" s="223">
        <v>0</v>
      </c>
      <c r="R325" s="223">
        <f>Q325*H325</f>
        <v>0</v>
      </c>
      <c r="S325" s="223">
        <v>0.050000000000000003</v>
      </c>
      <c r="T325" s="224">
        <f>S325*H325</f>
        <v>7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5" t="s">
        <v>176</v>
      </c>
      <c r="AT325" s="225" t="s">
        <v>150</v>
      </c>
      <c r="AU325" s="225" t="s">
        <v>84</v>
      </c>
      <c r="AY325" s="19" t="s">
        <v>147</v>
      </c>
      <c r="BE325" s="226">
        <f>IF(N325="základní",J325,0)</f>
        <v>0</v>
      </c>
      <c r="BF325" s="226">
        <f>IF(N325="snížená",J325,0)</f>
        <v>0</v>
      </c>
      <c r="BG325" s="226">
        <f>IF(N325="zákl. přenesená",J325,0)</f>
        <v>0</v>
      </c>
      <c r="BH325" s="226">
        <f>IF(N325="sníž. přenesená",J325,0)</f>
        <v>0</v>
      </c>
      <c r="BI325" s="226">
        <f>IF(N325="nulová",J325,0)</f>
        <v>0</v>
      </c>
      <c r="BJ325" s="19" t="s">
        <v>82</v>
      </c>
      <c r="BK325" s="226">
        <f>ROUND(I325*H325,2)</f>
        <v>0</v>
      </c>
      <c r="BL325" s="19" t="s">
        <v>176</v>
      </c>
      <c r="BM325" s="225" t="s">
        <v>497</v>
      </c>
    </row>
    <row r="326" s="2" customFormat="1">
      <c r="A326" s="40"/>
      <c r="B326" s="41"/>
      <c r="C326" s="42"/>
      <c r="D326" s="227" t="s">
        <v>157</v>
      </c>
      <c r="E326" s="42"/>
      <c r="F326" s="228" t="s">
        <v>498</v>
      </c>
      <c r="G326" s="42"/>
      <c r="H326" s="42"/>
      <c r="I326" s="229"/>
      <c r="J326" s="42"/>
      <c r="K326" s="42"/>
      <c r="L326" s="46"/>
      <c r="M326" s="230"/>
      <c r="N326" s="231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157</v>
      </c>
      <c r="AU326" s="19" t="s">
        <v>84</v>
      </c>
    </row>
    <row r="327" s="13" customFormat="1">
      <c r="A327" s="13"/>
      <c r="B327" s="232"/>
      <c r="C327" s="233"/>
      <c r="D327" s="234" t="s">
        <v>159</v>
      </c>
      <c r="E327" s="235" t="s">
        <v>19</v>
      </c>
      <c r="F327" s="236" t="s">
        <v>499</v>
      </c>
      <c r="G327" s="233"/>
      <c r="H327" s="235" t="s">
        <v>19</v>
      </c>
      <c r="I327" s="237"/>
      <c r="J327" s="233"/>
      <c r="K327" s="233"/>
      <c r="L327" s="238"/>
      <c r="M327" s="239"/>
      <c r="N327" s="240"/>
      <c r="O327" s="240"/>
      <c r="P327" s="240"/>
      <c r="Q327" s="240"/>
      <c r="R327" s="240"/>
      <c r="S327" s="240"/>
      <c r="T327" s="241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2" t="s">
        <v>159</v>
      </c>
      <c r="AU327" s="242" t="s">
        <v>84</v>
      </c>
      <c r="AV327" s="13" t="s">
        <v>82</v>
      </c>
      <c r="AW327" s="13" t="s">
        <v>35</v>
      </c>
      <c r="AX327" s="13" t="s">
        <v>74</v>
      </c>
      <c r="AY327" s="242" t="s">
        <v>147</v>
      </c>
    </row>
    <row r="328" s="13" customFormat="1">
      <c r="A328" s="13"/>
      <c r="B328" s="232"/>
      <c r="C328" s="233"/>
      <c r="D328" s="234" t="s">
        <v>159</v>
      </c>
      <c r="E328" s="235" t="s">
        <v>19</v>
      </c>
      <c r="F328" s="236" t="s">
        <v>500</v>
      </c>
      <c r="G328" s="233"/>
      <c r="H328" s="235" t="s">
        <v>19</v>
      </c>
      <c r="I328" s="237"/>
      <c r="J328" s="233"/>
      <c r="K328" s="233"/>
      <c r="L328" s="238"/>
      <c r="M328" s="239"/>
      <c r="N328" s="240"/>
      <c r="O328" s="240"/>
      <c r="P328" s="240"/>
      <c r="Q328" s="240"/>
      <c r="R328" s="240"/>
      <c r="S328" s="240"/>
      <c r="T328" s="24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2" t="s">
        <v>159</v>
      </c>
      <c r="AU328" s="242" t="s">
        <v>84</v>
      </c>
      <c r="AV328" s="13" t="s">
        <v>82</v>
      </c>
      <c r="AW328" s="13" t="s">
        <v>35</v>
      </c>
      <c r="AX328" s="13" t="s">
        <v>74</v>
      </c>
      <c r="AY328" s="242" t="s">
        <v>147</v>
      </c>
    </row>
    <row r="329" s="14" customFormat="1">
      <c r="A329" s="14"/>
      <c r="B329" s="243"/>
      <c r="C329" s="244"/>
      <c r="D329" s="234" t="s">
        <v>159</v>
      </c>
      <c r="E329" s="245" t="s">
        <v>19</v>
      </c>
      <c r="F329" s="246" t="s">
        <v>501</v>
      </c>
      <c r="G329" s="244"/>
      <c r="H329" s="247">
        <v>37.610999999999997</v>
      </c>
      <c r="I329" s="248"/>
      <c r="J329" s="244"/>
      <c r="K329" s="244"/>
      <c r="L329" s="249"/>
      <c r="M329" s="250"/>
      <c r="N329" s="251"/>
      <c r="O329" s="251"/>
      <c r="P329" s="251"/>
      <c r="Q329" s="251"/>
      <c r="R329" s="251"/>
      <c r="S329" s="251"/>
      <c r="T329" s="252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3" t="s">
        <v>159</v>
      </c>
      <c r="AU329" s="253" t="s">
        <v>84</v>
      </c>
      <c r="AV329" s="14" t="s">
        <v>84</v>
      </c>
      <c r="AW329" s="14" t="s">
        <v>35</v>
      </c>
      <c r="AX329" s="14" t="s">
        <v>74</v>
      </c>
      <c r="AY329" s="253" t="s">
        <v>147</v>
      </c>
    </row>
    <row r="330" s="14" customFormat="1">
      <c r="A330" s="14"/>
      <c r="B330" s="243"/>
      <c r="C330" s="244"/>
      <c r="D330" s="234" t="s">
        <v>159</v>
      </c>
      <c r="E330" s="245" t="s">
        <v>19</v>
      </c>
      <c r="F330" s="246" t="s">
        <v>502</v>
      </c>
      <c r="G330" s="244"/>
      <c r="H330" s="247">
        <v>-7.5149999999999997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3" t="s">
        <v>159</v>
      </c>
      <c r="AU330" s="253" t="s">
        <v>84</v>
      </c>
      <c r="AV330" s="14" t="s">
        <v>84</v>
      </c>
      <c r="AW330" s="14" t="s">
        <v>35</v>
      </c>
      <c r="AX330" s="14" t="s">
        <v>74</v>
      </c>
      <c r="AY330" s="253" t="s">
        <v>147</v>
      </c>
    </row>
    <row r="331" s="14" customFormat="1">
      <c r="A331" s="14"/>
      <c r="B331" s="243"/>
      <c r="C331" s="244"/>
      <c r="D331" s="234" t="s">
        <v>159</v>
      </c>
      <c r="E331" s="245" t="s">
        <v>19</v>
      </c>
      <c r="F331" s="246" t="s">
        <v>503</v>
      </c>
      <c r="G331" s="244"/>
      <c r="H331" s="247">
        <v>3.6299999999999999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3" t="s">
        <v>159</v>
      </c>
      <c r="AU331" s="253" t="s">
        <v>84</v>
      </c>
      <c r="AV331" s="14" t="s">
        <v>84</v>
      </c>
      <c r="AW331" s="14" t="s">
        <v>35</v>
      </c>
      <c r="AX331" s="14" t="s">
        <v>74</v>
      </c>
      <c r="AY331" s="253" t="s">
        <v>147</v>
      </c>
    </row>
    <row r="332" s="14" customFormat="1">
      <c r="A332" s="14"/>
      <c r="B332" s="243"/>
      <c r="C332" s="244"/>
      <c r="D332" s="234" t="s">
        <v>159</v>
      </c>
      <c r="E332" s="245" t="s">
        <v>19</v>
      </c>
      <c r="F332" s="246" t="s">
        <v>504</v>
      </c>
      <c r="G332" s="244"/>
      <c r="H332" s="247">
        <v>0.27400000000000002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3" t="s">
        <v>159</v>
      </c>
      <c r="AU332" s="253" t="s">
        <v>84</v>
      </c>
      <c r="AV332" s="14" t="s">
        <v>84</v>
      </c>
      <c r="AW332" s="14" t="s">
        <v>35</v>
      </c>
      <c r="AX332" s="14" t="s">
        <v>74</v>
      </c>
      <c r="AY332" s="253" t="s">
        <v>147</v>
      </c>
    </row>
    <row r="333" s="16" customFormat="1">
      <c r="A333" s="16"/>
      <c r="B333" s="270"/>
      <c r="C333" s="271"/>
      <c r="D333" s="234" t="s">
        <v>159</v>
      </c>
      <c r="E333" s="272" t="s">
        <v>19</v>
      </c>
      <c r="F333" s="273" t="s">
        <v>264</v>
      </c>
      <c r="G333" s="271"/>
      <c r="H333" s="274">
        <v>34</v>
      </c>
      <c r="I333" s="275"/>
      <c r="J333" s="271"/>
      <c r="K333" s="271"/>
      <c r="L333" s="276"/>
      <c r="M333" s="277"/>
      <c r="N333" s="278"/>
      <c r="O333" s="278"/>
      <c r="P333" s="278"/>
      <c r="Q333" s="278"/>
      <c r="R333" s="278"/>
      <c r="S333" s="278"/>
      <c r="T333" s="279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T333" s="280" t="s">
        <v>159</v>
      </c>
      <c r="AU333" s="280" t="s">
        <v>84</v>
      </c>
      <c r="AV333" s="16" t="s">
        <v>170</v>
      </c>
      <c r="AW333" s="16" t="s">
        <v>35</v>
      </c>
      <c r="AX333" s="16" t="s">
        <v>74</v>
      </c>
      <c r="AY333" s="280" t="s">
        <v>147</v>
      </c>
    </row>
    <row r="334" s="13" customFormat="1">
      <c r="A334" s="13"/>
      <c r="B334" s="232"/>
      <c r="C334" s="233"/>
      <c r="D334" s="234" t="s">
        <v>159</v>
      </c>
      <c r="E334" s="235" t="s">
        <v>19</v>
      </c>
      <c r="F334" s="236" t="s">
        <v>505</v>
      </c>
      <c r="G334" s="233"/>
      <c r="H334" s="235" t="s">
        <v>19</v>
      </c>
      <c r="I334" s="237"/>
      <c r="J334" s="233"/>
      <c r="K334" s="233"/>
      <c r="L334" s="238"/>
      <c r="M334" s="239"/>
      <c r="N334" s="240"/>
      <c r="O334" s="240"/>
      <c r="P334" s="240"/>
      <c r="Q334" s="240"/>
      <c r="R334" s="240"/>
      <c r="S334" s="240"/>
      <c r="T334" s="24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2" t="s">
        <v>159</v>
      </c>
      <c r="AU334" s="242" t="s">
        <v>84</v>
      </c>
      <c r="AV334" s="13" t="s">
        <v>82</v>
      </c>
      <c r="AW334" s="13" t="s">
        <v>35</v>
      </c>
      <c r="AX334" s="13" t="s">
        <v>74</v>
      </c>
      <c r="AY334" s="242" t="s">
        <v>147</v>
      </c>
    </row>
    <row r="335" s="14" customFormat="1">
      <c r="A335" s="14"/>
      <c r="B335" s="243"/>
      <c r="C335" s="244"/>
      <c r="D335" s="234" t="s">
        <v>159</v>
      </c>
      <c r="E335" s="245" t="s">
        <v>19</v>
      </c>
      <c r="F335" s="246" t="s">
        <v>506</v>
      </c>
      <c r="G335" s="244"/>
      <c r="H335" s="247">
        <v>35.826000000000001</v>
      </c>
      <c r="I335" s="248"/>
      <c r="J335" s="244"/>
      <c r="K335" s="244"/>
      <c r="L335" s="249"/>
      <c r="M335" s="250"/>
      <c r="N335" s="251"/>
      <c r="O335" s="251"/>
      <c r="P335" s="251"/>
      <c r="Q335" s="251"/>
      <c r="R335" s="251"/>
      <c r="S335" s="251"/>
      <c r="T335" s="252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3" t="s">
        <v>159</v>
      </c>
      <c r="AU335" s="253" t="s">
        <v>84</v>
      </c>
      <c r="AV335" s="14" t="s">
        <v>84</v>
      </c>
      <c r="AW335" s="14" t="s">
        <v>35</v>
      </c>
      <c r="AX335" s="14" t="s">
        <v>74</v>
      </c>
      <c r="AY335" s="253" t="s">
        <v>147</v>
      </c>
    </row>
    <row r="336" s="14" customFormat="1">
      <c r="A336" s="14"/>
      <c r="B336" s="243"/>
      <c r="C336" s="244"/>
      <c r="D336" s="234" t="s">
        <v>159</v>
      </c>
      <c r="E336" s="245" t="s">
        <v>19</v>
      </c>
      <c r="F336" s="246" t="s">
        <v>507</v>
      </c>
      <c r="G336" s="244"/>
      <c r="H336" s="247">
        <v>-2.7000000000000002</v>
      </c>
      <c r="I336" s="248"/>
      <c r="J336" s="244"/>
      <c r="K336" s="244"/>
      <c r="L336" s="249"/>
      <c r="M336" s="250"/>
      <c r="N336" s="251"/>
      <c r="O336" s="251"/>
      <c r="P336" s="251"/>
      <c r="Q336" s="251"/>
      <c r="R336" s="251"/>
      <c r="S336" s="251"/>
      <c r="T336" s="252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3" t="s">
        <v>159</v>
      </c>
      <c r="AU336" s="253" t="s">
        <v>84</v>
      </c>
      <c r="AV336" s="14" t="s">
        <v>84</v>
      </c>
      <c r="AW336" s="14" t="s">
        <v>35</v>
      </c>
      <c r="AX336" s="14" t="s">
        <v>74</v>
      </c>
      <c r="AY336" s="253" t="s">
        <v>147</v>
      </c>
    </row>
    <row r="337" s="14" customFormat="1">
      <c r="A337" s="14"/>
      <c r="B337" s="243"/>
      <c r="C337" s="244"/>
      <c r="D337" s="234" t="s">
        <v>159</v>
      </c>
      <c r="E337" s="245" t="s">
        <v>19</v>
      </c>
      <c r="F337" s="246" t="s">
        <v>508</v>
      </c>
      <c r="G337" s="244"/>
      <c r="H337" s="247">
        <v>0.874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3" t="s">
        <v>159</v>
      </c>
      <c r="AU337" s="253" t="s">
        <v>84</v>
      </c>
      <c r="AV337" s="14" t="s">
        <v>84</v>
      </c>
      <c r="AW337" s="14" t="s">
        <v>35</v>
      </c>
      <c r="AX337" s="14" t="s">
        <v>74</v>
      </c>
      <c r="AY337" s="253" t="s">
        <v>147</v>
      </c>
    </row>
    <row r="338" s="16" customFormat="1">
      <c r="A338" s="16"/>
      <c r="B338" s="270"/>
      <c r="C338" s="271"/>
      <c r="D338" s="234" t="s">
        <v>159</v>
      </c>
      <c r="E338" s="272" t="s">
        <v>19</v>
      </c>
      <c r="F338" s="273" t="s">
        <v>264</v>
      </c>
      <c r="G338" s="271"/>
      <c r="H338" s="274">
        <v>34</v>
      </c>
      <c r="I338" s="275"/>
      <c r="J338" s="271"/>
      <c r="K338" s="271"/>
      <c r="L338" s="276"/>
      <c r="M338" s="277"/>
      <c r="N338" s="278"/>
      <c r="O338" s="278"/>
      <c r="P338" s="278"/>
      <c r="Q338" s="278"/>
      <c r="R338" s="278"/>
      <c r="S338" s="278"/>
      <c r="T338" s="279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T338" s="280" t="s">
        <v>159</v>
      </c>
      <c r="AU338" s="280" t="s">
        <v>84</v>
      </c>
      <c r="AV338" s="16" t="s">
        <v>170</v>
      </c>
      <c r="AW338" s="16" t="s">
        <v>35</v>
      </c>
      <c r="AX338" s="16" t="s">
        <v>74</v>
      </c>
      <c r="AY338" s="280" t="s">
        <v>147</v>
      </c>
    </row>
    <row r="339" s="13" customFormat="1">
      <c r="A339" s="13"/>
      <c r="B339" s="232"/>
      <c r="C339" s="233"/>
      <c r="D339" s="234" t="s">
        <v>159</v>
      </c>
      <c r="E339" s="235" t="s">
        <v>19</v>
      </c>
      <c r="F339" s="236" t="s">
        <v>509</v>
      </c>
      <c r="G339" s="233"/>
      <c r="H339" s="235" t="s">
        <v>19</v>
      </c>
      <c r="I339" s="237"/>
      <c r="J339" s="233"/>
      <c r="K339" s="233"/>
      <c r="L339" s="238"/>
      <c r="M339" s="239"/>
      <c r="N339" s="240"/>
      <c r="O339" s="240"/>
      <c r="P339" s="240"/>
      <c r="Q339" s="240"/>
      <c r="R339" s="240"/>
      <c r="S339" s="240"/>
      <c r="T339" s="24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2" t="s">
        <v>159</v>
      </c>
      <c r="AU339" s="242" t="s">
        <v>84</v>
      </c>
      <c r="AV339" s="13" t="s">
        <v>82</v>
      </c>
      <c r="AW339" s="13" t="s">
        <v>35</v>
      </c>
      <c r="AX339" s="13" t="s">
        <v>74</v>
      </c>
      <c r="AY339" s="242" t="s">
        <v>147</v>
      </c>
    </row>
    <row r="340" s="13" customFormat="1">
      <c r="A340" s="13"/>
      <c r="B340" s="232"/>
      <c r="C340" s="233"/>
      <c r="D340" s="234" t="s">
        <v>159</v>
      </c>
      <c r="E340" s="235" t="s">
        <v>19</v>
      </c>
      <c r="F340" s="236" t="s">
        <v>510</v>
      </c>
      <c r="G340" s="233"/>
      <c r="H340" s="235" t="s">
        <v>19</v>
      </c>
      <c r="I340" s="237"/>
      <c r="J340" s="233"/>
      <c r="K340" s="233"/>
      <c r="L340" s="238"/>
      <c r="M340" s="239"/>
      <c r="N340" s="240"/>
      <c r="O340" s="240"/>
      <c r="P340" s="240"/>
      <c r="Q340" s="240"/>
      <c r="R340" s="240"/>
      <c r="S340" s="240"/>
      <c r="T340" s="241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2" t="s">
        <v>159</v>
      </c>
      <c r="AU340" s="242" t="s">
        <v>84</v>
      </c>
      <c r="AV340" s="13" t="s">
        <v>82</v>
      </c>
      <c r="AW340" s="13" t="s">
        <v>35</v>
      </c>
      <c r="AX340" s="13" t="s">
        <v>74</v>
      </c>
      <c r="AY340" s="242" t="s">
        <v>147</v>
      </c>
    </row>
    <row r="341" s="14" customFormat="1">
      <c r="A341" s="14"/>
      <c r="B341" s="243"/>
      <c r="C341" s="244"/>
      <c r="D341" s="234" t="s">
        <v>159</v>
      </c>
      <c r="E341" s="245" t="s">
        <v>19</v>
      </c>
      <c r="F341" s="246" t="s">
        <v>511</v>
      </c>
      <c r="G341" s="244"/>
      <c r="H341" s="247">
        <v>23</v>
      </c>
      <c r="I341" s="248"/>
      <c r="J341" s="244"/>
      <c r="K341" s="244"/>
      <c r="L341" s="249"/>
      <c r="M341" s="250"/>
      <c r="N341" s="251"/>
      <c r="O341" s="251"/>
      <c r="P341" s="251"/>
      <c r="Q341" s="251"/>
      <c r="R341" s="251"/>
      <c r="S341" s="251"/>
      <c r="T341" s="25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3" t="s">
        <v>159</v>
      </c>
      <c r="AU341" s="253" t="s">
        <v>84</v>
      </c>
      <c r="AV341" s="14" t="s">
        <v>84</v>
      </c>
      <c r="AW341" s="14" t="s">
        <v>35</v>
      </c>
      <c r="AX341" s="14" t="s">
        <v>74</v>
      </c>
      <c r="AY341" s="253" t="s">
        <v>147</v>
      </c>
    </row>
    <row r="342" s="16" customFormat="1">
      <c r="A342" s="16"/>
      <c r="B342" s="270"/>
      <c r="C342" s="271"/>
      <c r="D342" s="234" t="s">
        <v>159</v>
      </c>
      <c r="E342" s="272" t="s">
        <v>19</v>
      </c>
      <c r="F342" s="273" t="s">
        <v>264</v>
      </c>
      <c r="G342" s="271"/>
      <c r="H342" s="274">
        <v>23</v>
      </c>
      <c r="I342" s="275"/>
      <c r="J342" s="271"/>
      <c r="K342" s="271"/>
      <c r="L342" s="276"/>
      <c r="M342" s="277"/>
      <c r="N342" s="278"/>
      <c r="O342" s="278"/>
      <c r="P342" s="278"/>
      <c r="Q342" s="278"/>
      <c r="R342" s="278"/>
      <c r="S342" s="278"/>
      <c r="T342" s="279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T342" s="280" t="s">
        <v>159</v>
      </c>
      <c r="AU342" s="280" t="s">
        <v>84</v>
      </c>
      <c r="AV342" s="16" t="s">
        <v>170</v>
      </c>
      <c r="AW342" s="16" t="s">
        <v>35</v>
      </c>
      <c r="AX342" s="16" t="s">
        <v>74</v>
      </c>
      <c r="AY342" s="280" t="s">
        <v>147</v>
      </c>
    </row>
    <row r="343" s="13" customFormat="1">
      <c r="A343" s="13"/>
      <c r="B343" s="232"/>
      <c r="C343" s="233"/>
      <c r="D343" s="234" t="s">
        <v>159</v>
      </c>
      <c r="E343" s="235" t="s">
        <v>19</v>
      </c>
      <c r="F343" s="236" t="s">
        <v>512</v>
      </c>
      <c r="G343" s="233"/>
      <c r="H343" s="235" t="s">
        <v>19</v>
      </c>
      <c r="I343" s="237"/>
      <c r="J343" s="233"/>
      <c r="K343" s="233"/>
      <c r="L343" s="238"/>
      <c r="M343" s="239"/>
      <c r="N343" s="240"/>
      <c r="O343" s="240"/>
      <c r="P343" s="240"/>
      <c r="Q343" s="240"/>
      <c r="R343" s="240"/>
      <c r="S343" s="240"/>
      <c r="T343" s="24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2" t="s">
        <v>159</v>
      </c>
      <c r="AU343" s="242" t="s">
        <v>84</v>
      </c>
      <c r="AV343" s="13" t="s">
        <v>82</v>
      </c>
      <c r="AW343" s="13" t="s">
        <v>35</v>
      </c>
      <c r="AX343" s="13" t="s">
        <v>74</v>
      </c>
      <c r="AY343" s="242" t="s">
        <v>147</v>
      </c>
    </row>
    <row r="344" s="14" customFormat="1">
      <c r="A344" s="14"/>
      <c r="B344" s="243"/>
      <c r="C344" s="244"/>
      <c r="D344" s="234" t="s">
        <v>159</v>
      </c>
      <c r="E344" s="245" t="s">
        <v>19</v>
      </c>
      <c r="F344" s="246" t="s">
        <v>513</v>
      </c>
      <c r="G344" s="244"/>
      <c r="H344" s="247">
        <v>25.831</v>
      </c>
      <c r="I344" s="248"/>
      <c r="J344" s="244"/>
      <c r="K344" s="244"/>
      <c r="L344" s="249"/>
      <c r="M344" s="250"/>
      <c r="N344" s="251"/>
      <c r="O344" s="251"/>
      <c r="P344" s="251"/>
      <c r="Q344" s="251"/>
      <c r="R344" s="251"/>
      <c r="S344" s="251"/>
      <c r="T344" s="252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3" t="s">
        <v>159</v>
      </c>
      <c r="AU344" s="253" t="s">
        <v>84</v>
      </c>
      <c r="AV344" s="14" t="s">
        <v>84</v>
      </c>
      <c r="AW344" s="14" t="s">
        <v>35</v>
      </c>
      <c r="AX344" s="14" t="s">
        <v>74</v>
      </c>
      <c r="AY344" s="253" t="s">
        <v>147</v>
      </c>
    </row>
    <row r="345" s="14" customFormat="1">
      <c r="A345" s="14"/>
      <c r="B345" s="243"/>
      <c r="C345" s="244"/>
      <c r="D345" s="234" t="s">
        <v>159</v>
      </c>
      <c r="E345" s="245" t="s">
        <v>19</v>
      </c>
      <c r="F345" s="246" t="s">
        <v>514</v>
      </c>
      <c r="G345" s="244"/>
      <c r="H345" s="247">
        <v>-1.776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3" t="s">
        <v>159</v>
      </c>
      <c r="AU345" s="253" t="s">
        <v>84</v>
      </c>
      <c r="AV345" s="14" t="s">
        <v>84</v>
      </c>
      <c r="AW345" s="14" t="s">
        <v>35</v>
      </c>
      <c r="AX345" s="14" t="s">
        <v>74</v>
      </c>
      <c r="AY345" s="253" t="s">
        <v>147</v>
      </c>
    </row>
    <row r="346" s="14" customFormat="1">
      <c r="A346" s="14"/>
      <c r="B346" s="243"/>
      <c r="C346" s="244"/>
      <c r="D346" s="234" t="s">
        <v>159</v>
      </c>
      <c r="E346" s="245" t="s">
        <v>19</v>
      </c>
      <c r="F346" s="246" t="s">
        <v>515</v>
      </c>
      <c r="G346" s="244"/>
      <c r="H346" s="247">
        <v>3.4140000000000001</v>
      </c>
      <c r="I346" s="248"/>
      <c r="J346" s="244"/>
      <c r="K346" s="244"/>
      <c r="L346" s="249"/>
      <c r="M346" s="250"/>
      <c r="N346" s="251"/>
      <c r="O346" s="251"/>
      <c r="P346" s="251"/>
      <c r="Q346" s="251"/>
      <c r="R346" s="251"/>
      <c r="S346" s="251"/>
      <c r="T346" s="252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3" t="s">
        <v>159</v>
      </c>
      <c r="AU346" s="253" t="s">
        <v>84</v>
      </c>
      <c r="AV346" s="14" t="s">
        <v>84</v>
      </c>
      <c r="AW346" s="14" t="s">
        <v>35</v>
      </c>
      <c r="AX346" s="14" t="s">
        <v>74</v>
      </c>
      <c r="AY346" s="253" t="s">
        <v>147</v>
      </c>
    </row>
    <row r="347" s="14" customFormat="1">
      <c r="A347" s="14"/>
      <c r="B347" s="243"/>
      <c r="C347" s="244"/>
      <c r="D347" s="234" t="s">
        <v>159</v>
      </c>
      <c r="E347" s="245" t="s">
        <v>19</v>
      </c>
      <c r="F347" s="246" t="s">
        <v>516</v>
      </c>
      <c r="G347" s="244"/>
      <c r="H347" s="247">
        <v>0.53100000000000003</v>
      </c>
      <c r="I347" s="248"/>
      <c r="J347" s="244"/>
      <c r="K347" s="244"/>
      <c r="L347" s="249"/>
      <c r="M347" s="250"/>
      <c r="N347" s="251"/>
      <c r="O347" s="251"/>
      <c r="P347" s="251"/>
      <c r="Q347" s="251"/>
      <c r="R347" s="251"/>
      <c r="S347" s="251"/>
      <c r="T347" s="252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3" t="s">
        <v>159</v>
      </c>
      <c r="AU347" s="253" t="s">
        <v>84</v>
      </c>
      <c r="AV347" s="14" t="s">
        <v>84</v>
      </c>
      <c r="AW347" s="14" t="s">
        <v>35</v>
      </c>
      <c r="AX347" s="14" t="s">
        <v>74</v>
      </c>
      <c r="AY347" s="253" t="s">
        <v>147</v>
      </c>
    </row>
    <row r="348" s="16" customFormat="1">
      <c r="A348" s="16"/>
      <c r="B348" s="270"/>
      <c r="C348" s="271"/>
      <c r="D348" s="234" t="s">
        <v>159</v>
      </c>
      <c r="E348" s="272" t="s">
        <v>19</v>
      </c>
      <c r="F348" s="273" t="s">
        <v>264</v>
      </c>
      <c r="G348" s="271"/>
      <c r="H348" s="274">
        <v>28</v>
      </c>
      <c r="I348" s="275"/>
      <c r="J348" s="271"/>
      <c r="K348" s="271"/>
      <c r="L348" s="276"/>
      <c r="M348" s="277"/>
      <c r="N348" s="278"/>
      <c r="O348" s="278"/>
      <c r="P348" s="278"/>
      <c r="Q348" s="278"/>
      <c r="R348" s="278"/>
      <c r="S348" s="278"/>
      <c r="T348" s="279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T348" s="280" t="s">
        <v>159</v>
      </c>
      <c r="AU348" s="280" t="s">
        <v>84</v>
      </c>
      <c r="AV348" s="16" t="s">
        <v>170</v>
      </c>
      <c r="AW348" s="16" t="s">
        <v>35</v>
      </c>
      <c r="AX348" s="16" t="s">
        <v>74</v>
      </c>
      <c r="AY348" s="280" t="s">
        <v>147</v>
      </c>
    </row>
    <row r="349" s="13" customFormat="1">
      <c r="A349" s="13"/>
      <c r="B349" s="232"/>
      <c r="C349" s="233"/>
      <c r="D349" s="234" t="s">
        <v>159</v>
      </c>
      <c r="E349" s="235" t="s">
        <v>19</v>
      </c>
      <c r="F349" s="236" t="s">
        <v>517</v>
      </c>
      <c r="G349" s="233"/>
      <c r="H349" s="235" t="s">
        <v>19</v>
      </c>
      <c r="I349" s="237"/>
      <c r="J349" s="233"/>
      <c r="K349" s="233"/>
      <c r="L349" s="238"/>
      <c r="M349" s="239"/>
      <c r="N349" s="240"/>
      <c r="O349" s="240"/>
      <c r="P349" s="240"/>
      <c r="Q349" s="240"/>
      <c r="R349" s="240"/>
      <c r="S349" s="240"/>
      <c r="T349" s="241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2" t="s">
        <v>159</v>
      </c>
      <c r="AU349" s="242" t="s">
        <v>84</v>
      </c>
      <c r="AV349" s="13" t="s">
        <v>82</v>
      </c>
      <c r="AW349" s="13" t="s">
        <v>35</v>
      </c>
      <c r="AX349" s="13" t="s">
        <v>74</v>
      </c>
      <c r="AY349" s="242" t="s">
        <v>147</v>
      </c>
    </row>
    <row r="350" s="14" customFormat="1">
      <c r="A350" s="14"/>
      <c r="B350" s="243"/>
      <c r="C350" s="244"/>
      <c r="D350" s="234" t="s">
        <v>159</v>
      </c>
      <c r="E350" s="245" t="s">
        <v>19</v>
      </c>
      <c r="F350" s="246" t="s">
        <v>518</v>
      </c>
      <c r="G350" s="244"/>
      <c r="H350" s="247">
        <v>22.271000000000001</v>
      </c>
      <c r="I350" s="248"/>
      <c r="J350" s="244"/>
      <c r="K350" s="244"/>
      <c r="L350" s="249"/>
      <c r="M350" s="250"/>
      <c r="N350" s="251"/>
      <c r="O350" s="251"/>
      <c r="P350" s="251"/>
      <c r="Q350" s="251"/>
      <c r="R350" s="251"/>
      <c r="S350" s="251"/>
      <c r="T350" s="252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3" t="s">
        <v>159</v>
      </c>
      <c r="AU350" s="253" t="s">
        <v>84</v>
      </c>
      <c r="AV350" s="14" t="s">
        <v>84</v>
      </c>
      <c r="AW350" s="14" t="s">
        <v>35</v>
      </c>
      <c r="AX350" s="14" t="s">
        <v>74</v>
      </c>
      <c r="AY350" s="253" t="s">
        <v>147</v>
      </c>
    </row>
    <row r="351" s="14" customFormat="1">
      <c r="A351" s="14"/>
      <c r="B351" s="243"/>
      <c r="C351" s="244"/>
      <c r="D351" s="234" t="s">
        <v>159</v>
      </c>
      <c r="E351" s="245" t="s">
        <v>19</v>
      </c>
      <c r="F351" s="246" t="s">
        <v>519</v>
      </c>
      <c r="G351" s="244"/>
      <c r="H351" s="247">
        <v>-1.3879999999999999</v>
      </c>
      <c r="I351" s="248"/>
      <c r="J351" s="244"/>
      <c r="K351" s="244"/>
      <c r="L351" s="249"/>
      <c r="M351" s="250"/>
      <c r="N351" s="251"/>
      <c r="O351" s="251"/>
      <c r="P351" s="251"/>
      <c r="Q351" s="251"/>
      <c r="R351" s="251"/>
      <c r="S351" s="251"/>
      <c r="T351" s="252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3" t="s">
        <v>159</v>
      </c>
      <c r="AU351" s="253" t="s">
        <v>84</v>
      </c>
      <c r="AV351" s="14" t="s">
        <v>84</v>
      </c>
      <c r="AW351" s="14" t="s">
        <v>35</v>
      </c>
      <c r="AX351" s="14" t="s">
        <v>74</v>
      </c>
      <c r="AY351" s="253" t="s">
        <v>147</v>
      </c>
    </row>
    <row r="352" s="14" customFormat="1">
      <c r="A352" s="14"/>
      <c r="B352" s="243"/>
      <c r="C352" s="244"/>
      <c r="D352" s="234" t="s">
        <v>159</v>
      </c>
      <c r="E352" s="245" t="s">
        <v>19</v>
      </c>
      <c r="F352" s="246" t="s">
        <v>520</v>
      </c>
      <c r="G352" s="244"/>
      <c r="H352" s="247">
        <v>0.11700000000000001</v>
      </c>
      <c r="I352" s="248"/>
      <c r="J352" s="244"/>
      <c r="K352" s="244"/>
      <c r="L352" s="249"/>
      <c r="M352" s="250"/>
      <c r="N352" s="251"/>
      <c r="O352" s="251"/>
      <c r="P352" s="251"/>
      <c r="Q352" s="251"/>
      <c r="R352" s="251"/>
      <c r="S352" s="251"/>
      <c r="T352" s="252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3" t="s">
        <v>159</v>
      </c>
      <c r="AU352" s="253" t="s">
        <v>84</v>
      </c>
      <c r="AV352" s="14" t="s">
        <v>84</v>
      </c>
      <c r="AW352" s="14" t="s">
        <v>35</v>
      </c>
      <c r="AX352" s="14" t="s">
        <v>74</v>
      </c>
      <c r="AY352" s="253" t="s">
        <v>147</v>
      </c>
    </row>
    <row r="353" s="16" customFormat="1">
      <c r="A353" s="16"/>
      <c r="B353" s="270"/>
      <c r="C353" s="271"/>
      <c r="D353" s="234" t="s">
        <v>159</v>
      </c>
      <c r="E353" s="272" t="s">
        <v>19</v>
      </c>
      <c r="F353" s="273" t="s">
        <v>264</v>
      </c>
      <c r="G353" s="271"/>
      <c r="H353" s="274">
        <v>21</v>
      </c>
      <c r="I353" s="275"/>
      <c r="J353" s="271"/>
      <c r="K353" s="271"/>
      <c r="L353" s="276"/>
      <c r="M353" s="277"/>
      <c r="N353" s="278"/>
      <c r="O353" s="278"/>
      <c r="P353" s="278"/>
      <c r="Q353" s="278"/>
      <c r="R353" s="278"/>
      <c r="S353" s="278"/>
      <c r="T353" s="279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80" t="s">
        <v>159</v>
      </c>
      <c r="AU353" s="280" t="s">
        <v>84</v>
      </c>
      <c r="AV353" s="16" t="s">
        <v>170</v>
      </c>
      <c r="AW353" s="16" t="s">
        <v>35</v>
      </c>
      <c r="AX353" s="16" t="s">
        <v>74</v>
      </c>
      <c r="AY353" s="280" t="s">
        <v>147</v>
      </c>
    </row>
    <row r="354" s="15" customFormat="1">
      <c r="A354" s="15"/>
      <c r="B354" s="259"/>
      <c r="C354" s="260"/>
      <c r="D354" s="234" t="s">
        <v>159</v>
      </c>
      <c r="E354" s="261" t="s">
        <v>204</v>
      </c>
      <c r="F354" s="262" t="s">
        <v>256</v>
      </c>
      <c r="G354" s="260"/>
      <c r="H354" s="263">
        <v>140</v>
      </c>
      <c r="I354" s="264"/>
      <c r="J354" s="260"/>
      <c r="K354" s="260"/>
      <c r="L354" s="265"/>
      <c r="M354" s="266"/>
      <c r="N354" s="267"/>
      <c r="O354" s="267"/>
      <c r="P354" s="267"/>
      <c r="Q354" s="267"/>
      <c r="R354" s="267"/>
      <c r="S354" s="267"/>
      <c r="T354" s="268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9" t="s">
        <v>159</v>
      </c>
      <c r="AU354" s="269" t="s">
        <v>84</v>
      </c>
      <c r="AV354" s="15" t="s">
        <v>176</v>
      </c>
      <c r="AW354" s="15" t="s">
        <v>35</v>
      </c>
      <c r="AX354" s="15" t="s">
        <v>82</v>
      </c>
      <c r="AY354" s="269" t="s">
        <v>147</v>
      </c>
    </row>
    <row r="355" s="2" customFormat="1" ht="24.15" customHeight="1">
      <c r="A355" s="40"/>
      <c r="B355" s="41"/>
      <c r="C355" s="214" t="s">
        <v>521</v>
      </c>
      <c r="D355" s="214" t="s">
        <v>150</v>
      </c>
      <c r="E355" s="215" t="s">
        <v>522</v>
      </c>
      <c r="F355" s="216" t="s">
        <v>523</v>
      </c>
      <c r="G355" s="217" t="s">
        <v>202</v>
      </c>
      <c r="H355" s="218">
        <v>2.1600000000000001</v>
      </c>
      <c r="I355" s="219"/>
      <c r="J355" s="220">
        <f>ROUND(I355*H355,2)</f>
        <v>0</v>
      </c>
      <c r="K355" s="216" t="s">
        <v>248</v>
      </c>
      <c r="L355" s="46"/>
      <c r="M355" s="221" t="s">
        <v>19</v>
      </c>
      <c r="N355" s="222" t="s">
        <v>45</v>
      </c>
      <c r="O355" s="86"/>
      <c r="P355" s="223">
        <f>O355*H355</f>
        <v>0</v>
      </c>
      <c r="Q355" s="223">
        <v>0</v>
      </c>
      <c r="R355" s="223">
        <f>Q355*H355</f>
        <v>0</v>
      </c>
      <c r="S355" s="223">
        <v>0.188</v>
      </c>
      <c r="T355" s="224">
        <f>S355*H355</f>
        <v>0.40608000000000005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5" t="s">
        <v>176</v>
      </c>
      <c r="AT355" s="225" t="s">
        <v>150</v>
      </c>
      <c r="AU355" s="225" t="s">
        <v>84</v>
      </c>
      <c r="AY355" s="19" t="s">
        <v>147</v>
      </c>
      <c r="BE355" s="226">
        <f>IF(N355="základní",J355,0)</f>
        <v>0</v>
      </c>
      <c r="BF355" s="226">
        <f>IF(N355="snížená",J355,0)</f>
        <v>0</v>
      </c>
      <c r="BG355" s="226">
        <f>IF(N355="zákl. přenesená",J355,0)</f>
        <v>0</v>
      </c>
      <c r="BH355" s="226">
        <f>IF(N355="sníž. přenesená",J355,0)</f>
        <v>0</v>
      </c>
      <c r="BI355" s="226">
        <f>IF(N355="nulová",J355,0)</f>
        <v>0</v>
      </c>
      <c r="BJ355" s="19" t="s">
        <v>82</v>
      </c>
      <c r="BK355" s="226">
        <f>ROUND(I355*H355,2)</f>
        <v>0</v>
      </c>
      <c r="BL355" s="19" t="s">
        <v>176</v>
      </c>
      <c r="BM355" s="225" t="s">
        <v>524</v>
      </c>
    </row>
    <row r="356" s="2" customFormat="1">
      <c r="A356" s="40"/>
      <c r="B356" s="41"/>
      <c r="C356" s="42"/>
      <c r="D356" s="227" t="s">
        <v>157</v>
      </c>
      <c r="E356" s="42"/>
      <c r="F356" s="228" t="s">
        <v>525</v>
      </c>
      <c r="G356" s="42"/>
      <c r="H356" s="42"/>
      <c r="I356" s="229"/>
      <c r="J356" s="42"/>
      <c r="K356" s="42"/>
      <c r="L356" s="46"/>
      <c r="M356" s="230"/>
      <c r="N356" s="231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157</v>
      </c>
      <c r="AU356" s="19" t="s">
        <v>84</v>
      </c>
    </row>
    <row r="357" s="13" customFormat="1">
      <c r="A357" s="13"/>
      <c r="B357" s="232"/>
      <c r="C357" s="233"/>
      <c r="D357" s="234" t="s">
        <v>159</v>
      </c>
      <c r="E357" s="235" t="s">
        <v>19</v>
      </c>
      <c r="F357" s="236" t="s">
        <v>312</v>
      </c>
      <c r="G357" s="233"/>
      <c r="H357" s="235" t="s">
        <v>19</v>
      </c>
      <c r="I357" s="237"/>
      <c r="J357" s="233"/>
      <c r="K357" s="233"/>
      <c r="L357" s="238"/>
      <c r="M357" s="239"/>
      <c r="N357" s="240"/>
      <c r="O357" s="240"/>
      <c r="P357" s="240"/>
      <c r="Q357" s="240"/>
      <c r="R357" s="240"/>
      <c r="S357" s="240"/>
      <c r="T357" s="241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2" t="s">
        <v>159</v>
      </c>
      <c r="AU357" s="242" t="s">
        <v>84</v>
      </c>
      <c r="AV357" s="13" t="s">
        <v>82</v>
      </c>
      <c r="AW357" s="13" t="s">
        <v>35</v>
      </c>
      <c r="AX357" s="13" t="s">
        <v>74</v>
      </c>
      <c r="AY357" s="242" t="s">
        <v>147</v>
      </c>
    </row>
    <row r="358" s="14" customFormat="1">
      <c r="A358" s="14"/>
      <c r="B358" s="243"/>
      <c r="C358" s="244"/>
      <c r="D358" s="234" t="s">
        <v>159</v>
      </c>
      <c r="E358" s="245" t="s">
        <v>19</v>
      </c>
      <c r="F358" s="246" t="s">
        <v>526</v>
      </c>
      <c r="G358" s="244"/>
      <c r="H358" s="247">
        <v>2.1600000000000001</v>
      </c>
      <c r="I358" s="248"/>
      <c r="J358" s="244"/>
      <c r="K358" s="244"/>
      <c r="L358" s="249"/>
      <c r="M358" s="250"/>
      <c r="N358" s="251"/>
      <c r="O358" s="251"/>
      <c r="P358" s="251"/>
      <c r="Q358" s="251"/>
      <c r="R358" s="251"/>
      <c r="S358" s="251"/>
      <c r="T358" s="252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3" t="s">
        <v>159</v>
      </c>
      <c r="AU358" s="253" t="s">
        <v>84</v>
      </c>
      <c r="AV358" s="14" t="s">
        <v>84</v>
      </c>
      <c r="AW358" s="14" t="s">
        <v>35</v>
      </c>
      <c r="AX358" s="14" t="s">
        <v>82</v>
      </c>
      <c r="AY358" s="253" t="s">
        <v>147</v>
      </c>
    </row>
    <row r="359" s="2" customFormat="1" ht="24.15" customHeight="1">
      <c r="A359" s="40"/>
      <c r="B359" s="41"/>
      <c r="C359" s="214" t="s">
        <v>527</v>
      </c>
      <c r="D359" s="214" t="s">
        <v>150</v>
      </c>
      <c r="E359" s="215" t="s">
        <v>528</v>
      </c>
      <c r="F359" s="216" t="s">
        <v>529</v>
      </c>
      <c r="G359" s="217" t="s">
        <v>202</v>
      </c>
      <c r="H359" s="218">
        <v>38</v>
      </c>
      <c r="I359" s="219"/>
      <c r="J359" s="220">
        <f>ROUND(I359*H359,2)</f>
        <v>0</v>
      </c>
      <c r="K359" s="216" t="s">
        <v>248</v>
      </c>
      <c r="L359" s="46"/>
      <c r="M359" s="221" t="s">
        <v>19</v>
      </c>
      <c r="N359" s="222" t="s">
        <v>45</v>
      </c>
      <c r="O359" s="86"/>
      <c r="P359" s="223">
        <f>O359*H359</f>
        <v>0</v>
      </c>
      <c r="Q359" s="223">
        <v>0</v>
      </c>
      <c r="R359" s="223">
        <f>Q359*H359</f>
        <v>0</v>
      </c>
      <c r="S359" s="223">
        <v>0</v>
      </c>
      <c r="T359" s="224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25" t="s">
        <v>176</v>
      </c>
      <c r="AT359" s="225" t="s">
        <v>150</v>
      </c>
      <c r="AU359" s="225" t="s">
        <v>84</v>
      </c>
      <c r="AY359" s="19" t="s">
        <v>147</v>
      </c>
      <c r="BE359" s="226">
        <f>IF(N359="základní",J359,0)</f>
        <v>0</v>
      </c>
      <c r="BF359" s="226">
        <f>IF(N359="snížená",J359,0)</f>
        <v>0</v>
      </c>
      <c r="BG359" s="226">
        <f>IF(N359="zákl. přenesená",J359,0)</f>
        <v>0</v>
      </c>
      <c r="BH359" s="226">
        <f>IF(N359="sníž. přenesená",J359,0)</f>
        <v>0</v>
      </c>
      <c r="BI359" s="226">
        <f>IF(N359="nulová",J359,0)</f>
        <v>0</v>
      </c>
      <c r="BJ359" s="19" t="s">
        <v>82</v>
      </c>
      <c r="BK359" s="226">
        <f>ROUND(I359*H359,2)</f>
        <v>0</v>
      </c>
      <c r="BL359" s="19" t="s">
        <v>176</v>
      </c>
      <c r="BM359" s="225" t="s">
        <v>530</v>
      </c>
    </row>
    <row r="360" s="2" customFormat="1">
      <c r="A360" s="40"/>
      <c r="B360" s="41"/>
      <c r="C360" s="42"/>
      <c r="D360" s="227" t="s">
        <v>157</v>
      </c>
      <c r="E360" s="42"/>
      <c r="F360" s="228" t="s">
        <v>531</v>
      </c>
      <c r="G360" s="42"/>
      <c r="H360" s="42"/>
      <c r="I360" s="229"/>
      <c r="J360" s="42"/>
      <c r="K360" s="42"/>
      <c r="L360" s="46"/>
      <c r="M360" s="230"/>
      <c r="N360" s="231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157</v>
      </c>
      <c r="AU360" s="19" t="s">
        <v>84</v>
      </c>
    </row>
    <row r="361" s="13" customFormat="1">
      <c r="A361" s="13"/>
      <c r="B361" s="232"/>
      <c r="C361" s="233"/>
      <c r="D361" s="234" t="s">
        <v>159</v>
      </c>
      <c r="E361" s="235" t="s">
        <v>19</v>
      </c>
      <c r="F361" s="236" t="s">
        <v>532</v>
      </c>
      <c r="G361" s="233"/>
      <c r="H361" s="235" t="s">
        <v>19</v>
      </c>
      <c r="I361" s="237"/>
      <c r="J361" s="233"/>
      <c r="K361" s="233"/>
      <c r="L361" s="238"/>
      <c r="M361" s="239"/>
      <c r="N361" s="240"/>
      <c r="O361" s="240"/>
      <c r="P361" s="240"/>
      <c r="Q361" s="240"/>
      <c r="R361" s="240"/>
      <c r="S361" s="240"/>
      <c r="T361" s="241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2" t="s">
        <v>159</v>
      </c>
      <c r="AU361" s="242" t="s">
        <v>84</v>
      </c>
      <c r="AV361" s="13" t="s">
        <v>82</v>
      </c>
      <c r="AW361" s="13" t="s">
        <v>35</v>
      </c>
      <c r="AX361" s="13" t="s">
        <v>74</v>
      </c>
      <c r="AY361" s="242" t="s">
        <v>147</v>
      </c>
    </row>
    <row r="362" s="14" customFormat="1">
      <c r="A362" s="14"/>
      <c r="B362" s="243"/>
      <c r="C362" s="244"/>
      <c r="D362" s="234" t="s">
        <v>159</v>
      </c>
      <c r="E362" s="245" t="s">
        <v>19</v>
      </c>
      <c r="F362" s="246" t="s">
        <v>533</v>
      </c>
      <c r="G362" s="244"/>
      <c r="H362" s="247">
        <v>38</v>
      </c>
      <c r="I362" s="248"/>
      <c r="J362" s="244"/>
      <c r="K362" s="244"/>
      <c r="L362" s="249"/>
      <c r="M362" s="250"/>
      <c r="N362" s="251"/>
      <c r="O362" s="251"/>
      <c r="P362" s="251"/>
      <c r="Q362" s="251"/>
      <c r="R362" s="251"/>
      <c r="S362" s="251"/>
      <c r="T362" s="252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3" t="s">
        <v>159</v>
      </c>
      <c r="AU362" s="253" t="s">
        <v>84</v>
      </c>
      <c r="AV362" s="14" t="s">
        <v>84</v>
      </c>
      <c r="AW362" s="14" t="s">
        <v>35</v>
      </c>
      <c r="AX362" s="14" t="s">
        <v>82</v>
      </c>
      <c r="AY362" s="253" t="s">
        <v>147</v>
      </c>
    </row>
    <row r="363" s="2" customFormat="1" ht="21.75" customHeight="1">
      <c r="A363" s="40"/>
      <c r="B363" s="41"/>
      <c r="C363" s="214" t="s">
        <v>534</v>
      </c>
      <c r="D363" s="214" t="s">
        <v>150</v>
      </c>
      <c r="E363" s="215" t="s">
        <v>535</v>
      </c>
      <c r="F363" s="216" t="s">
        <v>536</v>
      </c>
      <c r="G363" s="217" t="s">
        <v>202</v>
      </c>
      <c r="H363" s="218">
        <v>71.900000000000006</v>
      </c>
      <c r="I363" s="219"/>
      <c r="J363" s="220">
        <f>ROUND(I363*H363,2)</f>
        <v>0</v>
      </c>
      <c r="K363" s="216" t="s">
        <v>270</v>
      </c>
      <c r="L363" s="46"/>
      <c r="M363" s="221" t="s">
        <v>19</v>
      </c>
      <c r="N363" s="222" t="s">
        <v>45</v>
      </c>
      <c r="O363" s="86"/>
      <c r="P363" s="223">
        <f>O363*H363</f>
        <v>0</v>
      </c>
      <c r="Q363" s="223">
        <v>0</v>
      </c>
      <c r="R363" s="223">
        <f>Q363*H363</f>
        <v>0</v>
      </c>
      <c r="S363" s="223">
        <v>0</v>
      </c>
      <c r="T363" s="224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5" t="s">
        <v>176</v>
      </c>
      <c r="AT363" s="225" t="s">
        <v>150</v>
      </c>
      <c r="AU363" s="225" t="s">
        <v>84</v>
      </c>
      <c r="AY363" s="19" t="s">
        <v>147</v>
      </c>
      <c r="BE363" s="226">
        <f>IF(N363="základní",J363,0)</f>
        <v>0</v>
      </c>
      <c r="BF363" s="226">
        <f>IF(N363="snížená",J363,0)</f>
        <v>0</v>
      </c>
      <c r="BG363" s="226">
        <f>IF(N363="zákl. přenesená",J363,0)</f>
        <v>0</v>
      </c>
      <c r="BH363" s="226">
        <f>IF(N363="sníž. přenesená",J363,0)</f>
        <v>0</v>
      </c>
      <c r="BI363" s="226">
        <f>IF(N363="nulová",J363,0)</f>
        <v>0</v>
      </c>
      <c r="BJ363" s="19" t="s">
        <v>82</v>
      </c>
      <c r="BK363" s="226">
        <f>ROUND(I363*H363,2)</f>
        <v>0</v>
      </c>
      <c r="BL363" s="19" t="s">
        <v>176</v>
      </c>
      <c r="BM363" s="225" t="s">
        <v>537</v>
      </c>
    </row>
    <row r="364" s="13" customFormat="1">
      <c r="A364" s="13"/>
      <c r="B364" s="232"/>
      <c r="C364" s="233"/>
      <c r="D364" s="234" t="s">
        <v>159</v>
      </c>
      <c r="E364" s="235" t="s">
        <v>19</v>
      </c>
      <c r="F364" s="236" t="s">
        <v>538</v>
      </c>
      <c r="G364" s="233"/>
      <c r="H364" s="235" t="s">
        <v>19</v>
      </c>
      <c r="I364" s="237"/>
      <c r="J364" s="233"/>
      <c r="K364" s="233"/>
      <c r="L364" s="238"/>
      <c r="M364" s="239"/>
      <c r="N364" s="240"/>
      <c r="O364" s="240"/>
      <c r="P364" s="240"/>
      <c r="Q364" s="240"/>
      <c r="R364" s="240"/>
      <c r="S364" s="240"/>
      <c r="T364" s="241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2" t="s">
        <v>159</v>
      </c>
      <c r="AU364" s="242" t="s">
        <v>84</v>
      </c>
      <c r="AV364" s="13" t="s">
        <v>82</v>
      </c>
      <c r="AW364" s="13" t="s">
        <v>35</v>
      </c>
      <c r="AX364" s="13" t="s">
        <v>74</v>
      </c>
      <c r="AY364" s="242" t="s">
        <v>147</v>
      </c>
    </row>
    <row r="365" s="14" customFormat="1">
      <c r="A365" s="14"/>
      <c r="B365" s="243"/>
      <c r="C365" s="244"/>
      <c r="D365" s="234" t="s">
        <v>159</v>
      </c>
      <c r="E365" s="245" t="s">
        <v>19</v>
      </c>
      <c r="F365" s="246" t="s">
        <v>539</v>
      </c>
      <c r="G365" s="244"/>
      <c r="H365" s="247">
        <v>71.900000000000006</v>
      </c>
      <c r="I365" s="248"/>
      <c r="J365" s="244"/>
      <c r="K365" s="244"/>
      <c r="L365" s="249"/>
      <c r="M365" s="250"/>
      <c r="N365" s="251"/>
      <c r="O365" s="251"/>
      <c r="P365" s="251"/>
      <c r="Q365" s="251"/>
      <c r="R365" s="251"/>
      <c r="S365" s="251"/>
      <c r="T365" s="25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3" t="s">
        <v>159</v>
      </c>
      <c r="AU365" s="253" t="s">
        <v>84</v>
      </c>
      <c r="AV365" s="14" t="s">
        <v>84</v>
      </c>
      <c r="AW365" s="14" t="s">
        <v>35</v>
      </c>
      <c r="AX365" s="14" t="s">
        <v>82</v>
      </c>
      <c r="AY365" s="253" t="s">
        <v>147</v>
      </c>
    </row>
    <row r="366" s="2" customFormat="1" ht="24.15" customHeight="1">
      <c r="A366" s="40"/>
      <c r="B366" s="41"/>
      <c r="C366" s="214" t="s">
        <v>540</v>
      </c>
      <c r="D366" s="214" t="s">
        <v>150</v>
      </c>
      <c r="E366" s="215" t="s">
        <v>541</v>
      </c>
      <c r="F366" s="216" t="s">
        <v>542</v>
      </c>
      <c r="G366" s="217" t="s">
        <v>202</v>
      </c>
      <c r="H366" s="218">
        <v>94</v>
      </c>
      <c r="I366" s="219"/>
      <c r="J366" s="220">
        <f>ROUND(I366*H366,2)</f>
        <v>0</v>
      </c>
      <c r="K366" s="216" t="s">
        <v>248</v>
      </c>
      <c r="L366" s="46"/>
      <c r="M366" s="221" t="s">
        <v>19</v>
      </c>
      <c r="N366" s="222" t="s">
        <v>45</v>
      </c>
      <c r="O366" s="86"/>
      <c r="P366" s="223">
        <f>O366*H366</f>
        <v>0</v>
      </c>
      <c r="Q366" s="223">
        <v>0</v>
      </c>
      <c r="R366" s="223">
        <f>Q366*H366</f>
        <v>0</v>
      </c>
      <c r="S366" s="223">
        <v>0</v>
      </c>
      <c r="T366" s="224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5" t="s">
        <v>176</v>
      </c>
      <c r="AT366" s="225" t="s">
        <v>150</v>
      </c>
      <c r="AU366" s="225" t="s">
        <v>84</v>
      </c>
      <c r="AY366" s="19" t="s">
        <v>147</v>
      </c>
      <c r="BE366" s="226">
        <f>IF(N366="základní",J366,0)</f>
        <v>0</v>
      </c>
      <c r="BF366" s="226">
        <f>IF(N366="snížená",J366,0)</f>
        <v>0</v>
      </c>
      <c r="BG366" s="226">
        <f>IF(N366="zákl. přenesená",J366,0)</f>
        <v>0</v>
      </c>
      <c r="BH366" s="226">
        <f>IF(N366="sníž. přenesená",J366,0)</f>
        <v>0</v>
      </c>
      <c r="BI366" s="226">
        <f>IF(N366="nulová",J366,0)</f>
        <v>0</v>
      </c>
      <c r="BJ366" s="19" t="s">
        <v>82</v>
      </c>
      <c r="BK366" s="226">
        <f>ROUND(I366*H366,2)</f>
        <v>0</v>
      </c>
      <c r="BL366" s="19" t="s">
        <v>176</v>
      </c>
      <c r="BM366" s="225" t="s">
        <v>543</v>
      </c>
    </row>
    <row r="367" s="2" customFormat="1">
      <c r="A367" s="40"/>
      <c r="B367" s="41"/>
      <c r="C367" s="42"/>
      <c r="D367" s="227" t="s">
        <v>157</v>
      </c>
      <c r="E367" s="42"/>
      <c r="F367" s="228" t="s">
        <v>544</v>
      </c>
      <c r="G367" s="42"/>
      <c r="H367" s="42"/>
      <c r="I367" s="229"/>
      <c r="J367" s="42"/>
      <c r="K367" s="42"/>
      <c r="L367" s="46"/>
      <c r="M367" s="230"/>
      <c r="N367" s="231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157</v>
      </c>
      <c r="AU367" s="19" t="s">
        <v>84</v>
      </c>
    </row>
    <row r="368" s="14" customFormat="1">
      <c r="A368" s="14"/>
      <c r="B368" s="243"/>
      <c r="C368" s="244"/>
      <c r="D368" s="234" t="s">
        <v>159</v>
      </c>
      <c r="E368" s="245" t="s">
        <v>19</v>
      </c>
      <c r="F368" s="246" t="s">
        <v>226</v>
      </c>
      <c r="G368" s="244"/>
      <c r="H368" s="247">
        <v>94</v>
      </c>
      <c r="I368" s="248"/>
      <c r="J368" s="244"/>
      <c r="K368" s="244"/>
      <c r="L368" s="249"/>
      <c r="M368" s="250"/>
      <c r="N368" s="251"/>
      <c r="O368" s="251"/>
      <c r="P368" s="251"/>
      <c r="Q368" s="251"/>
      <c r="R368" s="251"/>
      <c r="S368" s="251"/>
      <c r="T368" s="252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3" t="s">
        <v>159</v>
      </c>
      <c r="AU368" s="253" t="s">
        <v>84</v>
      </c>
      <c r="AV368" s="14" t="s">
        <v>84</v>
      </c>
      <c r="AW368" s="14" t="s">
        <v>35</v>
      </c>
      <c r="AX368" s="14" t="s">
        <v>82</v>
      </c>
      <c r="AY368" s="253" t="s">
        <v>147</v>
      </c>
    </row>
    <row r="369" s="2" customFormat="1" ht="37.8" customHeight="1">
      <c r="A369" s="40"/>
      <c r="B369" s="41"/>
      <c r="C369" s="214" t="s">
        <v>545</v>
      </c>
      <c r="D369" s="214" t="s">
        <v>150</v>
      </c>
      <c r="E369" s="215" t="s">
        <v>546</v>
      </c>
      <c r="F369" s="216" t="s">
        <v>547</v>
      </c>
      <c r="G369" s="217" t="s">
        <v>202</v>
      </c>
      <c r="H369" s="218">
        <v>2</v>
      </c>
      <c r="I369" s="219"/>
      <c r="J369" s="220">
        <f>ROUND(I369*H369,2)</f>
        <v>0</v>
      </c>
      <c r="K369" s="216" t="s">
        <v>248</v>
      </c>
      <c r="L369" s="46"/>
      <c r="M369" s="221" t="s">
        <v>19</v>
      </c>
      <c r="N369" s="222" t="s">
        <v>45</v>
      </c>
      <c r="O369" s="86"/>
      <c r="P369" s="223">
        <f>O369*H369</f>
        <v>0</v>
      </c>
      <c r="Q369" s="223">
        <v>0</v>
      </c>
      <c r="R369" s="223">
        <f>Q369*H369</f>
        <v>0</v>
      </c>
      <c r="S369" s="223">
        <v>0.0395</v>
      </c>
      <c r="T369" s="224">
        <f>S369*H369</f>
        <v>0.079000000000000001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5" t="s">
        <v>176</v>
      </c>
      <c r="AT369" s="225" t="s">
        <v>150</v>
      </c>
      <c r="AU369" s="225" t="s">
        <v>84</v>
      </c>
      <c r="AY369" s="19" t="s">
        <v>147</v>
      </c>
      <c r="BE369" s="226">
        <f>IF(N369="základní",J369,0)</f>
        <v>0</v>
      </c>
      <c r="BF369" s="226">
        <f>IF(N369="snížená",J369,0)</f>
        <v>0</v>
      </c>
      <c r="BG369" s="226">
        <f>IF(N369="zákl. přenesená",J369,0)</f>
        <v>0</v>
      </c>
      <c r="BH369" s="226">
        <f>IF(N369="sníž. přenesená",J369,0)</f>
        <v>0</v>
      </c>
      <c r="BI369" s="226">
        <f>IF(N369="nulová",J369,0)</f>
        <v>0</v>
      </c>
      <c r="BJ369" s="19" t="s">
        <v>82</v>
      </c>
      <c r="BK369" s="226">
        <f>ROUND(I369*H369,2)</f>
        <v>0</v>
      </c>
      <c r="BL369" s="19" t="s">
        <v>176</v>
      </c>
      <c r="BM369" s="225" t="s">
        <v>548</v>
      </c>
    </row>
    <row r="370" s="2" customFormat="1">
      <c r="A370" s="40"/>
      <c r="B370" s="41"/>
      <c r="C370" s="42"/>
      <c r="D370" s="227" t="s">
        <v>157</v>
      </c>
      <c r="E370" s="42"/>
      <c r="F370" s="228" t="s">
        <v>549</v>
      </c>
      <c r="G370" s="42"/>
      <c r="H370" s="42"/>
      <c r="I370" s="229"/>
      <c r="J370" s="42"/>
      <c r="K370" s="42"/>
      <c r="L370" s="46"/>
      <c r="M370" s="230"/>
      <c r="N370" s="231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157</v>
      </c>
      <c r="AU370" s="19" t="s">
        <v>84</v>
      </c>
    </row>
    <row r="371" s="13" customFormat="1">
      <c r="A371" s="13"/>
      <c r="B371" s="232"/>
      <c r="C371" s="233"/>
      <c r="D371" s="234" t="s">
        <v>159</v>
      </c>
      <c r="E371" s="235" t="s">
        <v>19</v>
      </c>
      <c r="F371" s="236" t="s">
        <v>550</v>
      </c>
      <c r="G371" s="233"/>
      <c r="H371" s="235" t="s">
        <v>19</v>
      </c>
      <c r="I371" s="237"/>
      <c r="J371" s="233"/>
      <c r="K371" s="233"/>
      <c r="L371" s="238"/>
      <c r="M371" s="239"/>
      <c r="N371" s="240"/>
      <c r="O371" s="240"/>
      <c r="P371" s="240"/>
      <c r="Q371" s="240"/>
      <c r="R371" s="240"/>
      <c r="S371" s="240"/>
      <c r="T371" s="24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2" t="s">
        <v>159</v>
      </c>
      <c r="AU371" s="242" t="s">
        <v>84</v>
      </c>
      <c r="AV371" s="13" t="s">
        <v>82</v>
      </c>
      <c r="AW371" s="13" t="s">
        <v>35</v>
      </c>
      <c r="AX371" s="13" t="s">
        <v>74</v>
      </c>
      <c r="AY371" s="242" t="s">
        <v>147</v>
      </c>
    </row>
    <row r="372" s="14" customFormat="1">
      <c r="A372" s="14"/>
      <c r="B372" s="243"/>
      <c r="C372" s="244"/>
      <c r="D372" s="234" t="s">
        <v>159</v>
      </c>
      <c r="E372" s="245" t="s">
        <v>19</v>
      </c>
      <c r="F372" s="246" t="s">
        <v>551</v>
      </c>
      <c r="G372" s="244"/>
      <c r="H372" s="247">
        <v>2</v>
      </c>
      <c r="I372" s="248"/>
      <c r="J372" s="244"/>
      <c r="K372" s="244"/>
      <c r="L372" s="249"/>
      <c r="M372" s="250"/>
      <c r="N372" s="251"/>
      <c r="O372" s="251"/>
      <c r="P372" s="251"/>
      <c r="Q372" s="251"/>
      <c r="R372" s="251"/>
      <c r="S372" s="251"/>
      <c r="T372" s="252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3" t="s">
        <v>159</v>
      </c>
      <c r="AU372" s="253" t="s">
        <v>84</v>
      </c>
      <c r="AV372" s="14" t="s">
        <v>84</v>
      </c>
      <c r="AW372" s="14" t="s">
        <v>35</v>
      </c>
      <c r="AX372" s="14" t="s">
        <v>82</v>
      </c>
      <c r="AY372" s="253" t="s">
        <v>147</v>
      </c>
    </row>
    <row r="373" s="2" customFormat="1" ht="37.8" customHeight="1">
      <c r="A373" s="40"/>
      <c r="B373" s="41"/>
      <c r="C373" s="214" t="s">
        <v>552</v>
      </c>
      <c r="D373" s="214" t="s">
        <v>150</v>
      </c>
      <c r="E373" s="215" t="s">
        <v>553</v>
      </c>
      <c r="F373" s="216" t="s">
        <v>554</v>
      </c>
      <c r="G373" s="217" t="s">
        <v>202</v>
      </c>
      <c r="H373" s="218">
        <v>2</v>
      </c>
      <c r="I373" s="219"/>
      <c r="J373" s="220">
        <f>ROUND(I373*H373,2)</f>
        <v>0</v>
      </c>
      <c r="K373" s="216" t="s">
        <v>248</v>
      </c>
      <c r="L373" s="46"/>
      <c r="M373" s="221" t="s">
        <v>19</v>
      </c>
      <c r="N373" s="222" t="s">
        <v>45</v>
      </c>
      <c r="O373" s="86"/>
      <c r="P373" s="223">
        <f>O373*H373</f>
        <v>0</v>
      </c>
      <c r="Q373" s="223">
        <v>0.039079999999999997</v>
      </c>
      <c r="R373" s="223">
        <f>Q373*H373</f>
        <v>0.078159999999999993</v>
      </c>
      <c r="S373" s="223">
        <v>0</v>
      </c>
      <c r="T373" s="224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25" t="s">
        <v>176</v>
      </c>
      <c r="AT373" s="225" t="s">
        <v>150</v>
      </c>
      <c r="AU373" s="225" t="s">
        <v>84</v>
      </c>
      <c r="AY373" s="19" t="s">
        <v>147</v>
      </c>
      <c r="BE373" s="226">
        <f>IF(N373="základní",J373,0)</f>
        <v>0</v>
      </c>
      <c r="BF373" s="226">
        <f>IF(N373="snížená",J373,0)</f>
        <v>0</v>
      </c>
      <c r="BG373" s="226">
        <f>IF(N373="zákl. přenesená",J373,0)</f>
        <v>0</v>
      </c>
      <c r="BH373" s="226">
        <f>IF(N373="sníž. přenesená",J373,0)</f>
        <v>0</v>
      </c>
      <c r="BI373" s="226">
        <f>IF(N373="nulová",J373,0)</f>
        <v>0</v>
      </c>
      <c r="BJ373" s="19" t="s">
        <v>82</v>
      </c>
      <c r="BK373" s="226">
        <f>ROUND(I373*H373,2)</f>
        <v>0</v>
      </c>
      <c r="BL373" s="19" t="s">
        <v>176</v>
      </c>
      <c r="BM373" s="225" t="s">
        <v>555</v>
      </c>
    </row>
    <row r="374" s="2" customFormat="1">
      <c r="A374" s="40"/>
      <c r="B374" s="41"/>
      <c r="C374" s="42"/>
      <c r="D374" s="227" t="s">
        <v>157</v>
      </c>
      <c r="E374" s="42"/>
      <c r="F374" s="228" t="s">
        <v>556</v>
      </c>
      <c r="G374" s="42"/>
      <c r="H374" s="42"/>
      <c r="I374" s="229"/>
      <c r="J374" s="42"/>
      <c r="K374" s="42"/>
      <c r="L374" s="46"/>
      <c r="M374" s="230"/>
      <c r="N374" s="231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157</v>
      </c>
      <c r="AU374" s="19" t="s">
        <v>84</v>
      </c>
    </row>
    <row r="375" s="13" customFormat="1">
      <c r="A375" s="13"/>
      <c r="B375" s="232"/>
      <c r="C375" s="233"/>
      <c r="D375" s="234" t="s">
        <v>159</v>
      </c>
      <c r="E375" s="235" t="s">
        <v>19</v>
      </c>
      <c r="F375" s="236" t="s">
        <v>550</v>
      </c>
      <c r="G375" s="233"/>
      <c r="H375" s="235" t="s">
        <v>19</v>
      </c>
      <c r="I375" s="237"/>
      <c r="J375" s="233"/>
      <c r="K375" s="233"/>
      <c r="L375" s="238"/>
      <c r="M375" s="239"/>
      <c r="N375" s="240"/>
      <c r="O375" s="240"/>
      <c r="P375" s="240"/>
      <c r="Q375" s="240"/>
      <c r="R375" s="240"/>
      <c r="S375" s="240"/>
      <c r="T375" s="24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2" t="s">
        <v>159</v>
      </c>
      <c r="AU375" s="242" t="s">
        <v>84</v>
      </c>
      <c r="AV375" s="13" t="s">
        <v>82</v>
      </c>
      <c r="AW375" s="13" t="s">
        <v>35</v>
      </c>
      <c r="AX375" s="13" t="s">
        <v>74</v>
      </c>
      <c r="AY375" s="242" t="s">
        <v>147</v>
      </c>
    </row>
    <row r="376" s="14" customFormat="1">
      <c r="A376" s="14"/>
      <c r="B376" s="243"/>
      <c r="C376" s="244"/>
      <c r="D376" s="234" t="s">
        <v>159</v>
      </c>
      <c r="E376" s="245" t="s">
        <v>19</v>
      </c>
      <c r="F376" s="246" t="s">
        <v>551</v>
      </c>
      <c r="G376" s="244"/>
      <c r="H376" s="247">
        <v>2</v>
      </c>
      <c r="I376" s="248"/>
      <c r="J376" s="244"/>
      <c r="K376" s="244"/>
      <c r="L376" s="249"/>
      <c r="M376" s="250"/>
      <c r="N376" s="251"/>
      <c r="O376" s="251"/>
      <c r="P376" s="251"/>
      <c r="Q376" s="251"/>
      <c r="R376" s="251"/>
      <c r="S376" s="251"/>
      <c r="T376" s="252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3" t="s">
        <v>159</v>
      </c>
      <c r="AU376" s="253" t="s">
        <v>84</v>
      </c>
      <c r="AV376" s="14" t="s">
        <v>84</v>
      </c>
      <c r="AW376" s="14" t="s">
        <v>35</v>
      </c>
      <c r="AX376" s="14" t="s">
        <v>82</v>
      </c>
      <c r="AY376" s="253" t="s">
        <v>147</v>
      </c>
    </row>
    <row r="377" s="2" customFormat="1" ht="37.8" customHeight="1">
      <c r="A377" s="40"/>
      <c r="B377" s="41"/>
      <c r="C377" s="214" t="s">
        <v>557</v>
      </c>
      <c r="D377" s="214" t="s">
        <v>150</v>
      </c>
      <c r="E377" s="215" t="s">
        <v>558</v>
      </c>
      <c r="F377" s="216" t="s">
        <v>559</v>
      </c>
      <c r="G377" s="217" t="s">
        <v>202</v>
      </c>
      <c r="H377" s="218">
        <v>2.1600000000000001</v>
      </c>
      <c r="I377" s="219"/>
      <c r="J377" s="220">
        <f>ROUND(I377*H377,2)</f>
        <v>0</v>
      </c>
      <c r="K377" s="216" t="s">
        <v>248</v>
      </c>
      <c r="L377" s="46"/>
      <c r="M377" s="221" t="s">
        <v>19</v>
      </c>
      <c r="N377" s="222" t="s">
        <v>45</v>
      </c>
      <c r="O377" s="86"/>
      <c r="P377" s="223">
        <f>O377*H377</f>
        <v>0</v>
      </c>
      <c r="Q377" s="223">
        <v>0.060900000000000003</v>
      </c>
      <c r="R377" s="223">
        <f>Q377*H377</f>
        <v>0.13154400000000002</v>
      </c>
      <c r="S377" s="223">
        <v>0</v>
      </c>
      <c r="T377" s="224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25" t="s">
        <v>176</v>
      </c>
      <c r="AT377" s="225" t="s">
        <v>150</v>
      </c>
      <c r="AU377" s="225" t="s">
        <v>84</v>
      </c>
      <c r="AY377" s="19" t="s">
        <v>147</v>
      </c>
      <c r="BE377" s="226">
        <f>IF(N377="základní",J377,0)</f>
        <v>0</v>
      </c>
      <c r="BF377" s="226">
        <f>IF(N377="snížená",J377,0)</f>
        <v>0</v>
      </c>
      <c r="BG377" s="226">
        <f>IF(N377="zákl. přenesená",J377,0)</f>
        <v>0</v>
      </c>
      <c r="BH377" s="226">
        <f>IF(N377="sníž. přenesená",J377,0)</f>
        <v>0</v>
      </c>
      <c r="BI377" s="226">
        <f>IF(N377="nulová",J377,0)</f>
        <v>0</v>
      </c>
      <c r="BJ377" s="19" t="s">
        <v>82</v>
      </c>
      <c r="BK377" s="226">
        <f>ROUND(I377*H377,2)</f>
        <v>0</v>
      </c>
      <c r="BL377" s="19" t="s">
        <v>176</v>
      </c>
      <c r="BM377" s="225" t="s">
        <v>560</v>
      </c>
    </row>
    <row r="378" s="2" customFormat="1">
      <c r="A378" s="40"/>
      <c r="B378" s="41"/>
      <c r="C378" s="42"/>
      <c r="D378" s="227" t="s">
        <v>157</v>
      </c>
      <c r="E378" s="42"/>
      <c r="F378" s="228" t="s">
        <v>561</v>
      </c>
      <c r="G378" s="42"/>
      <c r="H378" s="42"/>
      <c r="I378" s="229"/>
      <c r="J378" s="42"/>
      <c r="K378" s="42"/>
      <c r="L378" s="46"/>
      <c r="M378" s="230"/>
      <c r="N378" s="231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157</v>
      </c>
      <c r="AU378" s="19" t="s">
        <v>84</v>
      </c>
    </row>
    <row r="379" s="13" customFormat="1">
      <c r="A379" s="13"/>
      <c r="B379" s="232"/>
      <c r="C379" s="233"/>
      <c r="D379" s="234" t="s">
        <v>159</v>
      </c>
      <c r="E379" s="235" t="s">
        <v>19</v>
      </c>
      <c r="F379" s="236" t="s">
        <v>312</v>
      </c>
      <c r="G379" s="233"/>
      <c r="H379" s="235" t="s">
        <v>19</v>
      </c>
      <c r="I379" s="237"/>
      <c r="J379" s="233"/>
      <c r="K379" s="233"/>
      <c r="L379" s="238"/>
      <c r="M379" s="239"/>
      <c r="N379" s="240"/>
      <c r="O379" s="240"/>
      <c r="P379" s="240"/>
      <c r="Q379" s="240"/>
      <c r="R379" s="240"/>
      <c r="S379" s="240"/>
      <c r="T379" s="24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2" t="s">
        <v>159</v>
      </c>
      <c r="AU379" s="242" t="s">
        <v>84</v>
      </c>
      <c r="AV379" s="13" t="s">
        <v>82</v>
      </c>
      <c r="AW379" s="13" t="s">
        <v>35</v>
      </c>
      <c r="AX379" s="13" t="s">
        <v>74</v>
      </c>
      <c r="AY379" s="242" t="s">
        <v>147</v>
      </c>
    </row>
    <row r="380" s="14" customFormat="1">
      <c r="A380" s="14"/>
      <c r="B380" s="243"/>
      <c r="C380" s="244"/>
      <c r="D380" s="234" t="s">
        <v>159</v>
      </c>
      <c r="E380" s="245" t="s">
        <v>19</v>
      </c>
      <c r="F380" s="246" t="s">
        <v>526</v>
      </c>
      <c r="G380" s="244"/>
      <c r="H380" s="247">
        <v>2.1600000000000001</v>
      </c>
      <c r="I380" s="248"/>
      <c r="J380" s="244"/>
      <c r="K380" s="244"/>
      <c r="L380" s="249"/>
      <c r="M380" s="250"/>
      <c r="N380" s="251"/>
      <c r="O380" s="251"/>
      <c r="P380" s="251"/>
      <c r="Q380" s="251"/>
      <c r="R380" s="251"/>
      <c r="S380" s="251"/>
      <c r="T380" s="252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3" t="s">
        <v>159</v>
      </c>
      <c r="AU380" s="253" t="s">
        <v>84</v>
      </c>
      <c r="AV380" s="14" t="s">
        <v>84</v>
      </c>
      <c r="AW380" s="14" t="s">
        <v>35</v>
      </c>
      <c r="AX380" s="14" t="s">
        <v>82</v>
      </c>
      <c r="AY380" s="253" t="s">
        <v>147</v>
      </c>
    </row>
    <row r="381" s="2" customFormat="1" ht="24.15" customHeight="1">
      <c r="A381" s="40"/>
      <c r="B381" s="41"/>
      <c r="C381" s="214" t="s">
        <v>562</v>
      </c>
      <c r="D381" s="214" t="s">
        <v>150</v>
      </c>
      <c r="E381" s="215" t="s">
        <v>563</v>
      </c>
      <c r="F381" s="216" t="s">
        <v>564</v>
      </c>
      <c r="G381" s="217" t="s">
        <v>202</v>
      </c>
      <c r="H381" s="218">
        <v>2.1600000000000001</v>
      </c>
      <c r="I381" s="219"/>
      <c r="J381" s="220">
        <f>ROUND(I381*H381,2)</f>
        <v>0</v>
      </c>
      <c r="K381" s="216" t="s">
        <v>248</v>
      </c>
      <c r="L381" s="46"/>
      <c r="M381" s="221" t="s">
        <v>19</v>
      </c>
      <c r="N381" s="222" t="s">
        <v>45</v>
      </c>
      <c r="O381" s="86"/>
      <c r="P381" s="223">
        <f>O381*H381</f>
        <v>0</v>
      </c>
      <c r="Q381" s="223">
        <v>0.0041000000000000003</v>
      </c>
      <c r="R381" s="223">
        <f>Q381*H381</f>
        <v>0.008856000000000001</v>
      </c>
      <c r="S381" s="223">
        <v>0</v>
      </c>
      <c r="T381" s="224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5" t="s">
        <v>176</v>
      </c>
      <c r="AT381" s="225" t="s">
        <v>150</v>
      </c>
      <c r="AU381" s="225" t="s">
        <v>84</v>
      </c>
      <c r="AY381" s="19" t="s">
        <v>147</v>
      </c>
      <c r="BE381" s="226">
        <f>IF(N381="základní",J381,0)</f>
        <v>0</v>
      </c>
      <c r="BF381" s="226">
        <f>IF(N381="snížená",J381,0)</f>
        <v>0</v>
      </c>
      <c r="BG381" s="226">
        <f>IF(N381="zákl. přenesená",J381,0)</f>
        <v>0</v>
      </c>
      <c r="BH381" s="226">
        <f>IF(N381="sníž. přenesená",J381,0)</f>
        <v>0</v>
      </c>
      <c r="BI381" s="226">
        <f>IF(N381="nulová",J381,0)</f>
        <v>0</v>
      </c>
      <c r="BJ381" s="19" t="s">
        <v>82</v>
      </c>
      <c r="BK381" s="226">
        <f>ROUND(I381*H381,2)</f>
        <v>0</v>
      </c>
      <c r="BL381" s="19" t="s">
        <v>176</v>
      </c>
      <c r="BM381" s="225" t="s">
        <v>565</v>
      </c>
    </row>
    <row r="382" s="2" customFormat="1">
      <c r="A382" s="40"/>
      <c r="B382" s="41"/>
      <c r="C382" s="42"/>
      <c r="D382" s="227" t="s">
        <v>157</v>
      </c>
      <c r="E382" s="42"/>
      <c r="F382" s="228" t="s">
        <v>566</v>
      </c>
      <c r="G382" s="42"/>
      <c r="H382" s="42"/>
      <c r="I382" s="229"/>
      <c r="J382" s="42"/>
      <c r="K382" s="42"/>
      <c r="L382" s="46"/>
      <c r="M382" s="230"/>
      <c r="N382" s="231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157</v>
      </c>
      <c r="AU382" s="19" t="s">
        <v>84</v>
      </c>
    </row>
    <row r="383" s="13" customFormat="1">
      <c r="A383" s="13"/>
      <c r="B383" s="232"/>
      <c r="C383" s="233"/>
      <c r="D383" s="234" t="s">
        <v>159</v>
      </c>
      <c r="E383" s="235" t="s">
        <v>19</v>
      </c>
      <c r="F383" s="236" t="s">
        <v>312</v>
      </c>
      <c r="G383" s="233"/>
      <c r="H383" s="235" t="s">
        <v>19</v>
      </c>
      <c r="I383" s="237"/>
      <c r="J383" s="233"/>
      <c r="K383" s="233"/>
      <c r="L383" s="238"/>
      <c r="M383" s="239"/>
      <c r="N383" s="240"/>
      <c r="O383" s="240"/>
      <c r="P383" s="240"/>
      <c r="Q383" s="240"/>
      <c r="R383" s="240"/>
      <c r="S383" s="240"/>
      <c r="T383" s="24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2" t="s">
        <v>159</v>
      </c>
      <c r="AU383" s="242" t="s">
        <v>84</v>
      </c>
      <c r="AV383" s="13" t="s">
        <v>82</v>
      </c>
      <c r="AW383" s="13" t="s">
        <v>35</v>
      </c>
      <c r="AX383" s="13" t="s">
        <v>74</v>
      </c>
      <c r="AY383" s="242" t="s">
        <v>147</v>
      </c>
    </row>
    <row r="384" s="14" customFormat="1">
      <c r="A384" s="14"/>
      <c r="B384" s="243"/>
      <c r="C384" s="244"/>
      <c r="D384" s="234" t="s">
        <v>159</v>
      </c>
      <c r="E384" s="245" t="s">
        <v>19</v>
      </c>
      <c r="F384" s="246" t="s">
        <v>526</v>
      </c>
      <c r="G384" s="244"/>
      <c r="H384" s="247">
        <v>2.1600000000000001</v>
      </c>
      <c r="I384" s="248"/>
      <c r="J384" s="244"/>
      <c r="K384" s="244"/>
      <c r="L384" s="249"/>
      <c r="M384" s="250"/>
      <c r="N384" s="251"/>
      <c r="O384" s="251"/>
      <c r="P384" s="251"/>
      <c r="Q384" s="251"/>
      <c r="R384" s="251"/>
      <c r="S384" s="251"/>
      <c r="T384" s="252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3" t="s">
        <v>159</v>
      </c>
      <c r="AU384" s="253" t="s">
        <v>84</v>
      </c>
      <c r="AV384" s="14" t="s">
        <v>84</v>
      </c>
      <c r="AW384" s="14" t="s">
        <v>35</v>
      </c>
      <c r="AX384" s="14" t="s">
        <v>82</v>
      </c>
      <c r="AY384" s="253" t="s">
        <v>147</v>
      </c>
    </row>
    <row r="385" s="2" customFormat="1" ht="49.05" customHeight="1">
      <c r="A385" s="40"/>
      <c r="B385" s="41"/>
      <c r="C385" s="214" t="s">
        <v>567</v>
      </c>
      <c r="D385" s="214" t="s">
        <v>150</v>
      </c>
      <c r="E385" s="215" t="s">
        <v>568</v>
      </c>
      <c r="F385" s="216" t="s">
        <v>569</v>
      </c>
      <c r="G385" s="217" t="s">
        <v>290</v>
      </c>
      <c r="H385" s="218">
        <v>4</v>
      </c>
      <c r="I385" s="219"/>
      <c r="J385" s="220">
        <f>ROUND(I385*H385,2)</f>
        <v>0</v>
      </c>
      <c r="K385" s="216" t="s">
        <v>248</v>
      </c>
      <c r="L385" s="46"/>
      <c r="M385" s="221" t="s">
        <v>19</v>
      </c>
      <c r="N385" s="222" t="s">
        <v>45</v>
      </c>
      <c r="O385" s="86"/>
      <c r="P385" s="223">
        <f>O385*H385</f>
        <v>0</v>
      </c>
      <c r="Q385" s="223">
        <v>0.0011299999999999999</v>
      </c>
      <c r="R385" s="223">
        <f>Q385*H385</f>
        <v>0.0045199999999999997</v>
      </c>
      <c r="S385" s="223">
        <v>0.001</v>
      </c>
      <c r="T385" s="224">
        <f>S385*H385</f>
        <v>0.0040000000000000001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25" t="s">
        <v>176</v>
      </c>
      <c r="AT385" s="225" t="s">
        <v>150</v>
      </c>
      <c r="AU385" s="225" t="s">
        <v>84</v>
      </c>
      <c r="AY385" s="19" t="s">
        <v>147</v>
      </c>
      <c r="BE385" s="226">
        <f>IF(N385="základní",J385,0)</f>
        <v>0</v>
      </c>
      <c r="BF385" s="226">
        <f>IF(N385="snížená",J385,0)</f>
        <v>0</v>
      </c>
      <c r="BG385" s="226">
        <f>IF(N385="zákl. přenesená",J385,0)</f>
        <v>0</v>
      </c>
      <c r="BH385" s="226">
        <f>IF(N385="sníž. přenesená",J385,0)</f>
        <v>0</v>
      </c>
      <c r="BI385" s="226">
        <f>IF(N385="nulová",J385,0)</f>
        <v>0</v>
      </c>
      <c r="BJ385" s="19" t="s">
        <v>82</v>
      </c>
      <c r="BK385" s="226">
        <f>ROUND(I385*H385,2)</f>
        <v>0</v>
      </c>
      <c r="BL385" s="19" t="s">
        <v>176</v>
      </c>
      <c r="BM385" s="225" t="s">
        <v>570</v>
      </c>
    </row>
    <row r="386" s="2" customFormat="1">
      <c r="A386" s="40"/>
      <c r="B386" s="41"/>
      <c r="C386" s="42"/>
      <c r="D386" s="227" t="s">
        <v>157</v>
      </c>
      <c r="E386" s="42"/>
      <c r="F386" s="228" t="s">
        <v>571</v>
      </c>
      <c r="G386" s="42"/>
      <c r="H386" s="42"/>
      <c r="I386" s="229"/>
      <c r="J386" s="42"/>
      <c r="K386" s="42"/>
      <c r="L386" s="46"/>
      <c r="M386" s="230"/>
      <c r="N386" s="231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157</v>
      </c>
      <c r="AU386" s="19" t="s">
        <v>84</v>
      </c>
    </row>
    <row r="387" s="13" customFormat="1">
      <c r="A387" s="13"/>
      <c r="B387" s="232"/>
      <c r="C387" s="233"/>
      <c r="D387" s="234" t="s">
        <v>159</v>
      </c>
      <c r="E387" s="235" t="s">
        <v>19</v>
      </c>
      <c r="F387" s="236" t="s">
        <v>572</v>
      </c>
      <c r="G387" s="233"/>
      <c r="H387" s="235" t="s">
        <v>19</v>
      </c>
      <c r="I387" s="237"/>
      <c r="J387" s="233"/>
      <c r="K387" s="233"/>
      <c r="L387" s="238"/>
      <c r="M387" s="239"/>
      <c r="N387" s="240"/>
      <c r="O387" s="240"/>
      <c r="P387" s="240"/>
      <c r="Q387" s="240"/>
      <c r="R387" s="240"/>
      <c r="S387" s="240"/>
      <c r="T387" s="241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2" t="s">
        <v>159</v>
      </c>
      <c r="AU387" s="242" t="s">
        <v>84</v>
      </c>
      <c r="AV387" s="13" t="s">
        <v>82</v>
      </c>
      <c r="AW387" s="13" t="s">
        <v>35</v>
      </c>
      <c r="AX387" s="13" t="s">
        <v>74</v>
      </c>
      <c r="AY387" s="242" t="s">
        <v>147</v>
      </c>
    </row>
    <row r="388" s="14" customFormat="1">
      <c r="A388" s="14"/>
      <c r="B388" s="243"/>
      <c r="C388" s="244"/>
      <c r="D388" s="234" t="s">
        <v>159</v>
      </c>
      <c r="E388" s="245" t="s">
        <v>19</v>
      </c>
      <c r="F388" s="246" t="s">
        <v>573</v>
      </c>
      <c r="G388" s="244"/>
      <c r="H388" s="247">
        <v>2.3999999999999999</v>
      </c>
      <c r="I388" s="248"/>
      <c r="J388" s="244"/>
      <c r="K388" s="244"/>
      <c r="L388" s="249"/>
      <c r="M388" s="250"/>
      <c r="N388" s="251"/>
      <c r="O388" s="251"/>
      <c r="P388" s="251"/>
      <c r="Q388" s="251"/>
      <c r="R388" s="251"/>
      <c r="S388" s="251"/>
      <c r="T388" s="252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3" t="s">
        <v>159</v>
      </c>
      <c r="AU388" s="253" t="s">
        <v>84</v>
      </c>
      <c r="AV388" s="14" t="s">
        <v>84</v>
      </c>
      <c r="AW388" s="14" t="s">
        <v>35</v>
      </c>
      <c r="AX388" s="14" t="s">
        <v>74</v>
      </c>
      <c r="AY388" s="253" t="s">
        <v>147</v>
      </c>
    </row>
    <row r="389" s="14" customFormat="1">
      <c r="A389" s="14"/>
      <c r="B389" s="243"/>
      <c r="C389" s="244"/>
      <c r="D389" s="234" t="s">
        <v>159</v>
      </c>
      <c r="E389" s="245" t="s">
        <v>19</v>
      </c>
      <c r="F389" s="246" t="s">
        <v>574</v>
      </c>
      <c r="G389" s="244"/>
      <c r="H389" s="247">
        <v>1.6000000000000001</v>
      </c>
      <c r="I389" s="248"/>
      <c r="J389" s="244"/>
      <c r="K389" s="244"/>
      <c r="L389" s="249"/>
      <c r="M389" s="250"/>
      <c r="N389" s="251"/>
      <c r="O389" s="251"/>
      <c r="P389" s="251"/>
      <c r="Q389" s="251"/>
      <c r="R389" s="251"/>
      <c r="S389" s="251"/>
      <c r="T389" s="252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3" t="s">
        <v>159</v>
      </c>
      <c r="AU389" s="253" t="s">
        <v>84</v>
      </c>
      <c r="AV389" s="14" t="s">
        <v>84</v>
      </c>
      <c r="AW389" s="14" t="s">
        <v>35</v>
      </c>
      <c r="AX389" s="14" t="s">
        <v>74</v>
      </c>
      <c r="AY389" s="253" t="s">
        <v>147</v>
      </c>
    </row>
    <row r="390" s="15" customFormat="1">
      <c r="A390" s="15"/>
      <c r="B390" s="259"/>
      <c r="C390" s="260"/>
      <c r="D390" s="234" t="s">
        <v>159</v>
      </c>
      <c r="E390" s="261" t="s">
        <v>19</v>
      </c>
      <c r="F390" s="262" t="s">
        <v>256</v>
      </c>
      <c r="G390" s="260"/>
      <c r="H390" s="263">
        <v>4</v>
      </c>
      <c r="I390" s="264"/>
      <c r="J390" s="260"/>
      <c r="K390" s="260"/>
      <c r="L390" s="265"/>
      <c r="M390" s="266"/>
      <c r="N390" s="267"/>
      <c r="O390" s="267"/>
      <c r="P390" s="267"/>
      <c r="Q390" s="267"/>
      <c r="R390" s="267"/>
      <c r="S390" s="267"/>
      <c r="T390" s="268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69" t="s">
        <v>159</v>
      </c>
      <c r="AU390" s="269" t="s">
        <v>84</v>
      </c>
      <c r="AV390" s="15" t="s">
        <v>176</v>
      </c>
      <c r="AW390" s="15" t="s">
        <v>35</v>
      </c>
      <c r="AX390" s="15" t="s">
        <v>82</v>
      </c>
      <c r="AY390" s="269" t="s">
        <v>147</v>
      </c>
    </row>
    <row r="391" s="2" customFormat="1" ht="37.8" customHeight="1">
      <c r="A391" s="40"/>
      <c r="B391" s="41"/>
      <c r="C391" s="214" t="s">
        <v>575</v>
      </c>
      <c r="D391" s="214" t="s">
        <v>150</v>
      </c>
      <c r="E391" s="215" t="s">
        <v>576</v>
      </c>
      <c r="F391" s="216" t="s">
        <v>577</v>
      </c>
      <c r="G391" s="217" t="s">
        <v>290</v>
      </c>
      <c r="H391" s="218">
        <v>1.2</v>
      </c>
      <c r="I391" s="219"/>
      <c r="J391" s="220">
        <f>ROUND(I391*H391,2)</f>
        <v>0</v>
      </c>
      <c r="K391" s="216" t="s">
        <v>248</v>
      </c>
      <c r="L391" s="46"/>
      <c r="M391" s="221" t="s">
        <v>19</v>
      </c>
      <c r="N391" s="222" t="s">
        <v>45</v>
      </c>
      <c r="O391" s="86"/>
      <c r="P391" s="223">
        <f>O391*H391</f>
        <v>0</v>
      </c>
      <c r="Q391" s="223">
        <v>0.00052999999999999998</v>
      </c>
      <c r="R391" s="223">
        <f>Q391*H391</f>
        <v>0.00063599999999999996</v>
      </c>
      <c r="S391" s="223">
        <v>0.001</v>
      </c>
      <c r="T391" s="224">
        <f>S391*H391</f>
        <v>0.0011999999999999999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25" t="s">
        <v>176</v>
      </c>
      <c r="AT391" s="225" t="s">
        <v>150</v>
      </c>
      <c r="AU391" s="225" t="s">
        <v>84</v>
      </c>
      <c r="AY391" s="19" t="s">
        <v>147</v>
      </c>
      <c r="BE391" s="226">
        <f>IF(N391="základní",J391,0)</f>
        <v>0</v>
      </c>
      <c r="BF391" s="226">
        <f>IF(N391="snížená",J391,0)</f>
        <v>0</v>
      </c>
      <c r="BG391" s="226">
        <f>IF(N391="zákl. přenesená",J391,0)</f>
        <v>0</v>
      </c>
      <c r="BH391" s="226">
        <f>IF(N391="sníž. přenesená",J391,0)</f>
        <v>0</v>
      </c>
      <c r="BI391" s="226">
        <f>IF(N391="nulová",J391,0)</f>
        <v>0</v>
      </c>
      <c r="BJ391" s="19" t="s">
        <v>82</v>
      </c>
      <c r="BK391" s="226">
        <f>ROUND(I391*H391,2)</f>
        <v>0</v>
      </c>
      <c r="BL391" s="19" t="s">
        <v>176</v>
      </c>
      <c r="BM391" s="225" t="s">
        <v>578</v>
      </c>
    </row>
    <row r="392" s="2" customFormat="1">
      <c r="A392" s="40"/>
      <c r="B392" s="41"/>
      <c r="C392" s="42"/>
      <c r="D392" s="227" t="s">
        <v>157</v>
      </c>
      <c r="E392" s="42"/>
      <c r="F392" s="228" t="s">
        <v>579</v>
      </c>
      <c r="G392" s="42"/>
      <c r="H392" s="42"/>
      <c r="I392" s="229"/>
      <c r="J392" s="42"/>
      <c r="K392" s="42"/>
      <c r="L392" s="46"/>
      <c r="M392" s="230"/>
      <c r="N392" s="231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157</v>
      </c>
      <c r="AU392" s="19" t="s">
        <v>84</v>
      </c>
    </row>
    <row r="393" s="13" customFormat="1">
      <c r="A393" s="13"/>
      <c r="B393" s="232"/>
      <c r="C393" s="233"/>
      <c r="D393" s="234" t="s">
        <v>159</v>
      </c>
      <c r="E393" s="235" t="s">
        <v>19</v>
      </c>
      <c r="F393" s="236" t="s">
        <v>580</v>
      </c>
      <c r="G393" s="233"/>
      <c r="H393" s="235" t="s">
        <v>19</v>
      </c>
      <c r="I393" s="237"/>
      <c r="J393" s="233"/>
      <c r="K393" s="233"/>
      <c r="L393" s="238"/>
      <c r="M393" s="239"/>
      <c r="N393" s="240"/>
      <c r="O393" s="240"/>
      <c r="P393" s="240"/>
      <c r="Q393" s="240"/>
      <c r="R393" s="240"/>
      <c r="S393" s="240"/>
      <c r="T393" s="24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2" t="s">
        <v>159</v>
      </c>
      <c r="AU393" s="242" t="s">
        <v>84</v>
      </c>
      <c r="AV393" s="13" t="s">
        <v>82</v>
      </c>
      <c r="AW393" s="13" t="s">
        <v>35</v>
      </c>
      <c r="AX393" s="13" t="s">
        <v>74</v>
      </c>
      <c r="AY393" s="242" t="s">
        <v>147</v>
      </c>
    </row>
    <row r="394" s="14" customFormat="1">
      <c r="A394" s="14"/>
      <c r="B394" s="243"/>
      <c r="C394" s="244"/>
      <c r="D394" s="234" t="s">
        <v>159</v>
      </c>
      <c r="E394" s="245" t="s">
        <v>19</v>
      </c>
      <c r="F394" s="246" t="s">
        <v>581</v>
      </c>
      <c r="G394" s="244"/>
      <c r="H394" s="247">
        <v>0.59999999999999998</v>
      </c>
      <c r="I394" s="248"/>
      <c r="J394" s="244"/>
      <c r="K394" s="244"/>
      <c r="L394" s="249"/>
      <c r="M394" s="250"/>
      <c r="N394" s="251"/>
      <c r="O394" s="251"/>
      <c r="P394" s="251"/>
      <c r="Q394" s="251"/>
      <c r="R394" s="251"/>
      <c r="S394" s="251"/>
      <c r="T394" s="252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3" t="s">
        <v>159</v>
      </c>
      <c r="AU394" s="253" t="s">
        <v>84</v>
      </c>
      <c r="AV394" s="14" t="s">
        <v>84</v>
      </c>
      <c r="AW394" s="14" t="s">
        <v>35</v>
      </c>
      <c r="AX394" s="14" t="s">
        <v>74</v>
      </c>
      <c r="AY394" s="253" t="s">
        <v>147</v>
      </c>
    </row>
    <row r="395" s="13" customFormat="1">
      <c r="A395" s="13"/>
      <c r="B395" s="232"/>
      <c r="C395" s="233"/>
      <c r="D395" s="234" t="s">
        <v>159</v>
      </c>
      <c r="E395" s="235" t="s">
        <v>19</v>
      </c>
      <c r="F395" s="236" t="s">
        <v>582</v>
      </c>
      <c r="G395" s="233"/>
      <c r="H395" s="235" t="s">
        <v>19</v>
      </c>
      <c r="I395" s="237"/>
      <c r="J395" s="233"/>
      <c r="K395" s="233"/>
      <c r="L395" s="238"/>
      <c r="M395" s="239"/>
      <c r="N395" s="240"/>
      <c r="O395" s="240"/>
      <c r="P395" s="240"/>
      <c r="Q395" s="240"/>
      <c r="R395" s="240"/>
      <c r="S395" s="240"/>
      <c r="T395" s="24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2" t="s">
        <v>159</v>
      </c>
      <c r="AU395" s="242" t="s">
        <v>84</v>
      </c>
      <c r="AV395" s="13" t="s">
        <v>82</v>
      </c>
      <c r="AW395" s="13" t="s">
        <v>35</v>
      </c>
      <c r="AX395" s="13" t="s">
        <v>74</v>
      </c>
      <c r="AY395" s="242" t="s">
        <v>147</v>
      </c>
    </row>
    <row r="396" s="14" customFormat="1">
      <c r="A396" s="14"/>
      <c r="B396" s="243"/>
      <c r="C396" s="244"/>
      <c r="D396" s="234" t="s">
        <v>159</v>
      </c>
      <c r="E396" s="245" t="s">
        <v>19</v>
      </c>
      <c r="F396" s="246" t="s">
        <v>581</v>
      </c>
      <c r="G396" s="244"/>
      <c r="H396" s="247">
        <v>0.59999999999999998</v>
      </c>
      <c r="I396" s="248"/>
      <c r="J396" s="244"/>
      <c r="K396" s="244"/>
      <c r="L396" s="249"/>
      <c r="M396" s="250"/>
      <c r="N396" s="251"/>
      <c r="O396" s="251"/>
      <c r="P396" s="251"/>
      <c r="Q396" s="251"/>
      <c r="R396" s="251"/>
      <c r="S396" s="251"/>
      <c r="T396" s="252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3" t="s">
        <v>159</v>
      </c>
      <c r="AU396" s="253" t="s">
        <v>84</v>
      </c>
      <c r="AV396" s="14" t="s">
        <v>84</v>
      </c>
      <c r="AW396" s="14" t="s">
        <v>35</v>
      </c>
      <c r="AX396" s="14" t="s">
        <v>74</v>
      </c>
      <c r="AY396" s="253" t="s">
        <v>147</v>
      </c>
    </row>
    <row r="397" s="15" customFormat="1">
      <c r="A397" s="15"/>
      <c r="B397" s="259"/>
      <c r="C397" s="260"/>
      <c r="D397" s="234" t="s">
        <v>159</v>
      </c>
      <c r="E397" s="261" t="s">
        <v>19</v>
      </c>
      <c r="F397" s="262" t="s">
        <v>256</v>
      </c>
      <c r="G397" s="260"/>
      <c r="H397" s="263">
        <v>1.2</v>
      </c>
      <c r="I397" s="264"/>
      <c r="J397" s="260"/>
      <c r="K397" s="260"/>
      <c r="L397" s="265"/>
      <c r="M397" s="266"/>
      <c r="N397" s="267"/>
      <c r="O397" s="267"/>
      <c r="P397" s="267"/>
      <c r="Q397" s="267"/>
      <c r="R397" s="267"/>
      <c r="S397" s="267"/>
      <c r="T397" s="268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69" t="s">
        <v>159</v>
      </c>
      <c r="AU397" s="269" t="s">
        <v>84</v>
      </c>
      <c r="AV397" s="15" t="s">
        <v>176</v>
      </c>
      <c r="AW397" s="15" t="s">
        <v>35</v>
      </c>
      <c r="AX397" s="15" t="s">
        <v>82</v>
      </c>
      <c r="AY397" s="269" t="s">
        <v>147</v>
      </c>
    </row>
    <row r="398" s="2" customFormat="1" ht="33" customHeight="1">
      <c r="A398" s="40"/>
      <c r="B398" s="41"/>
      <c r="C398" s="214" t="s">
        <v>583</v>
      </c>
      <c r="D398" s="214" t="s">
        <v>150</v>
      </c>
      <c r="E398" s="215" t="s">
        <v>584</v>
      </c>
      <c r="F398" s="216" t="s">
        <v>585</v>
      </c>
      <c r="G398" s="217" t="s">
        <v>586</v>
      </c>
      <c r="H398" s="218">
        <v>1</v>
      </c>
      <c r="I398" s="219"/>
      <c r="J398" s="220">
        <f>ROUND(I398*H398,2)</f>
        <v>0</v>
      </c>
      <c r="K398" s="216" t="s">
        <v>587</v>
      </c>
      <c r="L398" s="46"/>
      <c r="M398" s="221" t="s">
        <v>19</v>
      </c>
      <c r="N398" s="222" t="s">
        <v>45</v>
      </c>
      <c r="O398" s="86"/>
      <c r="P398" s="223">
        <f>O398*H398</f>
        <v>0</v>
      </c>
      <c r="Q398" s="223">
        <v>0</v>
      </c>
      <c r="R398" s="223">
        <f>Q398*H398</f>
        <v>0</v>
      </c>
      <c r="S398" s="223">
        <v>0</v>
      </c>
      <c r="T398" s="224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25" t="s">
        <v>176</v>
      </c>
      <c r="AT398" s="225" t="s">
        <v>150</v>
      </c>
      <c r="AU398" s="225" t="s">
        <v>84</v>
      </c>
      <c r="AY398" s="19" t="s">
        <v>147</v>
      </c>
      <c r="BE398" s="226">
        <f>IF(N398="základní",J398,0)</f>
        <v>0</v>
      </c>
      <c r="BF398" s="226">
        <f>IF(N398="snížená",J398,0)</f>
        <v>0</v>
      </c>
      <c r="BG398" s="226">
        <f>IF(N398="zákl. přenesená",J398,0)</f>
        <v>0</v>
      </c>
      <c r="BH398" s="226">
        <f>IF(N398="sníž. přenesená",J398,0)</f>
        <v>0</v>
      </c>
      <c r="BI398" s="226">
        <f>IF(N398="nulová",J398,0)</f>
        <v>0</v>
      </c>
      <c r="BJ398" s="19" t="s">
        <v>82</v>
      </c>
      <c r="BK398" s="226">
        <f>ROUND(I398*H398,2)</f>
        <v>0</v>
      </c>
      <c r="BL398" s="19" t="s">
        <v>176</v>
      </c>
      <c r="BM398" s="225" t="s">
        <v>588</v>
      </c>
    </row>
    <row r="399" s="2" customFormat="1">
      <c r="A399" s="40"/>
      <c r="B399" s="41"/>
      <c r="C399" s="42"/>
      <c r="D399" s="234" t="s">
        <v>251</v>
      </c>
      <c r="E399" s="42"/>
      <c r="F399" s="258" t="s">
        <v>589</v>
      </c>
      <c r="G399" s="42"/>
      <c r="H399" s="42"/>
      <c r="I399" s="229"/>
      <c r="J399" s="42"/>
      <c r="K399" s="42"/>
      <c r="L399" s="46"/>
      <c r="M399" s="230"/>
      <c r="N399" s="231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251</v>
      </c>
      <c r="AU399" s="19" t="s">
        <v>84</v>
      </c>
    </row>
    <row r="400" s="14" customFormat="1">
      <c r="A400" s="14"/>
      <c r="B400" s="243"/>
      <c r="C400" s="244"/>
      <c r="D400" s="234" t="s">
        <v>159</v>
      </c>
      <c r="E400" s="245" t="s">
        <v>19</v>
      </c>
      <c r="F400" s="246" t="s">
        <v>590</v>
      </c>
      <c r="G400" s="244"/>
      <c r="H400" s="247">
        <v>1</v>
      </c>
      <c r="I400" s="248"/>
      <c r="J400" s="244"/>
      <c r="K400" s="244"/>
      <c r="L400" s="249"/>
      <c r="M400" s="250"/>
      <c r="N400" s="251"/>
      <c r="O400" s="251"/>
      <c r="P400" s="251"/>
      <c r="Q400" s="251"/>
      <c r="R400" s="251"/>
      <c r="S400" s="251"/>
      <c r="T400" s="252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3" t="s">
        <v>159</v>
      </c>
      <c r="AU400" s="253" t="s">
        <v>84</v>
      </c>
      <c r="AV400" s="14" t="s">
        <v>84</v>
      </c>
      <c r="AW400" s="14" t="s">
        <v>35</v>
      </c>
      <c r="AX400" s="14" t="s">
        <v>82</v>
      </c>
      <c r="AY400" s="253" t="s">
        <v>147</v>
      </c>
    </row>
    <row r="401" s="2" customFormat="1" ht="37.8" customHeight="1">
      <c r="A401" s="40"/>
      <c r="B401" s="41"/>
      <c r="C401" s="214" t="s">
        <v>591</v>
      </c>
      <c r="D401" s="214" t="s">
        <v>150</v>
      </c>
      <c r="E401" s="215" t="s">
        <v>592</v>
      </c>
      <c r="F401" s="216" t="s">
        <v>593</v>
      </c>
      <c r="G401" s="217" t="s">
        <v>594</v>
      </c>
      <c r="H401" s="218">
        <v>5.9000000000000004</v>
      </c>
      <c r="I401" s="219"/>
      <c r="J401" s="220">
        <f>ROUND(I401*H401,2)</f>
        <v>0</v>
      </c>
      <c r="K401" s="216" t="s">
        <v>587</v>
      </c>
      <c r="L401" s="46"/>
      <c r="M401" s="221" t="s">
        <v>19</v>
      </c>
      <c r="N401" s="222" t="s">
        <v>45</v>
      </c>
      <c r="O401" s="86"/>
      <c r="P401" s="223">
        <f>O401*H401</f>
        <v>0</v>
      </c>
      <c r="Q401" s="223">
        <v>0</v>
      </c>
      <c r="R401" s="223">
        <f>Q401*H401</f>
        <v>0</v>
      </c>
      <c r="S401" s="223">
        <v>0</v>
      </c>
      <c r="T401" s="224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25" t="s">
        <v>176</v>
      </c>
      <c r="AT401" s="225" t="s">
        <v>150</v>
      </c>
      <c r="AU401" s="225" t="s">
        <v>84</v>
      </c>
      <c r="AY401" s="19" t="s">
        <v>147</v>
      </c>
      <c r="BE401" s="226">
        <f>IF(N401="základní",J401,0)</f>
        <v>0</v>
      </c>
      <c r="BF401" s="226">
        <f>IF(N401="snížená",J401,0)</f>
        <v>0</v>
      </c>
      <c r="BG401" s="226">
        <f>IF(N401="zákl. přenesená",J401,0)</f>
        <v>0</v>
      </c>
      <c r="BH401" s="226">
        <f>IF(N401="sníž. přenesená",J401,0)</f>
        <v>0</v>
      </c>
      <c r="BI401" s="226">
        <f>IF(N401="nulová",J401,0)</f>
        <v>0</v>
      </c>
      <c r="BJ401" s="19" t="s">
        <v>82</v>
      </c>
      <c r="BK401" s="226">
        <f>ROUND(I401*H401,2)</f>
        <v>0</v>
      </c>
      <c r="BL401" s="19" t="s">
        <v>176</v>
      </c>
      <c r="BM401" s="225" t="s">
        <v>595</v>
      </c>
    </row>
    <row r="402" s="2" customFormat="1">
      <c r="A402" s="40"/>
      <c r="B402" s="41"/>
      <c r="C402" s="42"/>
      <c r="D402" s="234" t="s">
        <v>251</v>
      </c>
      <c r="E402" s="42"/>
      <c r="F402" s="258" t="s">
        <v>596</v>
      </c>
      <c r="G402" s="42"/>
      <c r="H402" s="42"/>
      <c r="I402" s="229"/>
      <c r="J402" s="42"/>
      <c r="K402" s="42"/>
      <c r="L402" s="46"/>
      <c r="M402" s="230"/>
      <c r="N402" s="231"/>
      <c r="O402" s="86"/>
      <c r="P402" s="86"/>
      <c r="Q402" s="86"/>
      <c r="R402" s="86"/>
      <c r="S402" s="86"/>
      <c r="T402" s="87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19" t="s">
        <v>251</v>
      </c>
      <c r="AU402" s="19" t="s">
        <v>84</v>
      </c>
    </row>
    <row r="403" s="14" customFormat="1">
      <c r="A403" s="14"/>
      <c r="B403" s="243"/>
      <c r="C403" s="244"/>
      <c r="D403" s="234" t="s">
        <v>159</v>
      </c>
      <c r="E403" s="245" t="s">
        <v>19</v>
      </c>
      <c r="F403" s="246" t="s">
        <v>597</v>
      </c>
      <c r="G403" s="244"/>
      <c r="H403" s="247">
        <v>5.9000000000000004</v>
      </c>
      <c r="I403" s="248"/>
      <c r="J403" s="244"/>
      <c r="K403" s="244"/>
      <c r="L403" s="249"/>
      <c r="M403" s="250"/>
      <c r="N403" s="251"/>
      <c r="O403" s="251"/>
      <c r="P403" s="251"/>
      <c r="Q403" s="251"/>
      <c r="R403" s="251"/>
      <c r="S403" s="251"/>
      <c r="T403" s="252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3" t="s">
        <v>159</v>
      </c>
      <c r="AU403" s="253" t="s">
        <v>84</v>
      </c>
      <c r="AV403" s="14" t="s">
        <v>84</v>
      </c>
      <c r="AW403" s="14" t="s">
        <v>35</v>
      </c>
      <c r="AX403" s="14" t="s">
        <v>82</v>
      </c>
      <c r="AY403" s="253" t="s">
        <v>147</v>
      </c>
    </row>
    <row r="404" s="12" customFormat="1" ht="22.8" customHeight="1">
      <c r="A404" s="12"/>
      <c r="B404" s="198"/>
      <c r="C404" s="199"/>
      <c r="D404" s="200" t="s">
        <v>73</v>
      </c>
      <c r="E404" s="212" t="s">
        <v>598</v>
      </c>
      <c r="F404" s="212" t="s">
        <v>599</v>
      </c>
      <c r="G404" s="199"/>
      <c r="H404" s="199"/>
      <c r="I404" s="202"/>
      <c r="J404" s="213">
        <f>BK404</f>
        <v>0</v>
      </c>
      <c r="K404" s="199"/>
      <c r="L404" s="204"/>
      <c r="M404" s="205"/>
      <c r="N404" s="206"/>
      <c r="O404" s="206"/>
      <c r="P404" s="207">
        <f>SUM(P405:P413)</f>
        <v>0</v>
      </c>
      <c r="Q404" s="206"/>
      <c r="R404" s="207">
        <f>SUM(R405:R413)</f>
        <v>0</v>
      </c>
      <c r="S404" s="206"/>
      <c r="T404" s="208">
        <f>SUM(T405:T413)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209" t="s">
        <v>82</v>
      </c>
      <c r="AT404" s="210" t="s">
        <v>73</v>
      </c>
      <c r="AU404" s="210" t="s">
        <v>82</v>
      </c>
      <c r="AY404" s="209" t="s">
        <v>147</v>
      </c>
      <c r="BK404" s="211">
        <f>SUM(BK405:BK413)</f>
        <v>0</v>
      </c>
    </row>
    <row r="405" s="2" customFormat="1" ht="37.8" customHeight="1">
      <c r="A405" s="40"/>
      <c r="B405" s="41"/>
      <c r="C405" s="214" t="s">
        <v>600</v>
      </c>
      <c r="D405" s="214" t="s">
        <v>150</v>
      </c>
      <c r="E405" s="215" t="s">
        <v>601</v>
      </c>
      <c r="F405" s="216" t="s">
        <v>602</v>
      </c>
      <c r="G405" s="217" t="s">
        <v>594</v>
      </c>
      <c r="H405" s="218">
        <v>19.050000000000001</v>
      </c>
      <c r="I405" s="219"/>
      <c r="J405" s="220">
        <f>ROUND(I405*H405,2)</f>
        <v>0</v>
      </c>
      <c r="K405" s="216" t="s">
        <v>248</v>
      </c>
      <c r="L405" s="46"/>
      <c r="M405" s="221" t="s">
        <v>19</v>
      </c>
      <c r="N405" s="222" t="s">
        <v>45</v>
      </c>
      <c r="O405" s="86"/>
      <c r="P405" s="223">
        <f>O405*H405</f>
        <v>0</v>
      </c>
      <c r="Q405" s="223">
        <v>0</v>
      </c>
      <c r="R405" s="223">
        <f>Q405*H405</f>
        <v>0</v>
      </c>
      <c r="S405" s="223">
        <v>0</v>
      </c>
      <c r="T405" s="224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25" t="s">
        <v>176</v>
      </c>
      <c r="AT405" s="225" t="s">
        <v>150</v>
      </c>
      <c r="AU405" s="225" t="s">
        <v>84</v>
      </c>
      <c r="AY405" s="19" t="s">
        <v>147</v>
      </c>
      <c r="BE405" s="226">
        <f>IF(N405="základní",J405,0)</f>
        <v>0</v>
      </c>
      <c r="BF405" s="226">
        <f>IF(N405="snížená",J405,0)</f>
        <v>0</v>
      </c>
      <c r="BG405" s="226">
        <f>IF(N405="zákl. přenesená",J405,0)</f>
        <v>0</v>
      </c>
      <c r="BH405" s="226">
        <f>IF(N405="sníž. přenesená",J405,0)</f>
        <v>0</v>
      </c>
      <c r="BI405" s="226">
        <f>IF(N405="nulová",J405,0)</f>
        <v>0</v>
      </c>
      <c r="BJ405" s="19" t="s">
        <v>82</v>
      </c>
      <c r="BK405" s="226">
        <f>ROUND(I405*H405,2)</f>
        <v>0</v>
      </c>
      <c r="BL405" s="19" t="s">
        <v>176</v>
      </c>
      <c r="BM405" s="225" t="s">
        <v>603</v>
      </c>
    </row>
    <row r="406" s="2" customFormat="1">
      <c r="A406" s="40"/>
      <c r="B406" s="41"/>
      <c r="C406" s="42"/>
      <c r="D406" s="227" t="s">
        <v>157</v>
      </c>
      <c r="E406" s="42"/>
      <c r="F406" s="228" t="s">
        <v>604</v>
      </c>
      <c r="G406" s="42"/>
      <c r="H406" s="42"/>
      <c r="I406" s="229"/>
      <c r="J406" s="42"/>
      <c r="K406" s="42"/>
      <c r="L406" s="46"/>
      <c r="M406" s="230"/>
      <c r="N406" s="231"/>
      <c r="O406" s="86"/>
      <c r="P406" s="86"/>
      <c r="Q406" s="86"/>
      <c r="R406" s="86"/>
      <c r="S406" s="86"/>
      <c r="T406" s="87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T406" s="19" t="s">
        <v>157</v>
      </c>
      <c r="AU406" s="19" t="s">
        <v>84</v>
      </c>
    </row>
    <row r="407" s="2" customFormat="1" ht="33" customHeight="1">
      <c r="A407" s="40"/>
      <c r="B407" s="41"/>
      <c r="C407" s="214" t="s">
        <v>605</v>
      </c>
      <c r="D407" s="214" t="s">
        <v>150</v>
      </c>
      <c r="E407" s="215" t="s">
        <v>606</v>
      </c>
      <c r="F407" s="216" t="s">
        <v>607</v>
      </c>
      <c r="G407" s="217" t="s">
        <v>594</v>
      </c>
      <c r="H407" s="218">
        <v>19.050000000000001</v>
      </c>
      <c r="I407" s="219"/>
      <c r="J407" s="220">
        <f>ROUND(I407*H407,2)</f>
        <v>0</v>
      </c>
      <c r="K407" s="216" t="s">
        <v>248</v>
      </c>
      <c r="L407" s="46"/>
      <c r="M407" s="221" t="s">
        <v>19</v>
      </c>
      <c r="N407" s="222" t="s">
        <v>45</v>
      </c>
      <c r="O407" s="86"/>
      <c r="P407" s="223">
        <f>O407*H407</f>
        <v>0</v>
      </c>
      <c r="Q407" s="223">
        <v>0</v>
      </c>
      <c r="R407" s="223">
        <f>Q407*H407</f>
        <v>0</v>
      </c>
      <c r="S407" s="223">
        <v>0</v>
      </c>
      <c r="T407" s="224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25" t="s">
        <v>176</v>
      </c>
      <c r="AT407" s="225" t="s">
        <v>150</v>
      </c>
      <c r="AU407" s="225" t="s">
        <v>84</v>
      </c>
      <c r="AY407" s="19" t="s">
        <v>147</v>
      </c>
      <c r="BE407" s="226">
        <f>IF(N407="základní",J407,0)</f>
        <v>0</v>
      </c>
      <c r="BF407" s="226">
        <f>IF(N407="snížená",J407,0)</f>
        <v>0</v>
      </c>
      <c r="BG407" s="226">
        <f>IF(N407="zákl. přenesená",J407,0)</f>
        <v>0</v>
      </c>
      <c r="BH407" s="226">
        <f>IF(N407="sníž. přenesená",J407,0)</f>
        <v>0</v>
      </c>
      <c r="BI407" s="226">
        <f>IF(N407="nulová",J407,0)</f>
        <v>0</v>
      </c>
      <c r="BJ407" s="19" t="s">
        <v>82</v>
      </c>
      <c r="BK407" s="226">
        <f>ROUND(I407*H407,2)</f>
        <v>0</v>
      </c>
      <c r="BL407" s="19" t="s">
        <v>176</v>
      </c>
      <c r="BM407" s="225" t="s">
        <v>608</v>
      </c>
    </row>
    <row r="408" s="2" customFormat="1">
      <c r="A408" s="40"/>
      <c r="B408" s="41"/>
      <c r="C408" s="42"/>
      <c r="D408" s="227" t="s">
        <v>157</v>
      </c>
      <c r="E408" s="42"/>
      <c r="F408" s="228" t="s">
        <v>609</v>
      </c>
      <c r="G408" s="42"/>
      <c r="H408" s="42"/>
      <c r="I408" s="229"/>
      <c r="J408" s="42"/>
      <c r="K408" s="42"/>
      <c r="L408" s="46"/>
      <c r="M408" s="230"/>
      <c r="N408" s="231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157</v>
      </c>
      <c r="AU408" s="19" t="s">
        <v>84</v>
      </c>
    </row>
    <row r="409" s="2" customFormat="1" ht="44.25" customHeight="1">
      <c r="A409" s="40"/>
      <c r="B409" s="41"/>
      <c r="C409" s="214" t="s">
        <v>610</v>
      </c>
      <c r="D409" s="214" t="s">
        <v>150</v>
      </c>
      <c r="E409" s="215" t="s">
        <v>611</v>
      </c>
      <c r="F409" s="216" t="s">
        <v>612</v>
      </c>
      <c r="G409" s="217" t="s">
        <v>594</v>
      </c>
      <c r="H409" s="218">
        <v>606.23500000000001</v>
      </c>
      <c r="I409" s="219"/>
      <c r="J409" s="220">
        <f>ROUND(I409*H409,2)</f>
        <v>0</v>
      </c>
      <c r="K409" s="216" t="s">
        <v>248</v>
      </c>
      <c r="L409" s="46"/>
      <c r="M409" s="221" t="s">
        <v>19</v>
      </c>
      <c r="N409" s="222" t="s">
        <v>45</v>
      </c>
      <c r="O409" s="86"/>
      <c r="P409" s="223">
        <f>O409*H409</f>
        <v>0</v>
      </c>
      <c r="Q409" s="223">
        <v>0</v>
      </c>
      <c r="R409" s="223">
        <f>Q409*H409</f>
        <v>0</v>
      </c>
      <c r="S409" s="223">
        <v>0</v>
      </c>
      <c r="T409" s="224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5" t="s">
        <v>176</v>
      </c>
      <c r="AT409" s="225" t="s">
        <v>150</v>
      </c>
      <c r="AU409" s="225" t="s">
        <v>84</v>
      </c>
      <c r="AY409" s="19" t="s">
        <v>147</v>
      </c>
      <c r="BE409" s="226">
        <f>IF(N409="základní",J409,0)</f>
        <v>0</v>
      </c>
      <c r="BF409" s="226">
        <f>IF(N409="snížená",J409,0)</f>
        <v>0</v>
      </c>
      <c r="BG409" s="226">
        <f>IF(N409="zákl. přenesená",J409,0)</f>
        <v>0</v>
      </c>
      <c r="BH409" s="226">
        <f>IF(N409="sníž. přenesená",J409,0)</f>
        <v>0</v>
      </c>
      <c r="BI409" s="226">
        <f>IF(N409="nulová",J409,0)</f>
        <v>0</v>
      </c>
      <c r="BJ409" s="19" t="s">
        <v>82</v>
      </c>
      <c r="BK409" s="226">
        <f>ROUND(I409*H409,2)</f>
        <v>0</v>
      </c>
      <c r="BL409" s="19" t="s">
        <v>176</v>
      </c>
      <c r="BM409" s="225" t="s">
        <v>613</v>
      </c>
    </row>
    <row r="410" s="2" customFormat="1">
      <c r="A410" s="40"/>
      <c r="B410" s="41"/>
      <c r="C410" s="42"/>
      <c r="D410" s="227" t="s">
        <v>157</v>
      </c>
      <c r="E410" s="42"/>
      <c r="F410" s="228" t="s">
        <v>614</v>
      </c>
      <c r="G410" s="42"/>
      <c r="H410" s="42"/>
      <c r="I410" s="229"/>
      <c r="J410" s="42"/>
      <c r="K410" s="42"/>
      <c r="L410" s="46"/>
      <c r="M410" s="230"/>
      <c r="N410" s="231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157</v>
      </c>
      <c r="AU410" s="19" t="s">
        <v>84</v>
      </c>
    </row>
    <row r="411" s="14" customFormat="1">
      <c r="A411" s="14"/>
      <c r="B411" s="243"/>
      <c r="C411" s="244"/>
      <c r="D411" s="234" t="s">
        <v>159</v>
      </c>
      <c r="E411" s="245" t="s">
        <v>19</v>
      </c>
      <c r="F411" s="246" t="s">
        <v>615</v>
      </c>
      <c r="G411" s="244"/>
      <c r="H411" s="247">
        <v>606.23500000000001</v>
      </c>
      <c r="I411" s="248"/>
      <c r="J411" s="244"/>
      <c r="K411" s="244"/>
      <c r="L411" s="249"/>
      <c r="M411" s="250"/>
      <c r="N411" s="251"/>
      <c r="O411" s="251"/>
      <c r="P411" s="251"/>
      <c r="Q411" s="251"/>
      <c r="R411" s="251"/>
      <c r="S411" s="251"/>
      <c r="T411" s="252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3" t="s">
        <v>159</v>
      </c>
      <c r="AU411" s="253" t="s">
        <v>84</v>
      </c>
      <c r="AV411" s="14" t="s">
        <v>84</v>
      </c>
      <c r="AW411" s="14" t="s">
        <v>35</v>
      </c>
      <c r="AX411" s="14" t="s">
        <v>82</v>
      </c>
      <c r="AY411" s="253" t="s">
        <v>147</v>
      </c>
    </row>
    <row r="412" s="2" customFormat="1" ht="49.05" customHeight="1">
      <c r="A412" s="40"/>
      <c r="B412" s="41"/>
      <c r="C412" s="214" t="s">
        <v>616</v>
      </c>
      <c r="D412" s="214" t="s">
        <v>150</v>
      </c>
      <c r="E412" s="215" t="s">
        <v>617</v>
      </c>
      <c r="F412" s="216" t="s">
        <v>618</v>
      </c>
      <c r="G412" s="217" t="s">
        <v>594</v>
      </c>
      <c r="H412" s="218">
        <v>19.050000000000001</v>
      </c>
      <c r="I412" s="219"/>
      <c r="J412" s="220">
        <f>ROUND(I412*H412,2)</f>
        <v>0</v>
      </c>
      <c r="K412" s="216" t="s">
        <v>248</v>
      </c>
      <c r="L412" s="46"/>
      <c r="M412" s="221" t="s">
        <v>19</v>
      </c>
      <c r="N412" s="222" t="s">
        <v>45</v>
      </c>
      <c r="O412" s="86"/>
      <c r="P412" s="223">
        <f>O412*H412</f>
        <v>0</v>
      </c>
      <c r="Q412" s="223">
        <v>0</v>
      </c>
      <c r="R412" s="223">
        <f>Q412*H412</f>
        <v>0</v>
      </c>
      <c r="S412" s="223">
        <v>0</v>
      </c>
      <c r="T412" s="224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25" t="s">
        <v>176</v>
      </c>
      <c r="AT412" s="225" t="s">
        <v>150</v>
      </c>
      <c r="AU412" s="225" t="s">
        <v>84</v>
      </c>
      <c r="AY412" s="19" t="s">
        <v>147</v>
      </c>
      <c r="BE412" s="226">
        <f>IF(N412="základní",J412,0)</f>
        <v>0</v>
      </c>
      <c r="BF412" s="226">
        <f>IF(N412="snížená",J412,0)</f>
        <v>0</v>
      </c>
      <c r="BG412" s="226">
        <f>IF(N412="zákl. přenesená",J412,0)</f>
        <v>0</v>
      </c>
      <c r="BH412" s="226">
        <f>IF(N412="sníž. přenesená",J412,0)</f>
        <v>0</v>
      </c>
      <c r="BI412" s="226">
        <f>IF(N412="nulová",J412,0)</f>
        <v>0</v>
      </c>
      <c r="BJ412" s="19" t="s">
        <v>82</v>
      </c>
      <c r="BK412" s="226">
        <f>ROUND(I412*H412,2)</f>
        <v>0</v>
      </c>
      <c r="BL412" s="19" t="s">
        <v>176</v>
      </c>
      <c r="BM412" s="225" t="s">
        <v>619</v>
      </c>
    </row>
    <row r="413" s="2" customFormat="1">
      <c r="A413" s="40"/>
      <c r="B413" s="41"/>
      <c r="C413" s="42"/>
      <c r="D413" s="227" t="s">
        <v>157</v>
      </c>
      <c r="E413" s="42"/>
      <c r="F413" s="228" t="s">
        <v>620</v>
      </c>
      <c r="G413" s="42"/>
      <c r="H413" s="42"/>
      <c r="I413" s="229"/>
      <c r="J413" s="42"/>
      <c r="K413" s="42"/>
      <c r="L413" s="46"/>
      <c r="M413" s="230"/>
      <c r="N413" s="231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157</v>
      </c>
      <c r="AU413" s="19" t="s">
        <v>84</v>
      </c>
    </row>
    <row r="414" s="12" customFormat="1" ht="22.8" customHeight="1">
      <c r="A414" s="12"/>
      <c r="B414" s="198"/>
      <c r="C414" s="199"/>
      <c r="D414" s="200" t="s">
        <v>73</v>
      </c>
      <c r="E414" s="212" t="s">
        <v>621</v>
      </c>
      <c r="F414" s="212" t="s">
        <v>622</v>
      </c>
      <c r="G414" s="199"/>
      <c r="H414" s="199"/>
      <c r="I414" s="202"/>
      <c r="J414" s="213">
        <f>BK414</f>
        <v>0</v>
      </c>
      <c r="K414" s="199"/>
      <c r="L414" s="204"/>
      <c r="M414" s="205"/>
      <c r="N414" s="206"/>
      <c r="O414" s="206"/>
      <c r="P414" s="207">
        <f>SUM(P415:P416)</f>
        <v>0</v>
      </c>
      <c r="Q414" s="206"/>
      <c r="R414" s="207">
        <f>SUM(R415:R416)</f>
        <v>0</v>
      </c>
      <c r="S414" s="206"/>
      <c r="T414" s="208">
        <f>SUM(T415:T416)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09" t="s">
        <v>82</v>
      </c>
      <c r="AT414" s="210" t="s">
        <v>73</v>
      </c>
      <c r="AU414" s="210" t="s">
        <v>82</v>
      </c>
      <c r="AY414" s="209" t="s">
        <v>147</v>
      </c>
      <c r="BK414" s="211">
        <f>SUM(BK415:BK416)</f>
        <v>0</v>
      </c>
    </row>
    <row r="415" s="2" customFormat="1" ht="55.5" customHeight="1">
      <c r="A415" s="40"/>
      <c r="B415" s="41"/>
      <c r="C415" s="214" t="s">
        <v>623</v>
      </c>
      <c r="D415" s="214" t="s">
        <v>150</v>
      </c>
      <c r="E415" s="215" t="s">
        <v>624</v>
      </c>
      <c r="F415" s="216" t="s">
        <v>625</v>
      </c>
      <c r="G415" s="217" t="s">
        <v>594</v>
      </c>
      <c r="H415" s="218">
        <v>25.047000000000001</v>
      </c>
      <c r="I415" s="219"/>
      <c r="J415" s="220">
        <f>ROUND(I415*H415,2)</f>
        <v>0</v>
      </c>
      <c r="K415" s="216" t="s">
        <v>248</v>
      </c>
      <c r="L415" s="46"/>
      <c r="M415" s="221" t="s">
        <v>19</v>
      </c>
      <c r="N415" s="222" t="s">
        <v>45</v>
      </c>
      <c r="O415" s="86"/>
      <c r="P415" s="223">
        <f>O415*H415</f>
        <v>0</v>
      </c>
      <c r="Q415" s="223">
        <v>0</v>
      </c>
      <c r="R415" s="223">
        <f>Q415*H415</f>
        <v>0</v>
      </c>
      <c r="S415" s="223">
        <v>0</v>
      </c>
      <c r="T415" s="224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25" t="s">
        <v>176</v>
      </c>
      <c r="AT415" s="225" t="s">
        <v>150</v>
      </c>
      <c r="AU415" s="225" t="s">
        <v>84</v>
      </c>
      <c r="AY415" s="19" t="s">
        <v>147</v>
      </c>
      <c r="BE415" s="226">
        <f>IF(N415="základní",J415,0)</f>
        <v>0</v>
      </c>
      <c r="BF415" s="226">
        <f>IF(N415="snížená",J415,0)</f>
        <v>0</v>
      </c>
      <c r="BG415" s="226">
        <f>IF(N415="zákl. přenesená",J415,0)</f>
        <v>0</v>
      </c>
      <c r="BH415" s="226">
        <f>IF(N415="sníž. přenesená",J415,0)</f>
        <v>0</v>
      </c>
      <c r="BI415" s="226">
        <f>IF(N415="nulová",J415,0)</f>
        <v>0</v>
      </c>
      <c r="BJ415" s="19" t="s">
        <v>82</v>
      </c>
      <c r="BK415" s="226">
        <f>ROUND(I415*H415,2)</f>
        <v>0</v>
      </c>
      <c r="BL415" s="19" t="s">
        <v>176</v>
      </c>
      <c r="BM415" s="225" t="s">
        <v>626</v>
      </c>
    </row>
    <row r="416" s="2" customFormat="1">
      <c r="A416" s="40"/>
      <c r="B416" s="41"/>
      <c r="C416" s="42"/>
      <c r="D416" s="227" t="s">
        <v>157</v>
      </c>
      <c r="E416" s="42"/>
      <c r="F416" s="228" t="s">
        <v>627</v>
      </c>
      <c r="G416" s="42"/>
      <c r="H416" s="42"/>
      <c r="I416" s="229"/>
      <c r="J416" s="42"/>
      <c r="K416" s="42"/>
      <c r="L416" s="46"/>
      <c r="M416" s="230"/>
      <c r="N416" s="231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157</v>
      </c>
      <c r="AU416" s="19" t="s">
        <v>84</v>
      </c>
    </row>
    <row r="417" s="12" customFormat="1" ht="25.92" customHeight="1">
      <c r="A417" s="12"/>
      <c r="B417" s="198"/>
      <c r="C417" s="199"/>
      <c r="D417" s="200" t="s">
        <v>73</v>
      </c>
      <c r="E417" s="201" t="s">
        <v>628</v>
      </c>
      <c r="F417" s="201" t="s">
        <v>629</v>
      </c>
      <c r="G417" s="199"/>
      <c r="H417" s="199"/>
      <c r="I417" s="202"/>
      <c r="J417" s="203">
        <f>BK417</f>
        <v>0</v>
      </c>
      <c r="K417" s="199"/>
      <c r="L417" s="204"/>
      <c r="M417" s="205"/>
      <c r="N417" s="206"/>
      <c r="O417" s="206"/>
      <c r="P417" s="207">
        <f>P418+P463+P468+P617</f>
        <v>0</v>
      </c>
      <c r="Q417" s="206"/>
      <c r="R417" s="207">
        <f>R418+R463+R468+R617</f>
        <v>1.84773812</v>
      </c>
      <c r="S417" s="206"/>
      <c r="T417" s="208">
        <f>T418+T463+T468+T617</f>
        <v>0.65234999999999999</v>
      </c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R417" s="209" t="s">
        <v>84</v>
      </c>
      <c r="AT417" s="210" t="s">
        <v>73</v>
      </c>
      <c r="AU417" s="210" t="s">
        <v>74</v>
      </c>
      <c r="AY417" s="209" t="s">
        <v>147</v>
      </c>
      <c r="BK417" s="211">
        <f>BK418+BK463+BK468+BK617</f>
        <v>0</v>
      </c>
    </row>
    <row r="418" s="12" customFormat="1" ht="22.8" customHeight="1">
      <c r="A418" s="12"/>
      <c r="B418" s="198"/>
      <c r="C418" s="199"/>
      <c r="D418" s="200" t="s">
        <v>73</v>
      </c>
      <c r="E418" s="212" t="s">
        <v>630</v>
      </c>
      <c r="F418" s="212" t="s">
        <v>631</v>
      </c>
      <c r="G418" s="199"/>
      <c r="H418" s="199"/>
      <c r="I418" s="202"/>
      <c r="J418" s="213">
        <f>BK418</f>
        <v>0</v>
      </c>
      <c r="K418" s="199"/>
      <c r="L418" s="204"/>
      <c r="M418" s="205"/>
      <c r="N418" s="206"/>
      <c r="O418" s="206"/>
      <c r="P418" s="207">
        <f>SUM(P419:P462)</f>
        <v>0</v>
      </c>
      <c r="Q418" s="206"/>
      <c r="R418" s="207">
        <f>SUM(R419:R462)</f>
        <v>0.86243812000000009</v>
      </c>
      <c r="S418" s="206"/>
      <c r="T418" s="208">
        <f>SUM(T419:T462)</f>
        <v>0.30419999999999997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209" t="s">
        <v>84</v>
      </c>
      <c r="AT418" s="210" t="s">
        <v>73</v>
      </c>
      <c r="AU418" s="210" t="s">
        <v>82</v>
      </c>
      <c r="AY418" s="209" t="s">
        <v>147</v>
      </c>
      <c r="BK418" s="211">
        <f>SUM(BK419:BK462)</f>
        <v>0</v>
      </c>
    </row>
    <row r="419" s="2" customFormat="1" ht="24.15" customHeight="1">
      <c r="A419" s="40"/>
      <c r="B419" s="41"/>
      <c r="C419" s="214" t="s">
        <v>632</v>
      </c>
      <c r="D419" s="214" t="s">
        <v>150</v>
      </c>
      <c r="E419" s="215" t="s">
        <v>633</v>
      </c>
      <c r="F419" s="216" t="s">
        <v>634</v>
      </c>
      <c r="G419" s="217" t="s">
        <v>344</v>
      </c>
      <c r="H419" s="218">
        <v>0.91300000000000003</v>
      </c>
      <c r="I419" s="219"/>
      <c r="J419" s="220">
        <f>ROUND(I419*H419,2)</f>
        <v>0</v>
      </c>
      <c r="K419" s="216" t="s">
        <v>248</v>
      </c>
      <c r="L419" s="46"/>
      <c r="M419" s="221" t="s">
        <v>19</v>
      </c>
      <c r="N419" s="222" t="s">
        <v>45</v>
      </c>
      <c r="O419" s="86"/>
      <c r="P419" s="223">
        <f>O419*H419</f>
        <v>0</v>
      </c>
      <c r="Q419" s="223">
        <v>0</v>
      </c>
      <c r="R419" s="223">
        <f>Q419*H419</f>
        <v>0</v>
      </c>
      <c r="S419" s="223">
        <v>0</v>
      </c>
      <c r="T419" s="224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25" t="s">
        <v>363</v>
      </c>
      <c r="AT419" s="225" t="s">
        <v>150</v>
      </c>
      <c r="AU419" s="225" t="s">
        <v>84</v>
      </c>
      <c r="AY419" s="19" t="s">
        <v>147</v>
      </c>
      <c r="BE419" s="226">
        <f>IF(N419="základní",J419,0)</f>
        <v>0</v>
      </c>
      <c r="BF419" s="226">
        <f>IF(N419="snížená",J419,0)</f>
        <v>0</v>
      </c>
      <c r="BG419" s="226">
        <f>IF(N419="zákl. přenesená",J419,0)</f>
        <v>0</v>
      </c>
      <c r="BH419" s="226">
        <f>IF(N419="sníž. přenesená",J419,0)</f>
        <v>0</v>
      </c>
      <c r="BI419" s="226">
        <f>IF(N419="nulová",J419,0)</f>
        <v>0</v>
      </c>
      <c r="BJ419" s="19" t="s">
        <v>82</v>
      </c>
      <c r="BK419" s="226">
        <f>ROUND(I419*H419,2)</f>
        <v>0</v>
      </c>
      <c r="BL419" s="19" t="s">
        <v>363</v>
      </c>
      <c r="BM419" s="225" t="s">
        <v>635</v>
      </c>
    </row>
    <row r="420" s="2" customFormat="1">
      <c r="A420" s="40"/>
      <c r="B420" s="41"/>
      <c r="C420" s="42"/>
      <c r="D420" s="227" t="s">
        <v>157</v>
      </c>
      <c r="E420" s="42"/>
      <c r="F420" s="228" t="s">
        <v>636</v>
      </c>
      <c r="G420" s="42"/>
      <c r="H420" s="42"/>
      <c r="I420" s="229"/>
      <c r="J420" s="42"/>
      <c r="K420" s="42"/>
      <c r="L420" s="46"/>
      <c r="M420" s="230"/>
      <c r="N420" s="231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157</v>
      </c>
      <c r="AU420" s="19" t="s">
        <v>84</v>
      </c>
    </row>
    <row r="421" s="13" customFormat="1">
      <c r="A421" s="13"/>
      <c r="B421" s="232"/>
      <c r="C421" s="233"/>
      <c r="D421" s="234" t="s">
        <v>159</v>
      </c>
      <c r="E421" s="235" t="s">
        <v>19</v>
      </c>
      <c r="F421" s="236" t="s">
        <v>312</v>
      </c>
      <c r="G421" s="233"/>
      <c r="H421" s="235" t="s">
        <v>19</v>
      </c>
      <c r="I421" s="237"/>
      <c r="J421" s="233"/>
      <c r="K421" s="233"/>
      <c r="L421" s="238"/>
      <c r="M421" s="239"/>
      <c r="N421" s="240"/>
      <c r="O421" s="240"/>
      <c r="P421" s="240"/>
      <c r="Q421" s="240"/>
      <c r="R421" s="240"/>
      <c r="S421" s="240"/>
      <c r="T421" s="24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2" t="s">
        <v>159</v>
      </c>
      <c r="AU421" s="242" t="s">
        <v>84</v>
      </c>
      <c r="AV421" s="13" t="s">
        <v>82</v>
      </c>
      <c r="AW421" s="13" t="s">
        <v>35</v>
      </c>
      <c r="AX421" s="13" t="s">
        <v>74</v>
      </c>
      <c r="AY421" s="242" t="s">
        <v>147</v>
      </c>
    </row>
    <row r="422" s="14" customFormat="1">
      <c r="A422" s="14"/>
      <c r="B422" s="243"/>
      <c r="C422" s="244"/>
      <c r="D422" s="234" t="s">
        <v>159</v>
      </c>
      <c r="E422" s="245" t="s">
        <v>19</v>
      </c>
      <c r="F422" s="246" t="s">
        <v>637</v>
      </c>
      <c r="G422" s="244"/>
      <c r="H422" s="247">
        <v>0.84499999999999997</v>
      </c>
      <c r="I422" s="248"/>
      <c r="J422" s="244"/>
      <c r="K422" s="244"/>
      <c r="L422" s="249"/>
      <c r="M422" s="250"/>
      <c r="N422" s="251"/>
      <c r="O422" s="251"/>
      <c r="P422" s="251"/>
      <c r="Q422" s="251"/>
      <c r="R422" s="251"/>
      <c r="S422" s="251"/>
      <c r="T422" s="252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3" t="s">
        <v>159</v>
      </c>
      <c r="AU422" s="253" t="s">
        <v>84</v>
      </c>
      <c r="AV422" s="14" t="s">
        <v>84</v>
      </c>
      <c r="AW422" s="14" t="s">
        <v>35</v>
      </c>
      <c r="AX422" s="14" t="s">
        <v>82</v>
      </c>
      <c r="AY422" s="253" t="s">
        <v>147</v>
      </c>
    </row>
    <row r="423" s="14" customFormat="1">
      <c r="A423" s="14"/>
      <c r="B423" s="243"/>
      <c r="C423" s="244"/>
      <c r="D423" s="234" t="s">
        <v>159</v>
      </c>
      <c r="E423" s="244"/>
      <c r="F423" s="246" t="s">
        <v>638</v>
      </c>
      <c r="G423" s="244"/>
      <c r="H423" s="247">
        <v>0.91300000000000003</v>
      </c>
      <c r="I423" s="248"/>
      <c r="J423" s="244"/>
      <c r="K423" s="244"/>
      <c r="L423" s="249"/>
      <c r="M423" s="250"/>
      <c r="N423" s="251"/>
      <c r="O423" s="251"/>
      <c r="P423" s="251"/>
      <c r="Q423" s="251"/>
      <c r="R423" s="251"/>
      <c r="S423" s="251"/>
      <c r="T423" s="252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3" t="s">
        <v>159</v>
      </c>
      <c r="AU423" s="253" t="s">
        <v>84</v>
      </c>
      <c r="AV423" s="14" t="s">
        <v>84</v>
      </c>
      <c r="AW423" s="14" t="s">
        <v>4</v>
      </c>
      <c r="AX423" s="14" t="s">
        <v>82</v>
      </c>
      <c r="AY423" s="253" t="s">
        <v>147</v>
      </c>
    </row>
    <row r="424" s="2" customFormat="1" ht="37.8" customHeight="1">
      <c r="A424" s="40"/>
      <c r="B424" s="41"/>
      <c r="C424" s="214" t="s">
        <v>639</v>
      </c>
      <c r="D424" s="214" t="s">
        <v>150</v>
      </c>
      <c r="E424" s="215" t="s">
        <v>640</v>
      </c>
      <c r="F424" s="216" t="s">
        <v>641</v>
      </c>
      <c r="G424" s="217" t="s">
        <v>344</v>
      </c>
      <c r="H424" s="218">
        <v>0.63900000000000001</v>
      </c>
      <c r="I424" s="219"/>
      <c r="J424" s="220">
        <f>ROUND(I424*H424,2)</f>
        <v>0</v>
      </c>
      <c r="K424" s="216" t="s">
        <v>248</v>
      </c>
      <c r="L424" s="46"/>
      <c r="M424" s="221" t="s">
        <v>19</v>
      </c>
      <c r="N424" s="222" t="s">
        <v>45</v>
      </c>
      <c r="O424" s="86"/>
      <c r="P424" s="223">
        <f>O424*H424</f>
        <v>0</v>
      </c>
      <c r="Q424" s="223">
        <v>0.00108</v>
      </c>
      <c r="R424" s="223">
        <f>Q424*H424</f>
        <v>0.00069012000000000001</v>
      </c>
      <c r="S424" s="223">
        <v>0</v>
      </c>
      <c r="T424" s="224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25" t="s">
        <v>363</v>
      </c>
      <c r="AT424" s="225" t="s">
        <v>150</v>
      </c>
      <c r="AU424" s="225" t="s">
        <v>84</v>
      </c>
      <c r="AY424" s="19" t="s">
        <v>147</v>
      </c>
      <c r="BE424" s="226">
        <f>IF(N424="základní",J424,0)</f>
        <v>0</v>
      </c>
      <c r="BF424" s="226">
        <f>IF(N424="snížená",J424,0)</f>
        <v>0</v>
      </c>
      <c r="BG424" s="226">
        <f>IF(N424="zákl. přenesená",J424,0)</f>
        <v>0</v>
      </c>
      <c r="BH424" s="226">
        <f>IF(N424="sníž. přenesená",J424,0)</f>
        <v>0</v>
      </c>
      <c r="BI424" s="226">
        <f>IF(N424="nulová",J424,0)</f>
        <v>0</v>
      </c>
      <c r="BJ424" s="19" t="s">
        <v>82</v>
      </c>
      <c r="BK424" s="226">
        <f>ROUND(I424*H424,2)</f>
        <v>0</v>
      </c>
      <c r="BL424" s="19" t="s">
        <v>363</v>
      </c>
      <c r="BM424" s="225" t="s">
        <v>642</v>
      </c>
    </row>
    <row r="425" s="2" customFormat="1">
      <c r="A425" s="40"/>
      <c r="B425" s="41"/>
      <c r="C425" s="42"/>
      <c r="D425" s="227" t="s">
        <v>157</v>
      </c>
      <c r="E425" s="42"/>
      <c r="F425" s="228" t="s">
        <v>643</v>
      </c>
      <c r="G425" s="42"/>
      <c r="H425" s="42"/>
      <c r="I425" s="229"/>
      <c r="J425" s="42"/>
      <c r="K425" s="42"/>
      <c r="L425" s="46"/>
      <c r="M425" s="230"/>
      <c r="N425" s="231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9" t="s">
        <v>157</v>
      </c>
      <c r="AU425" s="19" t="s">
        <v>84</v>
      </c>
    </row>
    <row r="426" s="13" customFormat="1">
      <c r="A426" s="13"/>
      <c r="B426" s="232"/>
      <c r="C426" s="233"/>
      <c r="D426" s="234" t="s">
        <v>159</v>
      </c>
      <c r="E426" s="235" t="s">
        <v>19</v>
      </c>
      <c r="F426" s="236" t="s">
        <v>312</v>
      </c>
      <c r="G426" s="233"/>
      <c r="H426" s="235" t="s">
        <v>19</v>
      </c>
      <c r="I426" s="237"/>
      <c r="J426" s="233"/>
      <c r="K426" s="233"/>
      <c r="L426" s="238"/>
      <c r="M426" s="239"/>
      <c r="N426" s="240"/>
      <c r="O426" s="240"/>
      <c r="P426" s="240"/>
      <c r="Q426" s="240"/>
      <c r="R426" s="240"/>
      <c r="S426" s="240"/>
      <c r="T426" s="241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2" t="s">
        <v>159</v>
      </c>
      <c r="AU426" s="242" t="s">
        <v>84</v>
      </c>
      <c r="AV426" s="13" t="s">
        <v>82</v>
      </c>
      <c r="AW426" s="13" t="s">
        <v>35</v>
      </c>
      <c r="AX426" s="13" t="s">
        <v>74</v>
      </c>
      <c r="AY426" s="242" t="s">
        <v>147</v>
      </c>
    </row>
    <row r="427" s="14" customFormat="1">
      <c r="A427" s="14"/>
      <c r="B427" s="243"/>
      <c r="C427" s="244"/>
      <c r="D427" s="234" t="s">
        <v>159</v>
      </c>
      <c r="E427" s="245" t="s">
        <v>19</v>
      </c>
      <c r="F427" s="246" t="s">
        <v>644</v>
      </c>
      <c r="G427" s="244"/>
      <c r="H427" s="247">
        <v>0.59199999999999997</v>
      </c>
      <c r="I427" s="248"/>
      <c r="J427" s="244"/>
      <c r="K427" s="244"/>
      <c r="L427" s="249"/>
      <c r="M427" s="250"/>
      <c r="N427" s="251"/>
      <c r="O427" s="251"/>
      <c r="P427" s="251"/>
      <c r="Q427" s="251"/>
      <c r="R427" s="251"/>
      <c r="S427" s="251"/>
      <c r="T427" s="252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3" t="s">
        <v>159</v>
      </c>
      <c r="AU427" s="253" t="s">
        <v>84</v>
      </c>
      <c r="AV427" s="14" t="s">
        <v>84</v>
      </c>
      <c r="AW427" s="14" t="s">
        <v>35</v>
      </c>
      <c r="AX427" s="14" t="s">
        <v>82</v>
      </c>
      <c r="AY427" s="253" t="s">
        <v>147</v>
      </c>
    </row>
    <row r="428" s="14" customFormat="1">
      <c r="A428" s="14"/>
      <c r="B428" s="243"/>
      <c r="C428" s="244"/>
      <c r="D428" s="234" t="s">
        <v>159</v>
      </c>
      <c r="E428" s="244"/>
      <c r="F428" s="246" t="s">
        <v>645</v>
      </c>
      <c r="G428" s="244"/>
      <c r="H428" s="247">
        <v>0.63900000000000001</v>
      </c>
      <c r="I428" s="248"/>
      <c r="J428" s="244"/>
      <c r="K428" s="244"/>
      <c r="L428" s="249"/>
      <c r="M428" s="250"/>
      <c r="N428" s="251"/>
      <c r="O428" s="251"/>
      <c r="P428" s="251"/>
      <c r="Q428" s="251"/>
      <c r="R428" s="251"/>
      <c r="S428" s="251"/>
      <c r="T428" s="252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3" t="s">
        <v>159</v>
      </c>
      <c r="AU428" s="253" t="s">
        <v>84</v>
      </c>
      <c r="AV428" s="14" t="s">
        <v>84</v>
      </c>
      <c r="AW428" s="14" t="s">
        <v>4</v>
      </c>
      <c r="AX428" s="14" t="s">
        <v>82</v>
      </c>
      <c r="AY428" s="253" t="s">
        <v>147</v>
      </c>
    </row>
    <row r="429" s="2" customFormat="1" ht="21.75" customHeight="1">
      <c r="A429" s="40"/>
      <c r="B429" s="41"/>
      <c r="C429" s="214" t="s">
        <v>646</v>
      </c>
      <c r="D429" s="214" t="s">
        <v>150</v>
      </c>
      <c r="E429" s="215" t="s">
        <v>647</v>
      </c>
      <c r="F429" s="216" t="s">
        <v>648</v>
      </c>
      <c r="G429" s="217" t="s">
        <v>202</v>
      </c>
      <c r="H429" s="218">
        <v>16.899999999999999</v>
      </c>
      <c r="I429" s="219"/>
      <c r="J429" s="220">
        <f>ROUND(I429*H429,2)</f>
        <v>0</v>
      </c>
      <c r="K429" s="216" t="s">
        <v>248</v>
      </c>
      <c r="L429" s="46"/>
      <c r="M429" s="221" t="s">
        <v>19</v>
      </c>
      <c r="N429" s="222" t="s">
        <v>45</v>
      </c>
      <c r="O429" s="86"/>
      <c r="P429" s="223">
        <f>O429*H429</f>
        <v>0</v>
      </c>
      <c r="Q429" s="223">
        <v>0</v>
      </c>
      <c r="R429" s="223">
        <f>Q429*H429</f>
        <v>0</v>
      </c>
      <c r="S429" s="223">
        <v>0.017999999999999999</v>
      </c>
      <c r="T429" s="224">
        <f>S429*H429</f>
        <v>0.30419999999999997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25" t="s">
        <v>363</v>
      </c>
      <c r="AT429" s="225" t="s">
        <v>150</v>
      </c>
      <c r="AU429" s="225" t="s">
        <v>84</v>
      </c>
      <c r="AY429" s="19" t="s">
        <v>147</v>
      </c>
      <c r="BE429" s="226">
        <f>IF(N429="základní",J429,0)</f>
        <v>0</v>
      </c>
      <c r="BF429" s="226">
        <f>IF(N429="snížená",J429,0)</f>
        <v>0</v>
      </c>
      <c r="BG429" s="226">
        <f>IF(N429="zákl. přenesená",J429,0)</f>
        <v>0</v>
      </c>
      <c r="BH429" s="226">
        <f>IF(N429="sníž. přenesená",J429,0)</f>
        <v>0</v>
      </c>
      <c r="BI429" s="226">
        <f>IF(N429="nulová",J429,0)</f>
        <v>0</v>
      </c>
      <c r="BJ429" s="19" t="s">
        <v>82</v>
      </c>
      <c r="BK429" s="226">
        <f>ROUND(I429*H429,2)</f>
        <v>0</v>
      </c>
      <c r="BL429" s="19" t="s">
        <v>363</v>
      </c>
      <c r="BM429" s="225" t="s">
        <v>649</v>
      </c>
    </row>
    <row r="430" s="2" customFormat="1">
      <c r="A430" s="40"/>
      <c r="B430" s="41"/>
      <c r="C430" s="42"/>
      <c r="D430" s="227" t="s">
        <v>157</v>
      </c>
      <c r="E430" s="42"/>
      <c r="F430" s="228" t="s">
        <v>650</v>
      </c>
      <c r="G430" s="42"/>
      <c r="H430" s="42"/>
      <c r="I430" s="229"/>
      <c r="J430" s="42"/>
      <c r="K430" s="42"/>
      <c r="L430" s="46"/>
      <c r="M430" s="230"/>
      <c r="N430" s="231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157</v>
      </c>
      <c r="AU430" s="19" t="s">
        <v>84</v>
      </c>
    </row>
    <row r="431" s="13" customFormat="1">
      <c r="A431" s="13"/>
      <c r="B431" s="232"/>
      <c r="C431" s="233"/>
      <c r="D431" s="234" t="s">
        <v>159</v>
      </c>
      <c r="E431" s="235" t="s">
        <v>19</v>
      </c>
      <c r="F431" s="236" t="s">
        <v>312</v>
      </c>
      <c r="G431" s="233"/>
      <c r="H431" s="235" t="s">
        <v>19</v>
      </c>
      <c r="I431" s="237"/>
      <c r="J431" s="233"/>
      <c r="K431" s="233"/>
      <c r="L431" s="238"/>
      <c r="M431" s="239"/>
      <c r="N431" s="240"/>
      <c r="O431" s="240"/>
      <c r="P431" s="240"/>
      <c r="Q431" s="240"/>
      <c r="R431" s="240"/>
      <c r="S431" s="240"/>
      <c r="T431" s="24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2" t="s">
        <v>159</v>
      </c>
      <c r="AU431" s="242" t="s">
        <v>84</v>
      </c>
      <c r="AV431" s="13" t="s">
        <v>82</v>
      </c>
      <c r="AW431" s="13" t="s">
        <v>35</v>
      </c>
      <c r="AX431" s="13" t="s">
        <v>74</v>
      </c>
      <c r="AY431" s="242" t="s">
        <v>147</v>
      </c>
    </row>
    <row r="432" s="14" customFormat="1">
      <c r="A432" s="14"/>
      <c r="B432" s="243"/>
      <c r="C432" s="244"/>
      <c r="D432" s="234" t="s">
        <v>159</v>
      </c>
      <c r="E432" s="245" t="s">
        <v>19</v>
      </c>
      <c r="F432" s="246" t="s">
        <v>651</v>
      </c>
      <c r="G432" s="244"/>
      <c r="H432" s="247">
        <v>16.899999999999999</v>
      </c>
      <c r="I432" s="248"/>
      <c r="J432" s="244"/>
      <c r="K432" s="244"/>
      <c r="L432" s="249"/>
      <c r="M432" s="250"/>
      <c r="N432" s="251"/>
      <c r="O432" s="251"/>
      <c r="P432" s="251"/>
      <c r="Q432" s="251"/>
      <c r="R432" s="251"/>
      <c r="S432" s="251"/>
      <c r="T432" s="252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3" t="s">
        <v>159</v>
      </c>
      <c r="AU432" s="253" t="s">
        <v>84</v>
      </c>
      <c r="AV432" s="14" t="s">
        <v>84</v>
      </c>
      <c r="AW432" s="14" t="s">
        <v>35</v>
      </c>
      <c r="AX432" s="14" t="s">
        <v>82</v>
      </c>
      <c r="AY432" s="253" t="s">
        <v>147</v>
      </c>
    </row>
    <row r="433" s="2" customFormat="1" ht="16.5" customHeight="1">
      <c r="A433" s="40"/>
      <c r="B433" s="41"/>
      <c r="C433" s="214" t="s">
        <v>652</v>
      </c>
      <c r="D433" s="214" t="s">
        <v>150</v>
      </c>
      <c r="E433" s="215" t="s">
        <v>653</v>
      </c>
      <c r="F433" s="216" t="s">
        <v>654</v>
      </c>
      <c r="G433" s="217" t="s">
        <v>202</v>
      </c>
      <c r="H433" s="218">
        <v>16.899999999999999</v>
      </c>
      <c r="I433" s="219"/>
      <c r="J433" s="220">
        <f>ROUND(I433*H433,2)</f>
        <v>0</v>
      </c>
      <c r="K433" s="216" t="s">
        <v>248</v>
      </c>
      <c r="L433" s="46"/>
      <c r="M433" s="221" t="s">
        <v>19</v>
      </c>
      <c r="N433" s="222" t="s">
        <v>45</v>
      </c>
      <c r="O433" s="86"/>
      <c r="P433" s="223">
        <f>O433*H433</f>
        <v>0</v>
      </c>
      <c r="Q433" s="223">
        <v>0</v>
      </c>
      <c r="R433" s="223">
        <f>Q433*H433</f>
        <v>0</v>
      </c>
      <c r="S433" s="223">
        <v>0</v>
      </c>
      <c r="T433" s="224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25" t="s">
        <v>363</v>
      </c>
      <c r="AT433" s="225" t="s">
        <v>150</v>
      </c>
      <c r="AU433" s="225" t="s">
        <v>84</v>
      </c>
      <c r="AY433" s="19" t="s">
        <v>147</v>
      </c>
      <c r="BE433" s="226">
        <f>IF(N433="základní",J433,0)</f>
        <v>0</v>
      </c>
      <c r="BF433" s="226">
        <f>IF(N433="snížená",J433,0)</f>
        <v>0</v>
      </c>
      <c r="BG433" s="226">
        <f>IF(N433="zákl. přenesená",J433,0)</f>
        <v>0</v>
      </c>
      <c r="BH433" s="226">
        <f>IF(N433="sníž. přenesená",J433,0)</f>
        <v>0</v>
      </c>
      <c r="BI433" s="226">
        <f>IF(N433="nulová",J433,0)</f>
        <v>0</v>
      </c>
      <c r="BJ433" s="19" t="s">
        <v>82</v>
      </c>
      <c r="BK433" s="226">
        <f>ROUND(I433*H433,2)</f>
        <v>0</v>
      </c>
      <c r="BL433" s="19" t="s">
        <v>363</v>
      </c>
      <c r="BM433" s="225" t="s">
        <v>655</v>
      </c>
    </row>
    <row r="434" s="2" customFormat="1">
      <c r="A434" s="40"/>
      <c r="B434" s="41"/>
      <c r="C434" s="42"/>
      <c r="D434" s="227" t="s">
        <v>157</v>
      </c>
      <c r="E434" s="42"/>
      <c r="F434" s="228" t="s">
        <v>656</v>
      </c>
      <c r="G434" s="42"/>
      <c r="H434" s="42"/>
      <c r="I434" s="229"/>
      <c r="J434" s="42"/>
      <c r="K434" s="42"/>
      <c r="L434" s="46"/>
      <c r="M434" s="230"/>
      <c r="N434" s="231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9" t="s">
        <v>157</v>
      </c>
      <c r="AU434" s="19" t="s">
        <v>84</v>
      </c>
    </row>
    <row r="435" s="13" customFormat="1">
      <c r="A435" s="13"/>
      <c r="B435" s="232"/>
      <c r="C435" s="233"/>
      <c r="D435" s="234" t="s">
        <v>159</v>
      </c>
      <c r="E435" s="235" t="s">
        <v>19</v>
      </c>
      <c r="F435" s="236" t="s">
        <v>312</v>
      </c>
      <c r="G435" s="233"/>
      <c r="H435" s="235" t="s">
        <v>19</v>
      </c>
      <c r="I435" s="237"/>
      <c r="J435" s="233"/>
      <c r="K435" s="233"/>
      <c r="L435" s="238"/>
      <c r="M435" s="239"/>
      <c r="N435" s="240"/>
      <c r="O435" s="240"/>
      <c r="P435" s="240"/>
      <c r="Q435" s="240"/>
      <c r="R435" s="240"/>
      <c r="S435" s="240"/>
      <c r="T435" s="24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2" t="s">
        <v>159</v>
      </c>
      <c r="AU435" s="242" t="s">
        <v>84</v>
      </c>
      <c r="AV435" s="13" t="s">
        <v>82</v>
      </c>
      <c r="AW435" s="13" t="s">
        <v>35</v>
      </c>
      <c r="AX435" s="13" t="s">
        <v>74</v>
      </c>
      <c r="AY435" s="242" t="s">
        <v>147</v>
      </c>
    </row>
    <row r="436" s="14" customFormat="1">
      <c r="A436" s="14"/>
      <c r="B436" s="243"/>
      <c r="C436" s="244"/>
      <c r="D436" s="234" t="s">
        <v>159</v>
      </c>
      <c r="E436" s="245" t="s">
        <v>19</v>
      </c>
      <c r="F436" s="246" t="s">
        <v>651</v>
      </c>
      <c r="G436" s="244"/>
      <c r="H436" s="247">
        <v>16.899999999999999</v>
      </c>
      <c r="I436" s="248"/>
      <c r="J436" s="244"/>
      <c r="K436" s="244"/>
      <c r="L436" s="249"/>
      <c r="M436" s="250"/>
      <c r="N436" s="251"/>
      <c r="O436" s="251"/>
      <c r="P436" s="251"/>
      <c r="Q436" s="251"/>
      <c r="R436" s="251"/>
      <c r="S436" s="251"/>
      <c r="T436" s="252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3" t="s">
        <v>159</v>
      </c>
      <c r="AU436" s="253" t="s">
        <v>84</v>
      </c>
      <c r="AV436" s="14" t="s">
        <v>84</v>
      </c>
      <c r="AW436" s="14" t="s">
        <v>35</v>
      </c>
      <c r="AX436" s="14" t="s">
        <v>82</v>
      </c>
      <c r="AY436" s="253" t="s">
        <v>147</v>
      </c>
    </row>
    <row r="437" s="2" customFormat="1" ht="16.5" customHeight="1">
      <c r="A437" s="40"/>
      <c r="B437" s="41"/>
      <c r="C437" s="281" t="s">
        <v>657</v>
      </c>
      <c r="D437" s="281" t="s">
        <v>279</v>
      </c>
      <c r="E437" s="282" t="s">
        <v>658</v>
      </c>
      <c r="F437" s="283" t="s">
        <v>659</v>
      </c>
      <c r="G437" s="284" t="s">
        <v>344</v>
      </c>
      <c r="H437" s="285">
        <v>0.91300000000000003</v>
      </c>
      <c r="I437" s="286"/>
      <c r="J437" s="287">
        <f>ROUND(I437*H437,2)</f>
        <v>0</v>
      </c>
      <c r="K437" s="283" t="s">
        <v>248</v>
      </c>
      <c r="L437" s="288"/>
      <c r="M437" s="289" t="s">
        <v>19</v>
      </c>
      <c r="N437" s="290" t="s">
        <v>45</v>
      </c>
      <c r="O437" s="86"/>
      <c r="P437" s="223">
        <f>O437*H437</f>
        <v>0</v>
      </c>
      <c r="Q437" s="223">
        <v>0.5</v>
      </c>
      <c r="R437" s="223">
        <f>Q437*H437</f>
        <v>0.45650000000000002</v>
      </c>
      <c r="S437" s="223">
        <v>0</v>
      </c>
      <c r="T437" s="224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25" t="s">
        <v>534</v>
      </c>
      <c r="AT437" s="225" t="s">
        <v>279</v>
      </c>
      <c r="AU437" s="225" t="s">
        <v>84</v>
      </c>
      <c r="AY437" s="19" t="s">
        <v>147</v>
      </c>
      <c r="BE437" s="226">
        <f>IF(N437="základní",J437,0)</f>
        <v>0</v>
      </c>
      <c r="BF437" s="226">
        <f>IF(N437="snížená",J437,0)</f>
        <v>0</v>
      </c>
      <c r="BG437" s="226">
        <f>IF(N437="zákl. přenesená",J437,0)</f>
        <v>0</v>
      </c>
      <c r="BH437" s="226">
        <f>IF(N437="sníž. přenesená",J437,0)</f>
        <v>0</v>
      </c>
      <c r="BI437" s="226">
        <f>IF(N437="nulová",J437,0)</f>
        <v>0</v>
      </c>
      <c r="BJ437" s="19" t="s">
        <v>82</v>
      </c>
      <c r="BK437" s="226">
        <f>ROUND(I437*H437,2)</f>
        <v>0</v>
      </c>
      <c r="BL437" s="19" t="s">
        <v>363</v>
      </c>
      <c r="BM437" s="225" t="s">
        <v>660</v>
      </c>
    </row>
    <row r="438" s="13" customFormat="1">
      <c r="A438" s="13"/>
      <c r="B438" s="232"/>
      <c r="C438" s="233"/>
      <c r="D438" s="234" t="s">
        <v>159</v>
      </c>
      <c r="E438" s="235" t="s">
        <v>19</v>
      </c>
      <c r="F438" s="236" t="s">
        <v>312</v>
      </c>
      <c r="G438" s="233"/>
      <c r="H438" s="235" t="s">
        <v>19</v>
      </c>
      <c r="I438" s="237"/>
      <c r="J438" s="233"/>
      <c r="K438" s="233"/>
      <c r="L438" s="238"/>
      <c r="M438" s="239"/>
      <c r="N438" s="240"/>
      <c r="O438" s="240"/>
      <c r="P438" s="240"/>
      <c r="Q438" s="240"/>
      <c r="R438" s="240"/>
      <c r="S438" s="240"/>
      <c r="T438" s="241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2" t="s">
        <v>159</v>
      </c>
      <c r="AU438" s="242" t="s">
        <v>84</v>
      </c>
      <c r="AV438" s="13" t="s">
        <v>82</v>
      </c>
      <c r="AW438" s="13" t="s">
        <v>35</v>
      </c>
      <c r="AX438" s="13" t="s">
        <v>74</v>
      </c>
      <c r="AY438" s="242" t="s">
        <v>147</v>
      </c>
    </row>
    <row r="439" s="14" customFormat="1">
      <c r="A439" s="14"/>
      <c r="B439" s="243"/>
      <c r="C439" s="244"/>
      <c r="D439" s="234" t="s">
        <v>159</v>
      </c>
      <c r="E439" s="245" t="s">
        <v>19</v>
      </c>
      <c r="F439" s="246" t="s">
        <v>637</v>
      </c>
      <c r="G439" s="244"/>
      <c r="H439" s="247">
        <v>0.84499999999999997</v>
      </c>
      <c r="I439" s="248"/>
      <c r="J439" s="244"/>
      <c r="K439" s="244"/>
      <c r="L439" s="249"/>
      <c r="M439" s="250"/>
      <c r="N439" s="251"/>
      <c r="O439" s="251"/>
      <c r="P439" s="251"/>
      <c r="Q439" s="251"/>
      <c r="R439" s="251"/>
      <c r="S439" s="251"/>
      <c r="T439" s="252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3" t="s">
        <v>159</v>
      </c>
      <c r="AU439" s="253" t="s">
        <v>84</v>
      </c>
      <c r="AV439" s="14" t="s">
        <v>84</v>
      </c>
      <c r="AW439" s="14" t="s">
        <v>35</v>
      </c>
      <c r="AX439" s="14" t="s">
        <v>82</v>
      </c>
      <c r="AY439" s="253" t="s">
        <v>147</v>
      </c>
    </row>
    <row r="440" s="14" customFormat="1">
      <c r="A440" s="14"/>
      <c r="B440" s="243"/>
      <c r="C440" s="244"/>
      <c r="D440" s="234" t="s">
        <v>159</v>
      </c>
      <c r="E440" s="244"/>
      <c r="F440" s="246" t="s">
        <v>638</v>
      </c>
      <c r="G440" s="244"/>
      <c r="H440" s="247">
        <v>0.91300000000000003</v>
      </c>
      <c r="I440" s="248"/>
      <c r="J440" s="244"/>
      <c r="K440" s="244"/>
      <c r="L440" s="249"/>
      <c r="M440" s="250"/>
      <c r="N440" s="251"/>
      <c r="O440" s="251"/>
      <c r="P440" s="251"/>
      <c r="Q440" s="251"/>
      <c r="R440" s="251"/>
      <c r="S440" s="251"/>
      <c r="T440" s="252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3" t="s">
        <v>159</v>
      </c>
      <c r="AU440" s="253" t="s">
        <v>84</v>
      </c>
      <c r="AV440" s="14" t="s">
        <v>84</v>
      </c>
      <c r="AW440" s="14" t="s">
        <v>4</v>
      </c>
      <c r="AX440" s="14" t="s">
        <v>82</v>
      </c>
      <c r="AY440" s="253" t="s">
        <v>147</v>
      </c>
    </row>
    <row r="441" s="2" customFormat="1" ht="24.15" customHeight="1">
      <c r="A441" s="40"/>
      <c r="B441" s="41"/>
      <c r="C441" s="214" t="s">
        <v>661</v>
      </c>
      <c r="D441" s="214" t="s">
        <v>150</v>
      </c>
      <c r="E441" s="215" t="s">
        <v>662</v>
      </c>
      <c r="F441" s="216" t="s">
        <v>663</v>
      </c>
      <c r="G441" s="217" t="s">
        <v>202</v>
      </c>
      <c r="H441" s="218">
        <v>16.899999999999999</v>
      </c>
      <c r="I441" s="219"/>
      <c r="J441" s="220">
        <f>ROUND(I441*H441,2)</f>
        <v>0</v>
      </c>
      <c r="K441" s="216" t="s">
        <v>248</v>
      </c>
      <c r="L441" s="46"/>
      <c r="M441" s="221" t="s">
        <v>19</v>
      </c>
      <c r="N441" s="222" t="s">
        <v>45</v>
      </c>
      <c r="O441" s="86"/>
      <c r="P441" s="223">
        <f>O441*H441</f>
        <v>0</v>
      </c>
      <c r="Q441" s="223">
        <v>0</v>
      </c>
      <c r="R441" s="223">
        <f>Q441*H441</f>
        <v>0</v>
      </c>
      <c r="S441" s="223">
        <v>0</v>
      </c>
      <c r="T441" s="224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25" t="s">
        <v>363</v>
      </c>
      <c r="AT441" s="225" t="s">
        <v>150</v>
      </c>
      <c r="AU441" s="225" t="s">
        <v>84</v>
      </c>
      <c r="AY441" s="19" t="s">
        <v>147</v>
      </c>
      <c r="BE441" s="226">
        <f>IF(N441="základní",J441,0)</f>
        <v>0</v>
      </c>
      <c r="BF441" s="226">
        <f>IF(N441="snížená",J441,0)</f>
        <v>0</v>
      </c>
      <c r="BG441" s="226">
        <f>IF(N441="zákl. přenesená",J441,0)</f>
        <v>0</v>
      </c>
      <c r="BH441" s="226">
        <f>IF(N441="sníž. přenesená",J441,0)</f>
        <v>0</v>
      </c>
      <c r="BI441" s="226">
        <f>IF(N441="nulová",J441,0)</f>
        <v>0</v>
      </c>
      <c r="BJ441" s="19" t="s">
        <v>82</v>
      </c>
      <c r="BK441" s="226">
        <f>ROUND(I441*H441,2)</f>
        <v>0</v>
      </c>
      <c r="BL441" s="19" t="s">
        <v>363</v>
      </c>
      <c r="BM441" s="225" t="s">
        <v>664</v>
      </c>
    </row>
    <row r="442" s="2" customFormat="1">
      <c r="A442" s="40"/>
      <c r="B442" s="41"/>
      <c r="C442" s="42"/>
      <c r="D442" s="227" t="s">
        <v>157</v>
      </c>
      <c r="E442" s="42"/>
      <c r="F442" s="228" t="s">
        <v>665</v>
      </c>
      <c r="G442" s="42"/>
      <c r="H442" s="42"/>
      <c r="I442" s="229"/>
      <c r="J442" s="42"/>
      <c r="K442" s="42"/>
      <c r="L442" s="46"/>
      <c r="M442" s="230"/>
      <c r="N442" s="231"/>
      <c r="O442" s="86"/>
      <c r="P442" s="86"/>
      <c r="Q442" s="86"/>
      <c r="R442" s="86"/>
      <c r="S442" s="86"/>
      <c r="T442" s="87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9" t="s">
        <v>157</v>
      </c>
      <c r="AU442" s="19" t="s">
        <v>84</v>
      </c>
    </row>
    <row r="443" s="13" customFormat="1">
      <c r="A443" s="13"/>
      <c r="B443" s="232"/>
      <c r="C443" s="233"/>
      <c r="D443" s="234" t="s">
        <v>159</v>
      </c>
      <c r="E443" s="235" t="s">
        <v>19</v>
      </c>
      <c r="F443" s="236" t="s">
        <v>312</v>
      </c>
      <c r="G443" s="233"/>
      <c r="H443" s="235" t="s">
        <v>19</v>
      </c>
      <c r="I443" s="237"/>
      <c r="J443" s="233"/>
      <c r="K443" s="233"/>
      <c r="L443" s="238"/>
      <c r="M443" s="239"/>
      <c r="N443" s="240"/>
      <c r="O443" s="240"/>
      <c r="P443" s="240"/>
      <c r="Q443" s="240"/>
      <c r="R443" s="240"/>
      <c r="S443" s="240"/>
      <c r="T443" s="241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2" t="s">
        <v>159</v>
      </c>
      <c r="AU443" s="242" t="s">
        <v>84</v>
      </c>
      <c r="AV443" s="13" t="s">
        <v>82</v>
      </c>
      <c r="AW443" s="13" t="s">
        <v>35</v>
      </c>
      <c r="AX443" s="13" t="s">
        <v>74</v>
      </c>
      <c r="AY443" s="242" t="s">
        <v>147</v>
      </c>
    </row>
    <row r="444" s="14" customFormat="1">
      <c r="A444" s="14"/>
      <c r="B444" s="243"/>
      <c r="C444" s="244"/>
      <c r="D444" s="234" t="s">
        <v>159</v>
      </c>
      <c r="E444" s="245" t="s">
        <v>19</v>
      </c>
      <c r="F444" s="246" t="s">
        <v>651</v>
      </c>
      <c r="G444" s="244"/>
      <c r="H444" s="247">
        <v>16.899999999999999</v>
      </c>
      <c r="I444" s="248"/>
      <c r="J444" s="244"/>
      <c r="K444" s="244"/>
      <c r="L444" s="249"/>
      <c r="M444" s="250"/>
      <c r="N444" s="251"/>
      <c r="O444" s="251"/>
      <c r="P444" s="251"/>
      <c r="Q444" s="251"/>
      <c r="R444" s="251"/>
      <c r="S444" s="251"/>
      <c r="T444" s="252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3" t="s">
        <v>159</v>
      </c>
      <c r="AU444" s="253" t="s">
        <v>84</v>
      </c>
      <c r="AV444" s="14" t="s">
        <v>84</v>
      </c>
      <c r="AW444" s="14" t="s">
        <v>35</v>
      </c>
      <c r="AX444" s="14" t="s">
        <v>82</v>
      </c>
      <c r="AY444" s="253" t="s">
        <v>147</v>
      </c>
    </row>
    <row r="445" s="2" customFormat="1" ht="21.75" customHeight="1">
      <c r="A445" s="40"/>
      <c r="B445" s="41"/>
      <c r="C445" s="281" t="s">
        <v>666</v>
      </c>
      <c r="D445" s="281" t="s">
        <v>279</v>
      </c>
      <c r="E445" s="282" t="s">
        <v>667</v>
      </c>
      <c r="F445" s="283" t="s">
        <v>668</v>
      </c>
      <c r="G445" s="284" t="s">
        <v>344</v>
      </c>
      <c r="H445" s="285">
        <v>0.72499999999999998</v>
      </c>
      <c r="I445" s="286"/>
      <c r="J445" s="287">
        <f>ROUND(I445*H445,2)</f>
        <v>0</v>
      </c>
      <c r="K445" s="283" t="s">
        <v>248</v>
      </c>
      <c r="L445" s="288"/>
      <c r="M445" s="289" t="s">
        <v>19</v>
      </c>
      <c r="N445" s="290" t="s">
        <v>45</v>
      </c>
      <c r="O445" s="86"/>
      <c r="P445" s="223">
        <f>O445*H445</f>
        <v>0</v>
      </c>
      <c r="Q445" s="223">
        <v>0.55000000000000004</v>
      </c>
      <c r="R445" s="223">
        <f>Q445*H445</f>
        <v>0.39874999999999999</v>
      </c>
      <c r="S445" s="223">
        <v>0</v>
      </c>
      <c r="T445" s="224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25" t="s">
        <v>534</v>
      </c>
      <c r="AT445" s="225" t="s">
        <v>279</v>
      </c>
      <c r="AU445" s="225" t="s">
        <v>84</v>
      </c>
      <c r="AY445" s="19" t="s">
        <v>147</v>
      </c>
      <c r="BE445" s="226">
        <f>IF(N445="základní",J445,0)</f>
        <v>0</v>
      </c>
      <c r="BF445" s="226">
        <f>IF(N445="snížená",J445,0)</f>
        <v>0</v>
      </c>
      <c r="BG445" s="226">
        <f>IF(N445="zákl. přenesená",J445,0)</f>
        <v>0</v>
      </c>
      <c r="BH445" s="226">
        <f>IF(N445="sníž. přenesená",J445,0)</f>
        <v>0</v>
      </c>
      <c r="BI445" s="226">
        <f>IF(N445="nulová",J445,0)</f>
        <v>0</v>
      </c>
      <c r="BJ445" s="19" t="s">
        <v>82</v>
      </c>
      <c r="BK445" s="226">
        <f>ROUND(I445*H445,2)</f>
        <v>0</v>
      </c>
      <c r="BL445" s="19" t="s">
        <v>363</v>
      </c>
      <c r="BM445" s="225" t="s">
        <v>669</v>
      </c>
    </row>
    <row r="446" s="13" customFormat="1">
      <c r="A446" s="13"/>
      <c r="B446" s="232"/>
      <c r="C446" s="233"/>
      <c r="D446" s="234" t="s">
        <v>159</v>
      </c>
      <c r="E446" s="235" t="s">
        <v>19</v>
      </c>
      <c r="F446" s="236" t="s">
        <v>312</v>
      </c>
      <c r="G446" s="233"/>
      <c r="H446" s="235" t="s">
        <v>19</v>
      </c>
      <c r="I446" s="237"/>
      <c r="J446" s="233"/>
      <c r="K446" s="233"/>
      <c r="L446" s="238"/>
      <c r="M446" s="239"/>
      <c r="N446" s="240"/>
      <c r="O446" s="240"/>
      <c r="P446" s="240"/>
      <c r="Q446" s="240"/>
      <c r="R446" s="240"/>
      <c r="S446" s="240"/>
      <c r="T446" s="241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2" t="s">
        <v>159</v>
      </c>
      <c r="AU446" s="242" t="s">
        <v>84</v>
      </c>
      <c r="AV446" s="13" t="s">
        <v>82</v>
      </c>
      <c r="AW446" s="13" t="s">
        <v>35</v>
      </c>
      <c r="AX446" s="13" t="s">
        <v>74</v>
      </c>
      <c r="AY446" s="242" t="s">
        <v>147</v>
      </c>
    </row>
    <row r="447" s="14" customFormat="1">
      <c r="A447" s="14"/>
      <c r="B447" s="243"/>
      <c r="C447" s="244"/>
      <c r="D447" s="234" t="s">
        <v>159</v>
      </c>
      <c r="E447" s="245" t="s">
        <v>19</v>
      </c>
      <c r="F447" s="246" t="s">
        <v>670</v>
      </c>
      <c r="G447" s="244"/>
      <c r="H447" s="247">
        <v>0.53600000000000003</v>
      </c>
      <c r="I447" s="248"/>
      <c r="J447" s="244"/>
      <c r="K447" s="244"/>
      <c r="L447" s="249"/>
      <c r="M447" s="250"/>
      <c r="N447" s="251"/>
      <c r="O447" s="251"/>
      <c r="P447" s="251"/>
      <c r="Q447" s="251"/>
      <c r="R447" s="251"/>
      <c r="S447" s="251"/>
      <c r="T447" s="252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3" t="s">
        <v>159</v>
      </c>
      <c r="AU447" s="253" t="s">
        <v>84</v>
      </c>
      <c r="AV447" s="14" t="s">
        <v>84</v>
      </c>
      <c r="AW447" s="14" t="s">
        <v>35</v>
      </c>
      <c r="AX447" s="14" t="s">
        <v>74</v>
      </c>
      <c r="AY447" s="253" t="s">
        <v>147</v>
      </c>
    </row>
    <row r="448" s="14" customFormat="1">
      <c r="A448" s="14"/>
      <c r="B448" s="243"/>
      <c r="C448" s="244"/>
      <c r="D448" s="234" t="s">
        <v>159</v>
      </c>
      <c r="E448" s="245" t="s">
        <v>19</v>
      </c>
      <c r="F448" s="246" t="s">
        <v>671</v>
      </c>
      <c r="G448" s="244"/>
      <c r="H448" s="247">
        <v>0.13500000000000001</v>
      </c>
      <c r="I448" s="248"/>
      <c r="J448" s="244"/>
      <c r="K448" s="244"/>
      <c r="L448" s="249"/>
      <c r="M448" s="250"/>
      <c r="N448" s="251"/>
      <c r="O448" s="251"/>
      <c r="P448" s="251"/>
      <c r="Q448" s="251"/>
      <c r="R448" s="251"/>
      <c r="S448" s="251"/>
      <c r="T448" s="252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3" t="s">
        <v>159</v>
      </c>
      <c r="AU448" s="253" t="s">
        <v>84</v>
      </c>
      <c r="AV448" s="14" t="s">
        <v>84</v>
      </c>
      <c r="AW448" s="14" t="s">
        <v>35</v>
      </c>
      <c r="AX448" s="14" t="s">
        <v>74</v>
      </c>
      <c r="AY448" s="253" t="s">
        <v>147</v>
      </c>
    </row>
    <row r="449" s="15" customFormat="1">
      <c r="A449" s="15"/>
      <c r="B449" s="259"/>
      <c r="C449" s="260"/>
      <c r="D449" s="234" t="s">
        <v>159</v>
      </c>
      <c r="E449" s="261" t="s">
        <v>19</v>
      </c>
      <c r="F449" s="262" t="s">
        <v>256</v>
      </c>
      <c r="G449" s="260"/>
      <c r="H449" s="263">
        <v>0.67100000000000004</v>
      </c>
      <c r="I449" s="264"/>
      <c r="J449" s="260"/>
      <c r="K449" s="260"/>
      <c r="L449" s="265"/>
      <c r="M449" s="266"/>
      <c r="N449" s="267"/>
      <c r="O449" s="267"/>
      <c r="P449" s="267"/>
      <c r="Q449" s="267"/>
      <c r="R449" s="267"/>
      <c r="S449" s="267"/>
      <c r="T449" s="268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69" t="s">
        <v>159</v>
      </c>
      <c r="AU449" s="269" t="s">
        <v>84</v>
      </c>
      <c r="AV449" s="15" t="s">
        <v>176</v>
      </c>
      <c r="AW449" s="15" t="s">
        <v>35</v>
      </c>
      <c r="AX449" s="15" t="s">
        <v>82</v>
      </c>
      <c r="AY449" s="269" t="s">
        <v>147</v>
      </c>
    </row>
    <row r="450" s="14" customFormat="1">
      <c r="A450" s="14"/>
      <c r="B450" s="243"/>
      <c r="C450" s="244"/>
      <c r="D450" s="234" t="s">
        <v>159</v>
      </c>
      <c r="E450" s="244"/>
      <c r="F450" s="246" t="s">
        <v>672</v>
      </c>
      <c r="G450" s="244"/>
      <c r="H450" s="247">
        <v>0.72499999999999998</v>
      </c>
      <c r="I450" s="248"/>
      <c r="J450" s="244"/>
      <c r="K450" s="244"/>
      <c r="L450" s="249"/>
      <c r="M450" s="250"/>
      <c r="N450" s="251"/>
      <c r="O450" s="251"/>
      <c r="P450" s="251"/>
      <c r="Q450" s="251"/>
      <c r="R450" s="251"/>
      <c r="S450" s="251"/>
      <c r="T450" s="252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3" t="s">
        <v>159</v>
      </c>
      <c r="AU450" s="253" t="s">
        <v>84</v>
      </c>
      <c r="AV450" s="14" t="s">
        <v>84</v>
      </c>
      <c r="AW450" s="14" t="s">
        <v>4</v>
      </c>
      <c r="AX450" s="14" t="s">
        <v>82</v>
      </c>
      <c r="AY450" s="253" t="s">
        <v>147</v>
      </c>
    </row>
    <row r="451" s="2" customFormat="1" ht="21.75" customHeight="1">
      <c r="A451" s="40"/>
      <c r="B451" s="41"/>
      <c r="C451" s="214" t="s">
        <v>673</v>
      </c>
      <c r="D451" s="214" t="s">
        <v>150</v>
      </c>
      <c r="E451" s="215" t="s">
        <v>674</v>
      </c>
      <c r="F451" s="216" t="s">
        <v>675</v>
      </c>
      <c r="G451" s="217" t="s">
        <v>290</v>
      </c>
      <c r="H451" s="218">
        <v>16</v>
      </c>
      <c r="I451" s="219"/>
      <c r="J451" s="220">
        <f>ROUND(I451*H451,2)</f>
        <v>0</v>
      </c>
      <c r="K451" s="216" t="s">
        <v>248</v>
      </c>
      <c r="L451" s="46"/>
      <c r="M451" s="221" t="s">
        <v>19</v>
      </c>
      <c r="N451" s="222" t="s">
        <v>45</v>
      </c>
      <c r="O451" s="86"/>
      <c r="P451" s="223">
        <f>O451*H451</f>
        <v>0</v>
      </c>
      <c r="Q451" s="223">
        <v>0</v>
      </c>
      <c r="R451" s="223">
        <f>Q451*H451</f>
        <v>0</v>
      </c>
      <c r="S451" s="223">
        <v>0</v>
      </c>
      <c r="T451" s="224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25" t="s">
        <v>363</v>
      </c>
      <c r="AT451" s="225" t="s">
        <v>150</v>
      </c>
      <c r="AU451" s="225" t="s">
        <v>84</v>
      </c>
      <c r="AY451" s="19" t="s">
        <v>147</v>
      </c>
      <c r="BE451" s="226">
        <f>IF(N451="základní",J451,0)</f>
        <v>0</v>
      </c>
      <c r="BF451" s="226">
        <f>IF(N451="snížená",J451,0)</f>
        <v>0</v>
      </c>
      <c r="BG451" s="226">
        <f>IF(N451="zákl. přenesená",J451,0)</f>
        <v>0</v>
      </c>
      <c r="BH451" s="226">
        <f>IF(N451="sníž. přenesená",J451,0)</f>
        <v>0</v>
      </c>
      <c r="BI451" s="226">
        <f>IF(N451="nulová",J451,0)</f>
        <v>0</v>
      </c>
      <c r="BJ451" s="19" t="s">
        <v>82</v>
      </c>
      <c r="BK451" s="226">
        <f>ROUND(I451*H451,2)</f>
        <v>0</v>
      </c>
      <c r="BL451" s="19" t="s">
        <v>363</v>
      </c>
      <c r="BM451" s="225" t="s">
        <v>676</v>
      </c>
    </row>
    <row r="452" s="2" customFormat="1">
      <c r="A452" s="40"/>
      <c r="B452" s="41"/>
      <c r="C452" s="42"/>
      <c r="D452" s="227" t="s">
        <v>157</v>
      </c>
      <c r="E452" s="42"/>
      <c r="F452" s="228" t="s">
        <v>677</v>
      </c>
      <c r="G452" s="42"/>
      <c r="H452" s="42"/>
      <c r="I452" s="229"/>
      <c r="J452" s="42"/>
      <c r="K452" s="42"/>
      <c r="L452" s="46"/>
      <c r="M452" s="230"/>
      <c r="N452" s="231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157</v>
      </c>
      <c r="AU452" s="19" t="s">
        <v>84</v>
      </c>
    </row>
    <row r="453" s="13" customFormat="1">
      <c r="A453" s="13"/>
      <c r="B453" s="232"/>
      <c r="C453" s="233"/>
      <c r="D453" s="234" t="s">
        <v>159</v>
      </c>
      <c r="E453" s="235" t="s">
        <v>19</v>
      </c>
      <c r="F453" s="236" t="s">
        <v>312</v>
      </c>
      <c r="G453" s="233"/>
      <c r="H453" s="235" t="s">
        <v>19</v>
      </c>
      <c r="I453" s="237"/>
      <c r="J453" s="233"/>
      <c r="K453" s="233"/>
      <c r="L453" s="238"/>
      <c r="M453" s="239"/>
      <c r="N453" s="240"/>
      <c r="O453" s="240"/>
      <c r="P453" s="240"/>
      <c r="Q453" s="240"/>
      <c r="R453" s="240"/>
      <c r="S453" s="240"/>
      <c r="T453" s="24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2" t="s">
        <v>159</v>
      </c>
      <c r="AU453" s="242" t="s">
        <v>84</v>
      </c>
      <c r="AV453" s="13" t="s">
        <v>82</v>
      </c>
      <c r="AW453" s="13" t="s">
        <v>35</v>
      </c>
      <c r="AX453" s="13" t="s">
        <v>74</v>
      </c>
      <c r="AY453" s="242" t="s">
        <v>147</v>
      </c>
    </row>
    <row r="454" s="14" customFormat="1">
      <c r="A454" s="14"/>
      <c r="B454" s="243"/>
      <c r="C454" s="244"/>
      <c r="D454" s="234" t="s">
        <v>159</v>
      </c>
      <c r="E454" s="245" t="s">
        <v>19</v>
      </c>
      <c r="F454" s="246" t="s">
        <v>678</v>
      </c>
      <c r="G454" s="244"/>
      <c r="H454" s="247">
        <v>16</v>
      </c>
      <c r="I454" s="248"/>
      <c r="J454" s="244"/>
      <c r="K454" s="244"/>
      <c r="L454" s="249"/>
      <c r="M454" s="250"/>
      <c r="N454" s="251"/>
      <c r="O454" s="251"/>
      <c r="P454" s="251"/>
      <c r="Q454" s="251"/>
      <c r="R454" s="251"/>
      <c r="S454" s="251"/>
      <c r="T454" s="252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3" t="s">
        <v>159</v>
      </c>
      <c r="AU454" s="253" t="s">
        <v>84</v>
      </c>
      <c r="AV454" s="14" t="s">
        <v>84</v>
      </c>
      <c r="AW454" s="14" t="s">
        <v>35</v>
      </c>
      <c r="AX454" s="14" t="s">
        <v>82</v>
      </c>
      <c r="AY454" s="253" t="s">
        <v>147</v>
      </c>
    </row>
    <row r="455" s="2" customFormat="1" ht="16.5" customHeight="1">
      <c r="A455" s="40"/>
      <c r="B455" s="41"/>
      <c r="C455" s="281" t="s">
        <v>679</v>
      </c>
      <c r="D455" s="281" t="s">
        <v>279</v>
      </c>
      <c r="E455" s="282" t="s">
        <v>680</v>
      </c>
      <c r="F455" s="283" t="s">
        <v>681</v>
      </c>
      <c r="G455" s="284" t="s">
        <v>290</v>
      </c>
      <c r="H455" s="285">
        <v>17.280000000000001</v>
      </c>
      <c r="I455" s="286"/>
      <c r="J455" s="287">
        <f>ROUND(I455*H455,2)</f>
        <v>0</v>
      </c>
      <c r="K455" s="283" t="s">
        <v>248</v>
      </c>
      <c r="L455" s="288"/>
      <c r="M455" s="289" t="s">
        <v>19</v>
      </c>
      <c r="N455" s="290" t="s">
        <v>45</v>
      </c>
      <c r="O455" s="86"/>
      <c r="P455" s="223">
        <f>O455*H455</f>
        <v>0</v>
      </c>
      <c r="Q455" s="223">
        <v>0.00020000000000000001</v>
      </c>
      <c r="R455" s="223">
        <f>Q455*H455</f>
        <v>0.0034560000000000003</v>
      </c>
      <c r="S455" s="223">
        <v>0</v>
      </c>
      <c r="T455" s="224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25" t="s">
        <v>534</v>
      </c>
      <c r="AT455" s="225" t="s">
        <v>279</v>
      </c>
      <c r="AU455" s="225" t="s">
        <v>84</v>
      </c>
      <c r="AY455" s="19" t="s">
        <v>147</v>
      </c>
      <c r="BE455" s="226">
        <f>IF(N455="základní",J455,0)</f>
        <v>0</v>
      </c>
      <c r="BF455" s="226">
        <f>IF(N455="snížená",J455,0)</f>
        <v>0</v>
      </c>
      <c r="BG455" s="226">
        <f>IF(N455="zákl. přenesená",J455,0)</f>
        <v>0</v>
      </c>
      <c r="BH455" s="226">
        <f>IF(N455="sníž. přenesená",J455,0)</f>
        <v>0</v>
      </c>
      <c r="BI455" s="226">
        <f>IF(N455="nulová",J455,0)</f>
        <v>0</v>
      </c>
      <c r="BJ455" s="19" t="s">
        <v>82</v>
      </c>
      <c r="BK455" s="226">
        <f>ROUND(I455*H455,2)</f>
        <v>0</v>
      </c>
      <c r="BL455" s="19" t="s">
        <v>363</v>
      </c>
      <c r="BM455" s="225" t="s">
        <v>682</v>
      </c>
    </row>
    <row r="456" s="14" customFormat="1">
      <c r="A456" s="14"/>
      <c r="B456" s="243"/>
      <c r="C456" s="244"/>
      <c r="D456" s="234" t="s">
        <v>159</v>
      </c>
      <c r="E456" s="244"/>
      <c r="F456" s="246" t="s">
        <v>683</v>
      </c>
      <c r="G456" s="244"/>
      <c r="H456" s="247">
        <v>17.280000000000001</v>
      </c>
      <c r="I456" s="248"/>
      <c r="J456" s="244"/>
      <c r="K456" s="244"/>
      <c r="L456" s="249"/>
      <c r="M456" s="250"/>
      <c r="N456" s="251"/>
      <c r="O456" s="251"/>
      <c r="P456" s="251"/>
      <c r="Q456" s="251"/>
      <c r="R456" s="251"/>
      <c r="S456" s="251"/>
      <c r="T456" s="252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53" t="s">
        <v>159</v>
      </c>
      <c r="AU456" s="253" t="s">
        <v>84</v>
      </c>
      <c r="AV456" s="14" t="s">
        <v>84</v>
      </c>
      <c r="AW456" s="14" t="s">
        <v>4</v>
      </c>
      <c r="AX456" s="14" t="s">
        <v>82</v>
      </c>
      <c r="AY456" s="253" t="s">
        <v>147</v>
      </c>
    </row>
    <row r="457" s="2" customFormat="1" ht="24.15" customHeight="1">
      <c r="A457" s="40"/>
      <c r="B457" s="41"/>
      <c r="C457" s="214" t="s">
        <v>684</v>
      </c>
      <c r="D457" s="214" t="s">
        <v>150</v>
      </c>
      <c r="E457" s="215" t="s">
        <v>685</v>
      </c>
      <c r="F457" s="216" t="s">
        <v>686</v>
      </c>
      <c r="G457" s="217" t="s">
        <v>202</v>
      </c>
      <c r="H457" s="218">
        <v>16.899999999999999</v>
      </c>
      <c r="I457" s="219"/>
      <c r="J457" s="220">
        <f>ROUND(I457*H457,2)</f>
        <v>0</v>
      </c>
      <c r="K457" s="216" t="s">
        <v>248</v>
      </c>
      <c r="L457" s="46"/>
      <c r="M457" s="221" t="s">
        <v>19</v>
      </c>
      <c r="N457" s="222" t="s">
        <v>45</v>
      </c>
      <c r="O457" s="86"/>
      <c r="P457" s="223">
        <f>O457*H457</f>
        <v>0</v>
      </c>
      <c r="Q457" s="223">
        <v>0.00018000000000000001</v>
      </c>
      <c r="R457" s="223">
        <f>Q457*H457</f>
        <v>0.003042</v>
      </c>
      <c r="S457" s="223">
        <v>0</v>
      </c>
      <c r="T457" s="224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25" t="s">
        <v>363</v>
      </c>
      <c r="AT457" s="225" t="s">
        <v>150</v>
      </c>
      <c r="AU457" s="225" t="s">
        <v>84</v>
      </c>
      <c r="AY457" s="19" t="s">
        <v>147</v>
      </c>
      <c r="BE457" s="226">
        <f>IF(N457="základní",J457,0)</f>
        <v>0</v>
      </c>
      <c r="BF457" s="226">
        <f>IF(N457="snížená",J457,0)</f>
        <v>0</v>
      </c>
      <c r="BG457" s="226">
        <f>IF(N457="zákl. přenesená",J457,0)</f>
        <v>0</v>
      </c>
      <c r="BH457" s="226">
        <f>IF(N457="sníž. přenesená",J457,0)</f>
        <v>0</v>
      </c>
      <c r="BI457" s="226">
        <f>IF(N457="nulová",J457,0)</f>
        <v>0</v>
      </c>
      <c r="BJ457" s="19" t="s">
        <v>82</v>
      </c>
      <c r="BK457" s="226">
        <f>ROUND(I457*H457,2)</f>
        <v>0</v>
      </c>
      <c r="BL457" s="19" t="s">
        <v>363</v>
      </c>
      <c r="BM457" s="225" t="s">
        <v>687</v>
      </c>
    </row>
    <row r="458" s="2" customFormat="1">
      <c r="A458" s="40"/>
      <c r="B458" s="41"/>
      <c r="C458" s="42"/>
      <c r="D458" s="227" t="s">
        <v>157</v>
      </c>
      <c r="E458" s="42"/>
      <c r="F458" s="228" t="s">
        <v>688</v>
      </c>
      <c r="G458" s="42"/>
      <c r="H458" s="42"/>
      <c r="I458" s="229"/>
      <c r="J458" s="42"/>
      <c r="K458" s="42"/>
      <c r="L458" s="46"/>
      <c r="M458" s="230"/>
      <c r="N458" s="231"/>
      <c r="O458" s="86"/>
      <c r="P458" s="86"/>
      <c r="Q458" s="86"/>
      <c r="R458" s="86"/>
      <c r="S458" s="86"/>
      <c r="T458" s="87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9" t="s">
        <v>157</v>
      </c>
      <c r="AU458" s="19" t="s">
        <v>84</v>
      </c>
    </row>
    <row r="459" s="13" customFormat="1">
      <c r="A459" s="13"/>
      <c r="B459" s="232"/>
      <c r="C459" s="233"/>
      <c r="D459" s="234" t="s">
        <v>159</v>
      </c>
      <c r="E459" s="235" t="s">
        <v>19</v>
      </c>
      <c r="F459" s="236" t="s">
        <v>312</v>
      </c>
      <c r="G459" s="233"/>
      <c r="H459" s="235" t="s">
        <v>19</v>
      </c>
      <c r="I459" s="237"/>
      <c r="J459" s="233"/>
      <c r="K459" s="233"/>
      <c r="L459" s="238"/>
      <c r="M459" s="239"/>
      <c r="N459" s="240"/>
      <c r="O459" s="240"/>
      <c r="P459" s="240"/>
      <c r="Q459" s="240"/>
      <c r="R459" s="240"/>
      <c r="S459" s="240"/>
      <c r="T459" s="241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2" t="s">
        <v>159</v>
      </c>
      <c r="AU459" s="242" t="s">
        <v>84</v>
      </c>
      <c r="AV459" s="13" t="s">
        <v>82</v>
      </c>
      <c r="AW459" s="13" t="s">
        <v>35</v>
      </c>
      <c r="AX459" s="13" t="s">
        <v>74</v>
      </c>
      <c r="AY459" s="242" t="s">
        <v>147</v>
      </c>
    </row>
    <row r="460" s="14" customFormat="1">
      <c r="A460" s="14"/>
      <c r="B460" s="243"/>
      <c r="C460" s="244"/>
      <c r="D460" s="234" t="s">
        <v>159</v>
      </c>
      <c r="E460" s="245" t="s">
        <v>19</v>
      </c>
      <c r="F460" s="246" t="s">
        <v>651</v>
      </c>
      <c r="G460" s="244"/>
      <c r="H460" s="247">
        <v>16.899999999999999</v>
      </c>
      <c r="I460" s="248"/>
      <c r="J460" s="244"/>
      <c r="K460" s="244"/>
      <c r="L460" s="249"/>
      <c r="M460" s="250"/>
      <c r="N460" s="251"/>
      <c r="O460" s="251"/>
      <c r="P460" s="251"/>
      <c r="Q460" s="251"/>
      <c r="R460" s="251"/>
      <c r="S460" s="251"/>
      <c r="T460" s="252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3" t="s">
        <v>159</v>
      </c>
      <c r="AU460" s="253" t="s">
        <v>84</v>
      </c>
      <c r="AV460" s="14" t="s">
        <v>84</v>
      </c>
      <c r="AW460" s="14" t="s">
        <v>35</v>
      </c>
      <c r="AX460" s="14" t="s">
        <v>82</v>
      </c>
      <c r="AY460" s="253" t="s">
        <v>147</v>
      </c>
    </row>
    <row r="461" s="2" customFormat="1" ht="49.05" customHeight="1">
      <c r="A461" s="40"/>
      <c r="B461" s="41"/>
      <c r="C461" s="214" t="s">
        <v>689</v>
      </c>
      <c r="D461" s="214" t="s">
        <v>150</v>
      </c>
      <c r="E461" s="215" t="s">
        <v>690</v>
      </c>
      <c r="F461" s="216" t="s">
        <v>691</v>
      </c>
      <c r="G461" s="217" t="s">
        <v>594</v>
      </c>
      <c r="H461" s="218">
        <v>0.86199999999999999</v>
      </c>
      <c r="I461" s="219"/>
      <c r="J461" s="220">
        <f>ROUND(I461*H461,2)</f>
        <v>0</v>
      </c>
      <c r="K461" s="216" t="s">
        <v>248</v>
      </c>
      <c r="L461" s="46"/>
      <c r="M461" s="221" t="s">
        <v>19</v>
      </c>
      <c r="N461" s="222" t="s">
        <v>45</v>
      </c>
      <c r="O461" s="86"/>
      <c r="P461" s="223">
        <f>O461*H461</f>
        <v>0</v>
      </c>
      <c r="Q461" s="223">
        <v>0</v>
      </c>
      <c r="R461" s="223">
        <f>Q461*H461</f>
        <v>0</v>
      </c>
      <c r="S461" s="223">
        <v>0</v>
      </c>
      <c r="T461" s="224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25" t="s">
        <v>363</v>
      </c>
      <c r="AT461" s="225" t="s">
        <v>150</v>
      </c>
      <c r="AU461" s="225" t="s">
        <v>84</v>
      </c>
      <c r="AY461" s="19" t="s">
        <v>147</v>
      </c>
      <c r="BE461" s="226">
        <f>IF(N461="základní",J461,0)</f>
        <v>0</v>
      </c>
      <c r="BF461" s="226">
        <f>IF(N461="snížená",J461,0)</f>
        <v>0</v>
      </c>
      <c r="BG461" s="226">
        <f>IF(N461="zákl. přenesená",J461,0)</f>
        <v>0</v>
      </c>
      <c r="BH461" s="226">
        <f>IF(N461="sníž. přenesená",J461,0)</f>
        <v>0</v>
      </c>
      <c r="BI461" s="226">
        <f>IF(N461="nulová",J461,0)</f>
        <v>0</v>
      </c>
      <c r="BJ461" s="19" t="s">
        <v>82</v>
      </c>
      <c r="BK461" s="226">
        <f>ROUND(I461*H461,2)</f>
        <v>0</v>
      </c>
      <c r="BL461" s="19" t="s">
        <v>363</v>
      </c>
      <c r="BM461" s="225" t="s">
        <v>692</v>
      </c>
    </row>
    <row r="462" s="2" customFormat="1">
      <c r="A462" s="40"/>
      <c r="B462" s="41"/>
      <c r="C462" s="42"/>
      <c r="D462" s="227" t="s">
        <v>157</v>
      </c>
      <c r="E462" s="42"/>
      <c r="F462" s="228" t="s">
        <v>693</v>
      </c>
      <c r="G462" s="42"/>
      <c r="H462" s="42"/>
      <c r="I462" s="229"/>
      <c r="J462" s="42"/>
      <c r="K462" s="42"/>
      <c r="L462" s="46"/>
      <c r="M462" s="230"/>
      <c r="N462" s="231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157</v>
      </c>
      <c r="AU462" s="19" t="s">
        <v>84</v>
      </c>
    </row>
    <row r="463" s="12" customFormat="1" ht="22.8" customHeight="1">
      <c r="A463" s="12"/>
      <c r="B463" s="198"/>
      <c r="C463" s="199"/>
      <c r="D463" s="200" t="s">
        <v>73</v>
      </c>
      <c r="E463" s="212" t="s">
        <v>694</v>
      </c>
      <c r="F463" s="212" t="s">
        <v>695</v>
      </c>
      <c r="G463" s="199"/>
      <c r="H463" s="199"/>
      <c r="I463" s="202"/>
      <c r="J463" s="213">
        <f>BK463</f>
        <v>0</v>
      </c>
      <c r="K463" s="199"/>
      <c r="L463" s="204"/>
      <c r="M463" s="205"/>
      <c r="N463" s="206"/>
      <c r="O463" s="206"/>
      <c r="P463" s="207">
        <f>SUM(P464:P467)</f>
        <v>0</v>
      </c>
      <c r="Q463" s="206"/>
      <c r="R463" s="207">
        <f>SUM(R464:R467)</f>
        <v>0</v>
      </c>
      <c r="S463" s="206"/>
      <c r="T463" s="208">
        <f>SUM(T464:T467)</f>
        <v>0.11999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R463" s="209" t="s">
        <v>84</v>
      </c>
      <c r="AT463" s="210" t="s">
        <v>73</v>
      </c>
      <c r="AU463" s="210" t="s">
        <v>82</v>
      </c>
      <c r="AY463" s="209" t="s">
        <v>147</v>
      </c>
      <c r="BK463" s="211">
        <f>SUM(BK464:BK467)</f>
        <v>0</v>
      </c>
    </row>
    <row r="464" s="2" customFormat="1" ht="24.15" customHeight="1">
      <c r="A464" s="40"/>
      <c r="B464" s="41"/>
      <c r="C464" s="214" t="s">
        <v>696</v>
      </c>
      <c r="D464" s="214" t="s">
        <v>150</v>
      </c>
      <c r="E464" s="215" t="s">
        <v>697</v>
      </c>
      <c r="F464" s="216" t="s">
        <v>698</v>
      </c>
      <c r="G464" s="217" t="s">
        <v>202</v>
      </c>
      <c r="H464" s="218">
        <v>16.899999999999999</v>
      </c>
      <c r="I464" s="219"/>
      <c r="J464" s="220">
        <f>ROUND(I464*H464,2)</f>
        <v>0</v>
      </c>
      <c r="K464" s="216" t="s">
        <v>248</v>
      </c>
      <c r="L464" s="46"/>
      <c r="M464" s="221" t="s">
        <v>19</v>
      </c>
      <c r="N464" s="222" t="s">
        <v>45</v>
      </c>
      <c r="O464" s="86"/>
      <c r="P464" s="223">
        <f>O464*H464</f>
        <v>0</v>
      </c>
      <c r="Q464" s="223">
        <v>0</v>
      </c>
      <c r="R464" s="223">
        <f>Q464*H464</f>
        <v>0</v>
      </c>
      <c r="S464" s="223">
        <v>0.0071000000000000004</v>
      </c>
      <c r="T464" s="224">
        <f>S464*H464</f>
        <v>0.11999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25" t="s">
        <v>363</v>
      </c>
      <c r="AT464" s="225" t="s">
        <v>150</v>
      </c>
      <c r="AU464" s="225" t="s">
        <v>84</v>
      </c>
      <c r="AY464" s="19" t="s">
        <v>147</v>
      </c>
      <c r="BE464" s="226">
        <f>IF(N464="základní",J464,0)</f>
        <v>0</v>
      </c>
      <c r="BF464" s="226">
        <f>IF(N464="snížená",J464,0)</f>
        <v>0</v>
      </c>
      <c r="BG464" s="226">
        <f>IF(N464="zákl. přenesená",J464,0)</f>
        <v>0</v>
      </c>
      <c r="BH464" s="226">
        <f>IF(N464="sníž. přenesená",J464,0)</f>
        <v>0</v>
      </c>
      <c r="BI464" s="226">
        <f>IF(N464="nulová",J464,0)</f>
        <v>0</v>
      </c>
      <c r="BJ464" s="19" t="s">
        <v>82</v>
      </c>
      <c r="BK464" s="226">
        <f>ROUND(I464*H464,2)</f>
        <v>0</v>
      </c>
      <c r="BL464" s="19" t="s">
        <v>363</v>
      </c>
      <c r="BM464" s="225" t="s">
        <v>699</v>
      </c>
    </row>
    <row r="465" s="2" customFormat="1">
      <c r="A465" s="40"/>
      <c r="B465" s="41"/>
      <c r="C465" s="42"/>
      <c r="D465" s="227" t="s">
        <v>157</v>
      </c>
      <c r="E465" s="42"/>
      <c r="F465" s="228" t="s">
        <v>700</v>
      </c>
      <c r="G465" s="42"/>
      <c r="H465" s="42"/>
      <c r="I465" s="229"/>
      <c r="J465" s="42"/>
      <c r="K465" s="42"/>
      <c r="L465" s="46"/>
      <c r="M465" s="230"/>
      <c r="N465" s="231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157</v>
      </c>
      <c r="AU465" s="19" t="s">
        <v>84</v>
      </c>
    </row>
    <row r="466" s="13" customFormat="1">
      <c r="A466" s="13"/>
      <c r="B466" s="232"/>
      <c r="C466" s="233"/>
      <c r="D466" s="234" t="s">
        <v>159</v>
      </c>
      <c r="E466" s="235" t="s">
        <v>19</v>
      </c>
      <c r="F466" s="236" t="s">
        <v>312</v>
      </c>
      <c r="G466" s="233"/>
      <c r="H466" s="235" t="s">
        <v>19</v>
      </c>
      <c r="I466" s="237"/>
      <c r="J466" s="233"/>
      <c r="K466" s="233"/>
      <c r="L466" s="238"/>
      <c r="M466" s="239"/>
      <c r="N466" s="240"/>
      <c r="O466" s="240"/>
      <c r="P466" s="240"/>
      <c r="Q466" s="240"/>
      <c r="R466" s="240"/>
      <c r="S466" s="240"/>
      <c r="T466" s="241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2" t="s">
        <v>159</v>
      </c>
      <c r="AU466" s="242" t="s">
        <v>84</v>
      </c>
      <c r="AV466" s="13" t="s">
        <v>82</v>
      </c>
      <c r="AW466" s="13" t="s">
        <v>35</v>
      </c>
      <c r="AX466" s="13" t="s">
        <v>74</v>
      </c>
      <c r="AY466" s="242" t="s">
        <v>147</v>
      </c>
    </row>
    <row r="467" s="14" customFormat="1">
      <c r="A467" s="14"/>
      <c r="B467" s="243"/>
      <c r="C467" s="244"/>
      <c r="D467" s="234" t="s">
        <v>159</v>
      </c>
      <c r="E467" s="245" t="s">
        <v>19</v>
      </c>
      <c r="F467" s="246" t="s">
        <v>651</v>
      </c>
      <c r="G467" s="244"/>
      <c r="H467" s="247">
        <v>16.899999999999999</v>
      </c>
      <c r="I467" s="248"/>
      <c r="J467" s="244"/>
      <c r="K467" s="244"/>
      <c r="L467" s="249"/>
      <c r="M467" s="250"/>
      <c r="N467" s="251"/>
      <c r="O467" s="251"/>
      <c r="P467" s="251"/>
      <c r="Q467" s="251"/>
      <c r="R467" s="251"/>
      <c r="S467" s="251"/>
      <c r="T467" s="252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3" t="s">
        <v>159</v>
      </c>
      <c r="AU467" s="253" t="s">
        <v>84</v>
      </c>
      <c r="AV467" s="14" t="s">
        <v>84</v>
      </c>
      <c r="AW467" s="14" t="s">
        <v>35</v>
      </c>
      <c r="AX467" s="14" t="s">
        <v>82</v>
      </c>
      <c r="AY467" s="253" t="s">
        <v>147</v>
      </c>
    </row>
    <row r="468" s="12" customFormat="1" ht="22.8" customHeight="1">
      <c r="A468" s="12"/>
      <c r="B468" s="198"/>
      <c r="C468" s="199"/>
      <c r="D468" s="200" t="s">
        <v>73</v>
      </c>
      <c r="E468" s="212" t="s">
        <v>701</v>
      </c>
      <c r="F468" s="212" t="s">
        <v>702</v>
      </c>
      <c r="G468" s="199"/>
      <c r="H468" s="199"/>
      <c r="I468" s="202"/>
      <c r="J468" s="213">
        <f>BK468</f>
        <v>0</v>
      </c>
      <c r="K468" s="199"/>
      <c r="L468" s="204"/>
      <c r="M468" s="205"/>
      <c r="N468" s="206"/>
      <c r="O468" s="206"/>
      <c r="P468" s="207">
        <f>SUM(P469:P616)</f>
        <v>0</v>
      </c>
      <c r="Q468" s="206"/>
      <c r="R468" s="207">
        <f>SUM(R469:R616)</f>
        <v>0.83810000000000007</v>
      </c>
      <c r="S468" s="206"/>
      <c r="T468" s="208">
        <f>SUM(T469:T616)</f>
        <v>0</v>
      </c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R468" s="209" t="s">
        <v>84</v>
      </c>
      <c r="AT468" s="210" t="s">
        <v>73</v>
      </c>
      <c r="AU468" s="210" t="s">
        <v>82</v>
      </c>
      <c r="AY468" s="209" t="s">
        <v>147</v>
      </c>
      <c r="BK468" s="211">
        <f>SUM(BK469:BK616)</f>
        <v>0</v>
      </c>
    </row>
    <row r="469" s="2" customFormat="1" ht="24.15" customHeight="1">
      <c r="A469" s="40"/>
      <c r="B469" s="41"/>
      <c r="C469" s="214" t="s">
        <v>703</v>
      </c>
      <c r="D469" s="214" t="s">
        <v>150</v>
      </c>
      <c r="E469" s="215" t="s">
        <v>704</v>
      </c>
      <c r="F469" s="216" t="s">
        <v>705</v>
      </c>
      <c r="G469" s="217" t="s">
        <v>202</v>
      </c>
      <c r="H469" s="218">
        <v>810</v>
      </c>
      <c r="I469" s="219"/>
      <c r="J469" s="220">
        <f>ROUND(I469*H469,2)</f>
        <v>0</v>
      </c>
      <c r="K469" s="216" t="s">
        <v>248</v>
      </c>
      <c r="L469" s="46"/>
      <c r="M469" s="221" t="s">
        <v>19</v>
      </c>
      <c r="N469" s="222" t="s">
        <v>45</v>
      </c>
      <c r="O469" s="86"/>
      <c r="P469" s="223">
        <f>O469*H469</f>
        <v>0</v>
      </c>
      <c r="Q469" s="223">
        <v>0</v>
      </c>
      <c r="R469" s="223">
        <f>Q469*H469</f>
        <v>0</v>
      </c>
      <c r="S469" s="223">
        <v>0</v>
      </c>
      <c r="T469" s="224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25" t="s">
        <v>363</v>
      </c>
      <c r="AT469" s="225" t="s">
        <v>150</v>
      </c>
      <c r="AU469" s="225" t="s">
        <v>84</v>
      </c>
      <c r="AY469" s="19" t="s">
        <v>147</v>
      </c>
      <c r="BE469" s="226">
        <f>IF(N469="základní",J469,0)</f>
        <v>0</v>
      </c>
      <c r="BF469" s="226">
        <f>IF(N469="snížená",J469,0)</f>
        <v>0</v>
      </c>
      <c r="BG469" s="226">
        <f>IF(N469="zákl. přenesená",J469,0)</f>
        <v>0</v>
      </c>
      <c r="BH469" s="226">
        <f>IF(N469="sníž. přenesená",J469,0)</f>
        <v>0</v>
      </c>
      <c r="BI469" s="226">
        <f>IF(N469="nulová",J469,0)</f>
        <v>0</v>
      </c>
      <c r="BJ469" s="19" t="s">
        <v>82</v>
      </c>
      <c r="BK469" s="226">
        <f>ROUND(I469*H469,2)</f>
        <v>0</v>
      </c>
      <c r="BL469" s="19" t="s">
        <v>363</v>
      </c>
      <c r="BM469" s="225" t="s">
        <v>706</v>
      </c>
    </row>
    <row r="470" s="2" customFormat="1">
      <c r="A470" s="40"/>
      <c r="B470" s="41"/>
      <c r="C470" s="42"/>
      <c r="D470" s="227" t="s">
        <v>157</v>
      </c>
      <c r="E470" s="42"/>
      <c r="F470" s="228" t="s">
        <v>707</v>
      </c>
      <c r="G470" s="42"/>
      <c r="H470" s="42"/>
      <c r="I470" s="229"/>
      <c r="J470" s="42"/>
      <c r="K470" s="42"/>
      <c r="L470" s="46"/>
      <c r="M470" s="230"/>
      <c r="N470" s="231"/>
      <c r="O470" s="86"/>
      <c r="P470" s="86"/>
      <c r="Q470" s="86"/>
      <c r="R470" s="86"/>
      <c r="S470" s="86"/>
      <c r="T470" s="87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9" t="s">
        <v>157</v>
      </c>
      <c r="AU470" s="19" t="s">
        <v>84</v>
      </c>
    </row>
    <row r="471" s="2" customFormat="1" ht="24.15" customHeight="1">
      <c r="A471" s="40"/>
      <c r="B471" s="41"/>
      <c r="C471" s="214" t="s">
        <v>708</v>
      </c>
      <c r="D471" s="214" t="s">
        <v>150</v>
      </c>
      <c r="E471" s="215" t="s">
        <v>709</v>
      </c>
      <c r="F471" s="216" t="s">
        <v>710</v>
      </c>
      <c r="G471" s="217" t="s">
        <v>202</v>
      </c>
      <c r="H471" s="218">
        <v>810</v>
      </c>
      <c r="I471" s="219"/>
      <c r="J471" s="220">
        <f>ROUND(I471*H471,2)</f>
        <v>0</v>
      </c>
      <c r="K471" s="216" t="s">
        <v>248</v>
      </c>
      <c r="L471" s="46"/>
      <c r="M471" s="221" t="s">
        <v>19</v>
      </c>
      <c r="N471" s="222" t="s">
        <v>45</v>
      </c>
      <c r="O471" s="86"/>
      <c r="P471" s="223">
        <f>O471*H471</f>
        <v>0</v>
      </c>
      <c r="Q471" s="223">
        <v>0</v>
      </c>
      <c r="R471" s="223">
        <f>Q471*H471</f>
        <v>0</v>
      </c>
      <c r="S471" s="223">
        <v>0</v>
      </c>
      <c r="T471" s="224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25" t="s">
        <v>363</v>
      </c>
      <c r="AT471" s="225" t="s">
        <v>150</v>
      </c>
      <c r="AU471" s="225" t="s">
        <v>84</v>
      </c>
      <c r="AY471" s="19" t="s">
        <v>147</v>
      </c>
      <c r="BE471" s="226">
        <f>IF(N471="základní",J471,0)</f>
        <v>0</v>
      </c>
      <c r="BF471" s="226">
        <f>IF(N471="snížená",J471,0)</f>
        <v>0</v>
      </c>
      <c r="BG471" s="226">
        <f>IF(N471="zákl. přenesená",J471,0)</f>
        <v>0</v>
      </c>
      <c r="BH471" s="226">
        <f>IF(N471="sníž. přenesená",J471,0)</f>
        <v>0</v>
      </c>
      <c r="BI471" s="226">
        <f>IF(N471="nulová",J471,0)</f>
        <v>0</v>
      </c>
      <c r="BJ471" s="19" t="s">
        <v>82</v>
      </c>
      <c r="BK471" s="226">
        <f>ROUND(I471*H471,2)</f>
        <v>0</v>
      </c>
      <c r="BL471" s="19" t="s">
        <v>363</v>
      </c>
      <c r="BM471" s="225" t="s">
        <v>711</v>
      </c>
    </row>
    <row r="472" s="2" customFormat="1">
      <c r="A472" s="40"/>
      <c r="B472" s="41"/>
      <c r="C472" s="42"/>
      <c r="D472" s="227" t="s">
        <v>157</v>
      </c>
      <c r="E472" s="42"/>
      <c r="F472" s="228" t="s">
        <v>712</v>
      </c>
      <c r="G472" s="42"/>
      <c r="H472" s="42"/>
      <c r="I472" s="229"/>
      <c r="J472" s="42"/>
      <c r="K472" s="42"/>
      <c r="L472" s="46"/>
      <c r="M472" s="230"/>
      <c r="N472" s="231"/>
      <c r="O472" s="86"/>
      <c r="P472" s="86"/>
      <c r="Q472" s="86"/>
      <c r="R472" s="86"/>
      <c r="S472" s="86"/>
      <c r="T472" s="87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19" t="s">
        <v>157</v>
      </c>
      <c r="AU472" s="19" t="s">
        <v>84</v>
      </c>
    </row>
    <row r="473" s="2" customFormat="1" ht="24.15" customHeight="1">
      <c r="A473" s="40"/>
      <c r="B473" s="41"/>
      <c r="C473" s="214" t="s">
        <v>713</v>
      </c>
      <c r="D473" s="214" t="s">
        <v>150</v>
      </c>
      <c r="E473" s="215" t="s">
        <v>714</v>
      </c>
      <c r="F473" s="216" t="s">
        <v>715</v>
      </c>
      <c r="G473" s="217" t="s">
        <v>202</v>
      </c>
      <c r="H473" s="218">
        <v>810</v>
      </c>
      <c r="I473" s="219"/>
      <c r="J473" s="220">
        <f>ROUND(I473*H473,2)</f>
        <v>0</v>
      </c>
      <c r="K473" s="216" t="s">
        <v>248</v>
      </c>
      <c r="L473" s="46"/>
      <c r="M473" s="221" t="s">
        <v>19</v>
      </c>
      <c r="N473" s="222" t="s">
        <v>45</v>
      </c>
      <c r="O473" s="86"/>
      <c r="P473" s="223">
        <f>O473*H473</f>
        <v>0</v>
      </c>
      <c r="Q473" s="223">
        <v>8.0000000000000007E-05</v>
      </c>
      <c r="R473" s="223">
        <f>Q473*H473</f>
        <v>0.06480000000000001</v>
      </c>
      <c r="S473" s="223">
        <v>0</v>
      </c>
      <c r="T473" s="224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25" t="s">
        <v>363</v>
      </c>
      <c r="AT473" s="225" t="s">
        <v>150</v>
      </c>
      <c r="AU473" s="225" t="s">
        <v>84</v>
      </c>
      <c r="AY473" s="19" t="s">
        <v>147</v>
      </c>
      <c r="BE473" s="226">
        <f>IF(N473="základní",J473,0)</f>
        <v>0</v>
      </c>
      <c r="BF473" s="226">
        <f>IF(N473="snížená",J473,0)</f>
        <v>0</v>
      </c>
      <c r="BG473" s="226">
        <f>IF(N473="zákl. přenesená",J473,0)</f>
        <v>0</v>
      </c>
      <c r="BH473" s="226">
        <f>IF(N473="sníž. přenesená",J473,0)</f>
        <v>0</v>
      </c>
      <c r="BI473" s="226">
        <f>IF(N473="nulová",J473,0)</f>
        <v>0</v>
      </c>
      <c r="BJ473" s="19" t="s">
        <v>82</v>
      </c>
      <c r="BK473" s="226">
        <f>ROUND(I473*H473,2)</f>
        <v>0</v>
      </c>
      <c r="BL473" s="19" t="s">
        <v>363</v>
      </c>
      <c r="BM473" s="225" t="s">
        <v>716</v>
      </c>
    </row>
    <row r="474" s="2" customFormat="1">
      <c r="A474" s="40"/>
      <c r="B474" s="41"/>
      <c r="C474" s="42"/>
      <c r="D474" s="227" t="s">
        <v>157</v>
      </c>
      <c r="E474" s="42"/>
      <c r="F474" s="228" t="s">
        <v>717</v>
      </c>
      <c r="G474" s="42"/>
      <c r="H474" s="42"/>
      <c r="I474" s="229"/>
      <c r="J474" s="42"/>
      <c r="K474" s="42"/>
      <c r="L474" s="46"/>
      <c r="M474" s="230"/>
      <c r="N474" s="231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9" t="s">
        <v>157</v>
      </c>
      <c r="AU474" s="19" t="s">
        <v>84</v>
      </c>
    </row>
    <row r="475" s="13" customFormat="1">
      <c r="A475" s="13"/>
      <c r="B475" s="232"/>
      <c r="C475" s="233"/>
      <c r="D475" s="234" t="s">
        <v>159</v>
      </c>
      <c r="E475" s="235" t="s">
        <v>19</v>
      </c>
      <c r="F475" s="236" t="s">
        <v>718</v>
      </c>
      <c r="G475" s="233"/>
      <c r="H475" s="235" t="s">
        <v>19</v>
      </c>
      <c r="I475" s="237"/>
      <c r="J475" s="233"/>
      <c r="K475" s="233"/>
      <c r="L475" s="238"/>
      <c r="M475" s="239"/>
      <c r="N475" s="240"/>
      <c r="O475" s="240"/>
      <c r="P475" s="240"/>
      <c r="Q475" s="240"/>
      <c r="R475" s="240"/>
      <c r="S475" s="240"/>
      <c r="T475" s="241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2" t="s">
        <v>159</v>
      </c>
      <c r="AU475" s="242" t="s">
        <v>84</v>
      </c>
      <c r="AV475" s="13" t="s">
        <v>82</v>
      </c>
      <c r="AW475" s="13" t="s">
        <v>35</v>
      </c>
      <c r="AX475" s="13" t="s">
        <v>74</v>
      </c>
      <c r="AY475" s="242" t="s">
        <v>147</v>
      </c>
    </row>
    <row r="476" s="14" customFormat="1">
      <c r="A476" s="14"/>
      <c r="B476" s="243"/>
      <c r="C476" s="244"/>
      <c r="D476" s="234" t="s">
        <v>159</v>
      </c>
      <c r="E476" s="245" t="s">
        <v>19</v>
      </c>
      <c r="F476" s="246" t="s">
        <v>719</v>
      </c>
      <c r="G476" s="244"/>
      <c r="H476" s="247">
        <v>125</v>
      </c>
      <c r="I476" s="248"/>
      <c r="J476" s="244"/>
      <c r="K476" s="244"/>
      <c r="L476" s="249"/>
      <c r="M476" s="250"/>
      <c r="N476" s="251"/>
      <c r="O476" s="251"/>
      <c r="P476" s="251"/>
      <c r="Q476" s="251"/>
      <c r="R476" s="251"/>
      <c r="S476" s="251"/>
      <c r="T476" s="252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3" t="s">
        <v>159</v>
      </c>
      <c r="AU476" s="253" t="s">
        <v>84</v>
      </c>
      <c r="AV476" s="14" t="s">
        <v>84</v>
      </c>
      <c r="AW476" s="14" t="s">
        <v>35</v>
      </c>
      <c r="AX476" s="14" t="s">
        <v>74</v>
      </c>
      <c r="AY476" s="253" t="s">
        <v>147</v>
      </c>
    </row>
    <row r="477" s="13" customFormat="1">
      <c r="A477" s="13"/>
      <c r="B477" s="232"/>
      <c r="C477" s="233"/>
      <c r="D477" s="234" t="s">
        <v>159</v>
      </c>
      <c r="E477" s="235" t="s">
        <v>19</v>
      </c>
      <c r="F477" s="236" t="s">
        <v>720</v>
      </c>
      <c r="G477" s="233"/>
      <c r="H477" s="235" t="s">
        <v>19</v>
      </c>
      <c r="I477" s="237"/>
      <c r="J477" s="233"/>
      <c r="K477" s="233"/>
      <c r="L477" s="238"/>
      <c r="M477" s="239"/>
      <c r="N477" s="240"/>
      <c r="O477" s="240"/>
      <c r="P477" s="240"/>
      <c r="Q477" s="240"/>
      <c r="R477" s="240"/>
      <c r="S477" s="240"/>
      <c r="T477" s="241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2" t="s">
        <v>159</v>
      </c>
      <c r="AU477" s="242" t="s">
        <v>84</v>
      </c>
      <c r="AV477" s="13" t="s">
        <v>82</v>
      </c>
      <c r="AW477" s="13" t="s">
        <v>35</v>
      </c>
      <c r="AX477" s="13" t="s">
        <v>74</v>
      </c>
      <c r="AY477" s="242" t="s">
        <v>147</v>
      </c>
    </row>
    <row r="478" s="14" customFormat="1">
      <c r="A478" s="14"/>
      <c r="B478" s="243"/>
      <c r="C478" s="244"/>
      <c r="D478" s="234" t="s">
        <v>159</v>
      </c>
      <c r="E478" s="245" t="s">
        <v>19</v>
      </c>
      <c r="F478" s="246" t="s">
        <v>721</v>
      </c>
      <c r="G478" s="244"/>
      <c r="H478" s="247">
        <v>165</v>
      </c>
      <c r="I478" s="248"/>
      <c r="J478" s="244"/>
      <c r="K478" s="244"/>
      <c r="L478" s="249"/>
      <c r="M478" s="250"/>
      <c r="N478" s="251"/>
      <c r="O478" s="251"/>
      <c r="P478" s="251"/>
      <c r="Q478" s="251"/>
      <c r="R478" s="251"/>
      <c r="S478" s="251"/>
      <c r="T478" s="252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3" t="s">
        <v>159</v>
      </c>
      <c r="AU478" s="253" t="s">
        <v>84</v>
      </c>
      <c r="AV478" s="14" t="s">
        <v>84</v>
      </c>
      <c r="AW478" s="14" t="s">
        <v>35</v>
      </c>
      <c r="AX478" s="14" t="s">
        <v>74</v>
      </c>
      <c r="AY478" s="253" t="s">
        <v>147</v>
      </c>
    </row>
    <row r="479" s="13" customFormat="1">
      <c r="A479" s="13"/>
      <c r="B479" s="232"/>
      <c r="C479" s="233"/>
      <c r="D479" s="234" t="s">
        <v>159</v>
      </c>
      <c r="E479" s="235" t="s">
        <v>19</v>
      </c>
      <c r="F479" s="236" t="s">
        <v>722</v>
      </c>
      <c r="G479" s="233"/>
      <c r="H479" s="235" t="s">
        <v>19</v>
      </c>
      <c r="I479" s="237"/>
      <c r="J479" s="233"/>
      <c r="K479" s="233"/>
      <c r="L479" s="238"/>
      <c r="M479" s="239"/>
      <c r="N479" s="240"/>
      <c r="O479" s="240"/>
      <c r="P479" s="240"/>
      <c r="Q479" s="240"/>
      <c r="R479" s="240"/>
      <c r="S479" s="240"/>
      <c r="T479" s="24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2" t="s">
        <v>159</v>
      </c>
      <c r="AU479" s="242" t="s">
        <v>84</v>
      </c>
      <c r="AV479" s="13" t="s">
        <v>82</v>
      </c>
      <c r="AW479" s="13" t="s">
        <v>35</v>
      </c>
      <c r="AX479" s="13" t="s">
        <v>74</v>
      </c>
      <c r="AY479" s="242" t="s">
        <v>147</v>
      </c>
    </row>
    <row r="480" s="14" customFormat="1">
      <c r="A480" s="14"/>
      <c r="B480" s="243"/>
      <c r="C480" s="244"/>
      <c r="D480" s="234" t="s">
        <v>159</v>
      </c>
      <c r="E480" s="245" t="s">
        <v>19</v>
      </c>
      <c r="F480" s="246" t="s">
        <v>723</v>
      </c>
      <c r="G480" s="244"/>
      <c r="H480" s="247">
        <v>115</v>
      </c>
      <c r="I480" s="248"/>
      <c r="J480" s="244"/>
      <c r="K480" s="244"/>
      <c r="L480" s="249"/>
      <c r="M480" s="250"/>
      <c r="N480" s="251"/>
      <c r="O480" s="251"/>
      <c r="P480" s="251"/>
      <c r="Q480" s="251"/>
      <c r="R480" s="251"/>
      <c r="S480" s="251"/>
      <c r="T480" s="252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53" t="s">
        <v>159</v>
      </c>
      <c r="AU480" s="253" t="s">
        <v>84</v>
      </c>
      <c r="AV480" s="14" t="s">
        <v>84</v>
      </c>
      <c r="AW480" s="14" t="s">
        <v>35</v>
      </c>
      <c r="AX480" s="14" t="s">
        <v>74</v>
      </c>
      <c r="AY480" s="253" t="s">
        <v>147</v>
      </c>
    </row>
    <row r="481" s="16" customFormat="1">
      <c r="A481" s="16"/>
      <c r="B481" s="270"/>
      <c r="C481" s="271"/>
      <c r="D481" s="234" t="s">
        <v>159</v>
      </c>
      <c r="E481" s="272" t="s">
        <v>19</v>
      </c>
      <c r="F481" s="273" t="s">
        <v>724</v>
      </c>
      <c r="G481" s="271"/>
      <c r="H481" s="274">
        <v>405</v>
      </c>
      <c r="I481" s="275"/>
      <c r="J481" s="271"/>
      <c r="K481" s="271"/>
      <c r="L481" s="276"/>
      <c r="M481" s="277"/>
      <c r="N481" s="278"/>
      <c r="O481" s="278"/>
      <c r="P481" s="278"/>
      <c r="Q481" s="278"/>
      <c r="R481" s="278"/>
      <c r="S481" s="278"/>
      <c r="T481" s="279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T481" s="280" t="s">
        <v>159</v>
      </c>
      <c r="AU481" s="280" t="s">
        <v>84</v>
      </c>
      <c r="AV481" s="16" t="s">
        <v>170</v>
      </c>
      <c r="AW481" s="16" t="s">
        <v>35</v>
      </c>
      <c r="AX481" s="16" t="s">
        <v>74</v>
      </c>
      <c r="AY481" s="280" t="s">
        <v>147</v>
      </c>
    </row>
    <row r="482" s="13" customFormat="1">
      <c r="A482" s="13"/>
      <c r="B482" s="232"/>
      <c r="C482" s="233"/>
      <c r="D482" s="234" t="s">
        <v>159</v>
      </c>
      <c r="E482" s="235" t="s">
        <v>19</v>
      </c>
      <c r="F482" s="236" t="s">
        <v>725</v>
      </c>
      <c r="G482" s="233"/>
      <c r="H482" s="235" t="s">
        <v>19</v>
      </c>
      <c r="I482" s="237"/>
      <c r="J482" s="233"/>
      <c r="K482" s="233"/>
      <c r="L482" s="238"/>
      <c r="M482" s="239"/>
      <c r="N482" s="240"/>
      <c r="O482" s="240"/>
      <c r="P482" s="240"/>
      <c r="Q482" s="240"/>
      <c r="R482" s="240"/>
      <c r="S482" s="240"/>
      <c r="T482" s="241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2" t="s">
        <v>159</v>
      </c>
      <c r="AU482" s="242" t="s">
        <v>84</v>
      </c>
      <c r="AV482" s="13" t="s">
        <v>82</v>
      </c>
      <c r="AW482" s="13" t="s">
        <v>35</v>
      </c>
      <c r="AX482" s="13" t="s">
        <v>74</v>
      </c>
      <c r="AY482" s="242" t="s">
        <v>147</v>
      </c>
    </row>
    <row r="483" s="14" customFormat="1">
      <c r="A483" s="14"/>
      <c r="B483" s="243"/>
      <c r="C483" s="244"/>
      <c r="D483" s="234" t="s">
        <v>159</v>
      </c>
      <c r="E483" s="245" t="s">
        <v>19</v>
      </c>
      <c r="F483" s="246" t="s">
        <v>726</v>
      </c>
      <c r="G483" s="244"/>
      <c r="H483" s="247">
        <v>190</v>
      </c>
      <c r="I483" s="248"/>
      <c r="J483" s="244"/>
      <c r="K483" s="244"/>
      <c r="L483" s="249"/>
      <c r="M483" s="250"/>
      <c r="N483" s="251"/>
      <c r="O483" s="251"/>
      <c r="P483" s="251"/>
      <c r="Q483" s="251"/>
      <c r="R483" s="251"/>
      <c r="S483" s="251"/>
      <c r="T483" s="252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3" t="s">
        <v>159</v>
      </c>
      <c r="AU483" s="253" t="s">
        <v>84</v>
      </c>
      <c r="AV483" s="14" t="s">
        <v>84</v>
      </c>
      <c r="AW483" s="14" t="s">
        <v>35</v>
      </c>
      <c r="AX483" s="14" t="s">
        <v>74</v>
      </c>
      <c r="AY483" s="253" t="s">
        <v>147</v>
      </c>
    </row>
    <row r="484" s="13" customFormat="1">
      <c r="A484" s="13"/>
      <c r="B484" s="232"/>
      <c r="C484" s="233"/>
      <c r="D484" s="234" t="s">
        <v>159</v>
      </c>
      <c r="E484" s="235" t="s">
        <v>19</v>
      </c>
      <c r="F484" s="236" t="s">
        <v>727</v>
      </c>
      <c r="G484" s="233"/>
      <c r="H484" s="235" t="s">
        <v>19</v>
      </c>
      <c r="I484" s="237"/>
      <c r="J484" s="233"/>
      <c r="K484" s="233"/>
      <c r="L484" s="238"/>
      <c r="M484" s="239"/>
      <c r="N484" s="240"/>
      <c r="O484" s="240"/>
      <c r="P484" s="240"/>
      <c r="Q484" s="240"/>
      <c r="R484" s="240"/>
      <c r="S484" s="240"/>
      <c r="T484" s="24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2" t="s">
        <v>159</v>
      </c>
      <c r="AU484" s="242" t="s">
        <v>84</v>
      </c>
      <c r="AV484" s="13" t="s">
        <v>82</v>
      </c>
      <c r="AW484" s="13" t="s">
        <v>35</v>
      </c>
      <c r="AX484" s="13" t="s">
        <v>74</v>
      </c>
      <c r="AY484" s="242" t="s">
        <v>147</v>
      </c>
    </row>
    <row r="485" s="14" customFormat="1">
      <c r="A485" s="14"/>
      <c r="B485" s="243"/>
      <c r="C485" s="244"/>
      <c r="D485" s="234" t="s">
        <v>159</v>
      </c>
      <c r="E485" s="245" t="s">
        <v>19</v>
      </c>
      <c r="F485" s="246" t="s">
        <v>728</v>
      </c>
      <c r="G485" s="244"/>
      <c r="H485" s="247">
        <v>215</v>
      </c>
      <c r="I485" s="248"/>
      <c r="J485" s="244"/>
      <c r="K485" s="244"/>
      <c r="L485" s="249"/>
      <c r="M485" s="250"/>
      <c r="N485" s="251"/>
      <c r="O485" s="251"/>
      <c r="P485" s="251"/>
      <c r="Q485" s="251"/>
      <c r="R485" s="251"/>
      <c r="S485" s="251"/>
      <c r="T485" s="252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3" t="s">
        <v>159</v>
      </c>
      <c r="AU485" s="253" t="s">
        <v>84</v>
      </c>
      <c r="AV485" s="14" t="s">
        <v>84</v>
      </c>
      <c r="AW485" s="14" t="s">
        <v>35</v>
      </c>
      <c r="AX485" s="14" t="s">
        <v>74</v>
      </c>
      <c r="AY485" s="253" t="s">
        <v>147</v>
      </c>
    </row>
    <row r="486" s="16" customFormat="1">
      <c r="A486" s="16"/>
      <c r="B486" s="270"/>
      <c r="C486" s="271"/>
      <c r="D486" s="234" t="s">
        <v>159</v>
      </c>
      <c r="E486" s="272" t="s">
        <v>19</v>
      </c>
      <c r="F486" s="273" t="s">
        <v>729</v>
      </c>
      <c r="G486" s="271"/>
      <c r="H486" s="274">
        <v>405</v>
      </c>
      <c r="I486" s="275"/>
      <c r="J486" s="271"/>
      <c r="K486" s="271"/>
      <c r="L486" s="276"/>
      <c r="M486" s="277"/>
      <c r="N486" s="278"/>
      <c r="O486" s="278"/>
      <c r="P486" s="278"/>
      <c r="Q486" s="278"/>
      <c r="R486" s="278"/>
      <c r="S486" s="278"/>
      <c r="T486" s="279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T486" s="280" t="s">
        <v>159</v>
      </c>
      <c r="AU486" s="280" t="s">
        <v>84</v>
      </c>
      <c r="AV486" s="16" t="s">
        <v>170</v>
      </c>
      <c r="AW486" s="16" t="s">
        <v>35</v>
      </c>
      <c r="AX486" s="16" t="s">
        <v>74</v>
      </c>
      <c r="AY486" s="280" t="s">
        <v>147</v>
      </c>
    </row>
    <row r="487" s="15" customFormat="1">
      <c r="A487" s="15"/>
      <c r="B487" s="259"/>
      <c r="C487" s="260"/>
      <c r="D487" s="234" t="s">
        <v>159</v>
      </c>
      <c r="E487" s="261" t="s">
        <v>19</v>
      </c>
      <c r="F487" s="262" t="s">
        <v>256</v>
      </c>
      <c r="G487" s="260"/>
      <c r="H487" s="263">
        <v>810</v>
      </c>
      <c r="I487" s="264"/>
      <c r="J487" s="260"/>
      <c r="K487" s="260"/>
      <c r="L487" s="265"/>
      <c r="M487" s="266"/>
      <c r="N487" s="267"/>
      <c r="O487" s="267"/>
      <c r="P487" s="267"/>
      <c r="Q487" s="267"/>
      <c r="R487" s="267"/>
      <c r="S487" s="267"/>
      <c r="T487" s="268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9" t="s">
        <v>159</v>
      </c>
      <c r="AU487" s="269" t="s">
        <v>84</v>
      </c>
      <c r="AV487" s="15" t="s">
        <v>176</v>
      </c>
      <c r="AW487" s="15" t="s">
        <v>35</v>
      </c>
      <c r="AX487" s="15" t="s">
        <v>82</v>
      </c>
      <c r="AY487" s="269" t="s">
        <v>147</v>
      </c>
    </row>
    <row r="488" s="2" customFormat="1" ht="24.15" customHeight="1">
      <c r="A488" s="40"/>
      <c r="B488" s="41"/>
      <c r="C488" s="214" t="s">
        <v>730</v>
      </c>
      <c r="D488" s="214" t="s">
        <v>150</v>
      </c>
      <c r="E488" s="215" t="s">
        <v>731</v>
      </c>
      <c r="F488" s="216" t="s">
        <v>732</v>
      </c>
      <c r="G488" s="217" t="s">
        <v>202</v>
      </c>
      <c r="H488" s="218">
        <v>507</v>
      </c>
      <c r="I488" s="219"/>
      <c r="J488" s="220">
        <f>ROUND(I488*H488,2)</f>
        <v>0</v>
      </c>
      <c r="K488" s="216" t="s">
        <v>248</v>
      </c>
      <c r="L488" s="46"/>
      <c r="M488" s="221" t="s">
        <v>19</v>
      </c>
      <c r="N488" s="222" t="s">
        <v>45</v>
      </c>
      <c r="O488" s="86"/>
      <c r="P488" s="223">
        <f>O488*H488</f>
        <v>0</v>
      </c>
      <c r="Q488" s="223">
        <v>2.0000000000000002E-05</v>
      </c>
      <c r="R488" s="223">
        <f>Q488*H488</f>
        <v>0.010140000000000001</v>
      </c>
      <c r="S488" s="223">
        <v>0</v>
      </c>
      <c r="T488" s="224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25" t="s">
        <v>363</v>
      </c>
      <c r="AT488" s="225" t="s">
        <v>150</v>
      </c>
      <c r="AU488" s="225" t="s">
        <v>84</v>
      </c>
      <c r="AY488" s="19" t="s">
        <v>147</v>
      </c>
      <c r="BE488" s="226">
        <f>IF(N488="základní",J488,0)</f>
        <v>0</v>
      </c>
      <c r="BF488" s="226">
        <f>IF(N488="snížená",J488,0)</f>
        <v>0</v>
      </c>
      <c r="BG488" s="226">
        <f>IF(N488="zákl. přenesená",J488,0)</f>
        <v>0</v>
      </c>
      <c r="BH488" s="226">
        <f>IF(N488="sníž. přenesená",J488,0)</f>
        <v>0</v>
      </c>
      <c r="BI488" s="226">
        <f>IF(N488="nulová",J488,0)</f>
        <v>0</v>
      </c>
      <c r="BJ488" s="19" t="s">
        <v>82</v>
      </c>
      <c r="BK488" s="226">
        <f>ROUND(I488*H488,2)</f>
        <v>0</v>
      </c>
      <c r="BL488" s="19" t="s">
        <v>363</v>
      </c>
      <c r="BM488" s="225" t="s">
        <v>733</v>
      </c>
    </row>
    <row r="489" s="2" customFormat="1">
      <c r="A489" s="40"/>
      <c r="B489" s="41"/>
      <c r="C489" s="42"/>
      <c r="D489" s="227" t="s">
        <v>157</v>
      </c>
      <c r="E489" s="42"/>
      <c r="F489" s="228" t="s">
        <v>734</v>
      </c>
      <c r="G489" s="42"/>
      <c r="H489" s="42"/>
      <c r="I489" s="229"/>
      <c r="J489" s="42"/>
      <c r="K489" s="42"/>
      <c r="L489" s="46"/>
      <c r="M489" s="230"/>
      <c r="N489" s="231"/>
      <c r="O489" s="86"/>
      <c r="P489" s="86"/>
      <c r="Q489" s="86"/>
      <c r="R489" s="86"/>
      <c r="S489" s="86"/>
      <c r="T489" s="87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T489" s="19" t="s">
        <v>157</v>
      </c>
      <c r="AU489" s="19" t="s">
        <v>84</v>
      </c>
    </row>
    <row r="490" s="13" customFormat="1">
      <c r="A490" s="13"/>
      <c r="B490" s="232"/>
      <c r="C490" s="233"/>
      <c r="D490" s="234" t="s">
        <v>159</v>
      </c>
      <c r="E490" s="235" t="s">
        <v>19</v>
      </c>
      <c r="F490" s="236" t="s">
        <v>322</v>
      </c>
      <c r="G490" s="233"/>
      <c r="H490" s="235" t="s">
        <v>19</v>
      </c>
      <c r="I490" s="237"/>
      <c r="J490" s="233"/>
      <c r="K490" s="233"/>
      <c r="L490" s="238"/>
      <c r="M490" s="239"/>
      <c r="N490" s="240"/>
      <c r="O490" s="240"/>
      <c r="P490" s="240"/>
      <c r="Q490" s="240"/>
      <c r="R490" s="240"/>
      <c r="S490" s="240"/>
      <c r="T490" s="241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2" t="s">
        <v>159</v>
      </c>
      <c r="AU490" s="242" t="s">
        <v>84</v>
      </c>
      <c r="AV490" s="13" t="s">
        <v>82</v>
      </c>
      <c r="AW490" s="13" t="s">
        <v>35</v>
      </c>
      <c r="AX490" s="13" t="s">
        <v>74</v>
      </c>
      <c r="AY490" s="242" t="s">
        <v>147</v>
      </c>
    </row>
    <row r="491" s="13" customFormat="1">
      <c r="A491" s="13"/>
      <c r="B491" s="232"/>
      <c r="C491" s="233"/>
      <c r="D491" s="234" t="s">
        <v>159</v>
      </c>
      <c r="E491" s="235" t="s">
        <v>19</v>
      </c>
      <c r="F491" s="236" t="s">
        <v>735</v>
      </c>
      <c r="G491" s="233"/>
      <c r="H491" s="235" t="s">
        <v>19</v>
      </c>
      <c r="I491" s="237"/>
      <c r="J491" s="233"/>
      <c r="K491" s="233"/>
      <c r="L491" s="238"/>
      <c r="M491" s="239"/>
      <c r="N491" s="240"/>
      <c r="O491" s="240"/>
      <c r="P491" s="240"/>
      <c r="Q491" s="240"/>
      <c r="R491" s="240"/>
      <c r="S491" s="240"/>
      <c r="T491" s="241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2" t="s">
        <v>159</v>
      </c>
      <c r="AU491" s="242" t="s">
        <v>84</v>
      </c>
      <c r="AV491" s="13" t="s">
        <v>82</v>
      </c>
      <c r="AW491" s="13" t="s">
        <v>35</v>
      </c>
      <c r="AX491" s="13" t="s">
        <v>74</v>
      </c>
      <c r="AY491" s="242" t="s">
        <v>147</v>
      </c>
    </row>
    <row r="492" s="14" customFormat="1">
      <c r="A492" s="14"/>
      <c r="B492" s="243"/>
      <c r="C492" s="244"/>
      <c r="D492" s="234" t="s">
        <v>159</v>
      </c>
      <c r="E492" s="245" t="s">
        <v>19</v>
      </c>
      <c r="F492" s="246" t="s">
        <v>200</v>
      </c>
      <c r="G492" s="244"/>
      <c r="H492" s="247">
        <v>507</v>
      </c>
      <c r="I492" s="248"/>
      <c r="J492" s="244"/>
      <c r="K492" s="244"/>
      <c r="L492" s="249"/>
      <c r="M492" s="250"/>
      <c r="N492" s="251"/>
      <c r="O492" s="251"/>
      <c r="P492" s="251"/>
      <c r="Q492" s="251"/>
      <c r="R492" s="251"/>
      <c r="S492" s="251"/>
      <c r="T492" s="252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53" t="s">
        <v>159</v>
      </c>
      <c r="AU492" s="253" t="s">
        <v>84</v>
      </c>
      <c r="AV492" s="14" t="s">
        <v>84</v>
      </c>
      <c r="AW492" s="14" t="s">
        <v>35</v>
      </c>
      <c r="AX492" s="14" t="s">
        <v>82</v>
      </c>
      <c r="AY492" s="253" t="s">
        <v>147</v>
      </c>
    </row>
    <row r="493" s="2" customFormat="1" ht="24.15" customHeight="1">
      <c r="A493" s="40"/>
      <c r="B493" s="41"/>
      <c r="C493" s="214" t="s">
        <v>736</v>
      </c>
      <c r="D493" s="214" t="s">
        <v>150</v>
      </c>
      <c r="E493" s="215" t="s">
        <v>737</v>
      </c>
      <c r="F493" s="216" t="s">
        <v>738</v>
      </c>
      <c r="G493" s="217" t="s">
        <v>202</v>
      </c>
      <c r="H493" s="218">
        <v>507</v>
      </c>
      <c r="I493" s="219"/>
      <c r="J493" s="220">
        <f>ROUND(I493*H493,2)</f>
        <v>0</v>
      </c>
      <c r="K493" s="216" t="s">
        <v>248</v>
      </c>
      <c r="L493" s="46"/>
      <c r="M493" s="221" t="s">
        <v>19</v>
      </c>
      <c r="N493" s="222" t="s">
        <v>45</v>
      </c>
      <c r="O493" s="86"/>
      <c r="P493" s="223">
        <f>O493*H493</f>
        <v>0</v>
      </c>
      <c r="Q493" s="223">
        <v>0</v>
      </c>
      <c r="R493" s="223">
        <f>Q493*H493</f>
        <v>0</v>
      </c>
      <c r="S493" s="223">
        <v>0</v>
      </c>
      <c r="T493" s="224">
        <f>S493*H493</f>
        <v>0</v>
      </c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R493" s="225" t="s">
        <v>363</v>
      </c>
      <c r="AT493" s="225" t="s">
        <v>150</v>
      </c>
      <c r="AU493" s="225" t="s">
        <v>84</v>
      </c>
      <c r="AY493" s="19" t="s">
        <v>147</v>
      </c>
      <c r="BE493" s="226">
        <f>IF(N493="základní",J493,0)</f>
        <v>0</v>
      </c>
      <c r="BF493" s="226">
        <f>IF(N493="snížená",J493,0)</f>
        <v>0</v>
      </c>
      <c r="BG493" s="226">
        <f>IF(N493="zákl. přenesená",J493,0)</f>
        <v>0</v>
      </c>
      <c r="BH493" s="226">
        <f>IF(N493="sníž. přenesená",J493,0)</f>
        <v>0</v>
      </c>
      <c r="BI493" s="226">
        <f>IF(N493="nulová",J493,0)</f>
        <v>0</v>
      </c>
      <c r="BJ493" s="19" t="s">
        <v>82</v>
      </c>
      <c r="BK493" s="226">
        <f>ROUND(I493*H493,2)</f>
        <v>0</v>
      </c>
      <c r="BL493" s="19" t="s">
        <v>363</v>
      </c>
      <c r="BM493" s="225" t="s">
        <v>739</v>
      </c>
    </row>
    <row r="494" s="2" customFormat="1">
      <c r="A494" s="40"/>
      <c r="B494" s="41"/>
      <c r="C494" s="42"/>
      <c r="D494" s="227" t="s">
        <v>157</v>
      </c>
      <c r="E494" s="42"/>
      <c r="F494" s="228" t="s">
        <v>740</v>
      </c>
      <c r="G494" s="42"/>
      <c r="H494" s="42"/>
      <c r="I494" s="229"/>
      <c r="J494" s="42"/>
      <c r="K494" s="42"/>
      <c r="L494" s="46"/>
      <c r="M494" s="230"/>
      <c r="N494" s="231"/>
      <c r="O494" s="86"/>
      <c r="P494" s="86"/>
      <c r="Q494" s="86"/>
      <c r="R494" s="86"/>
      <c r="S494" s="86"/>
      <c r="T494" s="87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T494" s="19" t="s">
        <v>157</v>
      </c>
      <c r="AU494" s="19" t="s">
        <v>84</v>
      </c>
    </row>
    <row r="495" s="13" customFormat="1">
      <c r="A495" s="13"/>
      <c r="B495" s="232"/>
      <c r="C495" s="233"/>
      <c r="D495" s="234" t="s">
        <v>159</v>
      </c>
      <c r="E495" s="235" t="s">
        <v>19</v>
      </c>
      <c r="F495" s="236" t="s">
        <v>322</v>
      </c>
      <c r="G495" s="233"/>
      <c r="H495" s="235" t="s">
        <v>19</v>
      </c>
      <c r="I495" s="237"/>
      <c r="J495" s="233"/>
      <c r="K495" s="233"/>
      <c r="L495" s="238"/>
      <c r="M495" s="239"/>
      <c r="N495" s="240"/>
      <c r="O495" s="240"/>
      <c r="P495" s="240"/>
      <c r="Q495" s="240"/>
      <c r="R495" s="240"/>
      <c r="S495" s="240"/>
      <c r="T495" s="241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2" t="s">
        <v>159</v>
      </c>
      <c r="AU495" s="242" t="s">
        <v>84</v>
      </c>
      <c r="AV495" s="13" t="s">
        <v>82</v>
      </c>
      <c r="AW495" s="13" t="s">
        <v>35</v>
      </c>
      <c r="AX495" s="13" t="s">
        <v>74</v>
      </c>
      <c r="AY495" s="242" t="s">
        <v>147</v>
      </c>
    </row>
    <row r="496" s="14" customFormat="1">
      <c r="A496" s="14"/>
      <c r="B496" s="243"/>
      <c r="C496" s="244"/>
      <c r="D496" s="234" t="s">
        <v>159</v>
      </c>
      <c r="E496" s="245" t="s">
        <v>19</v>
      </c>
      <c r="F496" s="246" t="s">
        <v>200</v>
      </c>
      <c r="G496" s="244"/>
      <c r="H496" s="247">
        <v>507</v>
      </c>
      <c r="I496" s="248"/>
      <c r="J496" s="244"/>
      <c r="K496" s="244"/>
      <c r="L496" s="249"/>
      <c r="M496" s="250"/>
      <c r="N496" s="251"/>
      <c r="O496" s="251"/>
      <c r="P496" s="251"/>
      <c r="Q496" s="251"/>
      <c r="R496" s="251"/>
      <c r="S496" s="251"/>
      <c r="T496" s="252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3" t="s">
        <v>159</v>
      </c>
      <c r="AU496" s="253" t="s">
        <v>84</v>
      </c>
      <c r="AV496" s="14" t="s">
        <v>84</v>
      </c>
      <c r="AW496" s="14" t="s">
        <v>35</v>
      </c>
      <c r="AX496" s="14" t="s">
        <v>82</v>
      </c>
      <c r="AY496" s="253" t="s">
        <v>147</v>
      </c>
    </row>
    <row r="497" s="2" customFormat="1" ht="24.15" customHeight="1">
      <c r="A497" s="40"/>
      <c r="B497" s="41"/>
      <c r="C497" s="214" t="s">
        <v>741</v>
      </c>
      <c r="D497" s="214" t="s">
        <v>150</v>
      </c>
      <c r="E497" s="215" t="s">
        <v>742</v>
      </c>
      <c r="F497" s="216" t="s">
        <v>743</v>
      </c>
      <c r="G497" s="217" t="s">
        <v>202</v>
      </c>
      <c r="H497" s="218">
        <v>507</v>
      </c>
      <c r="I497" s="219"/>
      <c r="J497" s="220">
        <f>ROUND(I497*H497,2)</f>
        <v>0</v>
      </c>
      <c r="K497" s="216" t="s">
        <v>248</v>
      </c>
      <c r="L497" s="46"/>
      <c r="M497" s="221" t="s">
        <v>19</v>
      </c>
      <c r="N497" s="222" t="s">
        <v>45</v>
      </c>
      <c r="O497" s="86"/>
      <c r="P497" s="223">
        <f>O497*H497</f>
        <v>0</v>
      </c>
      <c r="Q497" s="223">
        <v>0</v>
      </c>
      <c r="R497" s="223">
        <f>Q497*H497</f>
        <v>0</v>
      </c>
      <c r="S497" s="223">
        <v>0</v>
      </c>
      <c r="T497" s="224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25" t="s">
        <v>363</v>
      </c>
      <c r="AT497" s="225" t="s">
        <v>150</v>
      </c>
      <c r="AU497" s="225" t="s">
        <v>84</v>
      </c>
      <c r="AY497" s="19" t="s">
        <v>147</v>
      </c>
      <c r="BE497" s="226">
        <f>IF(N497="základní",J497,0)</f>
        <v>0</v>
      </c>
      <c r="BF497" s="226">
        <f>IF(N497="snížená",J497,0)</f>
        <v>0</v>
      </c>
      <c r="BG497" s="226">
        <f>IF(N497="zákl. přenesená",J497,0)</f>
        <v>0</v>
      </c>
      <c r="BH497" s="226">
        <f>IF(N497="sníž. přenesená",J497,0)</f>
        <v>0</v>
      </c>
      <c r="BI497" s="226">
        <f>IF(N497="nulová",J497,0)</f>
        <v>0</v>
      </c>
      <c r="BJ497" s="19" t="s">
        <v>82</v>
      </c>
      <c r="BK497" s="226">
        <f>ROUND(I497*H497,2)</f>
        <v>0</v>
      </c>
      <c r="BL497" s="19" t="s">
        <v>363</v>
      </c>
      <c r="BM497" s="225" t="s">
        <v>744</v>
      </c>
    </row>
    <row r="498" s="2" customFormat="1">
      <c r="A498" s="40"/>
      <c r="B498" s="41"/>
      <c r="C498" s="42"/>
      <c r="D498" s="227" t="s">
        <v>157</v>
      </c>
      <c r="E498" s="42"/>
      <c r="F498" s="228" t="s">
        <v>745</v>
      </c>
      <c r="G498" s="42"/>
      <c r="H498" s="42"/>
      <c r="I498" s="229"/>
      <c r="J498" s="42"/>
      <c r="K498" s="42"/>
      <c r="L498" s="46"/>
      <c r="M498" s="230"/>
      <c r="N498" s="231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9" t="s">
        <v>157</v>
      </c>
      <c r="AU498" s="19" t="s">
        <v>84</v>
      </c>
    </row>
    <row r="499" s="13" customFormat="1">
      <c r="A499" s="13"/>
      <c r="B499" s="232"/>
      <c r="C499" s="233"/>
      <c r="D499" s="234" t="s">
        <v>159</v>
      </c>
      <c r="E499" s="235" t="s">
        <v>19</v>
      </c>
      <c r="F499" s="236" t="s">
        <v>322</v>
      </c>
      <c r="G499" s="233"/>
      <c r="H499" s="235" t="s">
        <v>19</v>
      </c>
      <c r="I499" s="237"/>
      <c r="J499" s="233"/>
      <c r="K499" s="233"/>
      <c r="L499" s="238"/>
      <c r="M499" s="239"/>
      <c r="N499" s="240"/>
      <c r="O499" s="240"/>
      <c r="P499" s="240"/>
      <c r="Q499" s="240"/>
      <c r="R499" s="240"/>
      <c r="S499" s="240"/>
      <c r="T499" s="241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2" t="s">
        <v>159</v>
      </c>
      <c r="AU499" s="242" t="s">
        <v>84</v>
      </c>
      <c r="AV499" s="13" t="s">
        <v>82</v>
      </c>
      <c r="AW499" s="13" t="s">
        <v>35</v>
      </c>
      <c r="AX499" s="13" t="s">
        <v>74</v>
      </c>
      <c r="AY499" s="242" t="s">
        <v>147</v>
      </c>
    </row>
    <row r="500" s="14" customFormat="1">
      <c r="A500" s="14"/>
      <c r="B500" s="243"/>
      <c r="C500" s="244"/>
      <c r="D500" s="234" t="s">
        <v>159</v>
      </c>
      <c r="E500" s="245" t="s">
        <v>19</v>
      </c>
      <c r="F500" s="246" t="s">
        <v>200</v>
      </c>
      <c r="G500" s="244"/>
      <c r="H500" s="247">
        <v>507</v>
      </c>
      <c r="I500" s="248"/>
      <c r="J500" s="244"/>
      <c r="K500" s="244"/>
      <c r="L500" s="249"/>
      <c r="M500" s="250"/>
      <c r="N500" s="251"/>
      <c r="O500" s="251"/>
      <c r="P500" s="251"/>
      <c r="Q500" s="251"/>
      <c r="R500" s="251"/>
      <c r="S500" s="251"/>
      <c r="T500" s="252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3" t="s">
        <v>159</v>
      </c>
      <c r="AU500" s="253" t="s">
        <v>84</v>
      </c>
      <c r="AV500" s="14" t="s">
        <v>84</v>
      </c>
      <c r="AW500" s="14" t="s">
        <v>35</v>
      </c>
      <c r="AX500" s="14" t="s">
        <v>82</v>
      </c>
      <c r="AY500" s="253" t="s">
        <v>147</v>
      </c>
    </row>
    <row r="501" s="2" customFormat="1" ht="21.75" customHeight="1">
      <c r="A501" s="40"/>
      <c r="B501" s="41"/>
      <c r="C501" s="214" t="s">
        <v>746</v>
      </c>
      <c r="D501" s="214" t="s">
        <v>150</v>
      </c>
      <c r="E501" s="215" t="s">
        <v>747</v>
      </c>
      <c r="F501" s="216" t="s">
        <v>748</v>
      </c>
      <c r="G501" s="217" t="s">
        <v>202</v>
      </c>
      <c r="H501" s="218">
        <v>507</v>
      </c>
      <c r="I501" s="219"/>
      <c r="J501" s="220">
        <f>ROUND(I501*H501,2)</f>
        <v>0</v>
      </c>
      <c r="K501" s="216" t="s">
        <v>248</v>
      </c>
      <c r="L501" s="46"/>
      <c r="M501" s="221" t="s">
        <v>19</v>
      </c>
      <c r="N501" s="222" t="s">
        <v>45</v>
      </c>
      <c r="O501" s="86"/>
      <c r="P501" s="223">
        <f>O501*H501</f>
        <v>0</v>
      </c>
      <c r="Q501" s="223">
        <v>6.0000000000000002E-05</v>
      </c>
      <c r="R501" s="223">
        <f>Q501*H501</f>
        <v>0.030419999999999999</v>
      </c>
      <c r="S501" s="223">
        <v>0</v>
      </c>
      <c r="T501" s="224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25" t="s">
        <v>363</v>
      </c>
      <c r="AT501" s="225" t="s">
        <v>150</v>
      </c>
      <c r="AU501" s="225" t="s">
        <v>84</v>
      </c>
      <c r="AY501" s="19" t="s">
        <v>147</v>
      </c>
      <c r="BE501" s="226">
        <f>IF(N501="základní",J501,0)</f>
        <v>0</v>
      </c>
      <c r="BF501" s="226">
        <f>IF(N501="snížená",J501,0)</f>
        <v>0</v>
      </c>
      <c r="BG501" s="226">
        <f>IF(N501="zákl. přenesená",J501,0)</f>
        <v>0</v>
      </c>
      <c r="BH501" s="226">
        <f>IF(N501="sníž. přenesená",J501,0)</f>
        <v>0</v>
      </c>
      <c r="BI501" s="226">
        <f>IF(N501="nulová",J501,0)</f>
        <v>0</v>
      </c>
      <c r="BJ501" s="19" t="s">
        <v>82</v>
      </c>
      <c r="BK501" s="226">
        <f>ROUND(I501*H501,2)</f>
        <v>0</v>
      </c>
      <c r="BL501" s="19" t="s">
        <v>363</v>
      </c>
      <c r="BM501" s="225" t="s">
        <v>749</v>
      </c>
    </row>
    <row r="502" s="2" customFormat="1">
      <c r="A502" s="40"/>
      <c r="B502" s="41"/>
      <c r="C502" s="42"/>
      <c r="D502" s="227" t="s">
        <v>157</v>
      </c>
      <c r="E502" s="42"/>
      <c r="F502" s="228" t="s">
        <v>750</v>
      </c>
      <c r="G502" s="42"/>
      <c r="H502" s="42"/>
      <c r="I502" s="229"/>
      <c r="J502" s="42"/>
      <c r="K502" s="42"/>
      <c r="L502" s="46"/>
      <c r="M502" s="230"/>
      <c r="N502" s="231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9" t="s">
        <v>157</v>
      </c>
      <c r="AU502" s="19" t="s">
        <v>84</v>
      </c>
    </row>
    <row r="503" s="2" customFormat="1">
      <c r="A503" s="40"/>
      <c r="B503" s="41"/>
      <c r="C503" s="42"/>
      <c r="D503" s="234" t="s">
        <v>251</v>
      </c>
      <c r="E503" s="42"/>
      <c r="F503" s="258" t="s">
        <v>751</v>
      </c>
      <c r="G503" s="42"/>
      <c r="H503" s="42"/>
      <c r="I503" s="229"/>
      <c r="J503" s="42"/>
      <c r="K503" s="42"/>
      <c r="L503" s="46"/>
      <c r="M503" s="230"/>
      <c r="N503" s="231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251</v>
      </c>
      <c r="AU503" s="19" t="s">
        <v>84</v>
      </c>
    </row>
    <row r="504" s="13" customFormat="1">
      <c r="A504" s="13"/>
      <c r="B504" s="232"/>
      <c r="C504" s="233"/>
      <c r="D504" s="234" t="s">
        <v>159</v>
      </c>
      <c r="E504" s="235" t="s">
        <v>19</v>
      </c>
      <c r="F504" s="236" t="s">
        <v>322</v>
      </c>
      <c r="G504" s="233"/>
      <c r="H504" s="235" t="s">
        <v>19</v>
      </c>
      <c r="I504" s="237"/>
      <c r="J504" s="233"/>
      <c r="K504" s="233"/>
      <c r="L504" s="238"/>
      <c r="M504" s="239"/>
      <c r="N504" s="240"/>
      <c r="O504" s="240"/>
      <c r="P504" s="240"/>
      <c r="Q504" s="240"/>
      <c r="R504" s="240"/>
      <c r="S504" s="240"/>
      <c r="T504" s="241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2" t="s">
        <v>159</v>
      </c>
      <c r="AU504" s="242" t="s">
        <v>84</v>
      </c>
      <c r="AV504" s="13" t="s">
        <v>82</v>
      </c>
      <c r="AW504" s="13" t="s">
        <v>35</v>
      </c>
      <c r="AX504" s="13" t="s">
        <v>74</v>
      </c>
      <c r="AY504" s="242" t="s">
        <v>147</v>
      </c>
    </row>
    <row r="505" s="13" customFormat="1">
      <c r="A505" s="13"/>
      <c r="B505" s="232"/>
      <c r="C505" s="233"/>
      <c r="D505" s="234" t="s">
        <v>159</v>
      </c>
      <c r="E505" s="235" t="s">
        <v>19</v>
      </c>
      <c r="F505" s="236" t="s">
        <v>752</v>
      </c>
      <c r="G505" s="233"/>
      <c r="H505" s="235" t="s">
        <v>19</v>
      </c>
      <c r="I505" s="237"/>
      <c r="J505" s="233"/>
      <c r="K505" s="233"/>
      <c r="L505" s="238"/>
      <c r="M505" s="239"/>
      <c r="N505" s="240"/>
      <c r="O505" s="240"/>
      <c r="P505" s="240"/>
      <c r="Q505" s="240"/>
      <c r="R505" s="240"/>
      <c r="S505" s="240"/>
      <c r="T505" s="241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2" t="s">
        <v>159</v>
      </c>
      <c r="AU505" s="242" t="s">
        <v>84</v>
      </c>
      <c r="AV505" s="13" t="s">
        <v>82</v>
      </c>
      <c r="AW505" s="13" t="s">
        <v>35</v>
      </c>
      <c r="AX505" s="13" t="s">
        <v>74</v>
      </c>
      <c r="AY505" s="242" t="s">
        <v>147</v>
      </c>
    </row>
    <row r="506" s="14" customFormat="1">
      <c r="A506" s="14"/>
      <c r="B506" s="243"/>
      <c r="C506" s="244"/>
      <c r="D506" s="234" t="s">
        <v>159</v>
      </c>
      <c r="E506" s="245" t="s">
        <v>19</v>
      </c>
      <c r="F506" s="246" t="s">
        <v>753</v>
      </c>
      <c r="G506" s="244"/>
      <c r="H506" s="247">
        <v>110</v>
      </c>
      <c r="I506" s="248"/>
      <c r="J506" s="244"/>
      <c r="K506" s="244"/>
      <c r="L506" s="249"/>
      <c r="M506" s="250"/>
      <c r="N506" s="251"/>
      <c r="O506" s="251"/>
      <c r="P506" s="251"/>
      <c r="Q506" s="251"/>
      <c r="R506" s="251"/>
      <c r="S506" s="251"/>
      <c r="T506" s="252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53" t="s">
        <v>159</v>
      </c>
      <c r="AU506" s="253" t="s">
        <v>84</v>
      </c>
      <c r="AV506" s="14" t="s">
        <v>84</v>
      </c>
      <c r="AW506" s="14" t="s">
        <v>35</v>
      </c>
      <c r="AX506" s="14" t="s">
        <v>74</v>
      </c>
      <c r="AY506" s="253" t="s">
        <v>147</v>
      </c>
    </row>
    <row r="507" s="14" customFormat="1">
      <c r="A507" s="14"/>
      <c r="B507" s="243"/>
      <c r="C507" s="244"/>
      <c r="D507" s="234" t="s">
        <v>159</v>
      </c>
      <c r="E507" s="245" t="s">
        <v>19</v>
      </c>
      <c r="F507" s="246" t="s">
        <v>754</v>
      </c>
      <c r="G507" s="244"/>
      <c r="H507" s="247">
        <v>115</v>
      </c>
      <c r="I507" s="248"/>
      <c r="J507" s="244"/>
      <c r="K507" s="244"/>
      <c r="L507" s="249"/>
      <c r="M507" s="250"/>
      <c r="N507" s="251"/>
      <c r="O507" s="251"/>
      <c r="P507" s="251"/>
      <c r="Q507" s="251"/>
      <c r="R507" s="251"/>
      <c r="S507" s="251"/>
      <c r="T507" s="252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3" t="s">
        <v>159</v>
      </c>
      <c r="AU507" s="253" t="s">
        <v>84</v>
      </c>
      <c r="AV507" s="14" t="s">
        <v>84</v>
      </c>
      <c r="AW507" s="14" t="s">
        <v>35</v>
      </c>
      <c r="AX507" s="14" t="s">
        <v>74</v>
      </c>
      <c r="AY507" s="253" t="s">
        <v>147</v>
      </c>
    </row>
    <row r="508" s="14" customFormat="1">
      <c r="A508" s="14"/>
      <c r="B508" s="243"/>
      <c r="C508" s="244"/>
      <c r="D508" s="234" t="s">
        <v>159</v>
      </c>
      <c r="E508" s="245" t="s">
        <v>19</v>
      </c>
      <c r="F508" s="246" t="s">
        <v>755</v>
      </c>
      <c r="G508" s="244"/>
      <c r="H508" s="247">
        <v>12</v>
      </c>
      <c r="I508" s="248"/>
      <c r="J508" s="244"/>
      <c r="K508" s="244"/>
      <c r="L508" s="249"/>
      <c r="M508" s="250"/>
      <c r="N508" s="251"/>
      <c r="O508" s="251"/>
      <c r="P508" s="251"/>
      <c r="Q508" s="251"/>
      <c r="R508" s="251"/>
      <c r="S508" s="251"/>
      <c r="T508" s="252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3" t="s">
        <v>159</v>
      </c>
      <c r="AU508" s="253" t="s">
        <v>84</v>
      </c>
      <c r="AV508" s="14" t="s">
        <v>84</v>
      </c>
      <c r="AW508" s="14" t="s">
        <v>35</v>
      </c>
      <c r="AX508" s="14" t="s">
        <v>74</v>
      </c>
      <c r="AY508" s="253" t="s">
        <v>147</v>
      </c>
    </row>
    <row r="509" s="14" customFormat="1">
      <c r="A509" s="14"/>
      <c r="B509" s="243"/>
      <c r="C509" s="244"/>
      <c r="D509" s="234" t="s">
        <v>159</v>
      </c>
      <c r="E509" s="245" t="s">
        <v>19</v>
      </c>
      <c r="F509" s="246" t="s">
        <v>756</v>
      </c>
      <c r="G509" s="244"/>
      <c r="H509" s="247">
        <v>50</v>
      </c>
      <c r="I509" s="248"/>
      <c r="J509" s="244"/>
      <c r="K509" s="244"/>
      <c r="L509" s="249"/>
      <c r="M509" s="250"/>
      <c r="N509" s="251"/>
      <c r="O509" s="251"/>
      <c r="P509" s="251"/>
      <c r="Q509" s="251"/>
      <c r="R509" s="251"/>
      <c r="S509" s="251"/>
      <c r="T509" s="252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3" t="s">
        <v>159</v>
      </c>
      <c r="AU509" s="253" t="s">
        <v>84</v>
      </c>
      <c r="AV509" s="14" t="s">
        <v>84</v>
      </c>
      <c r="AW509" s="14" t="s">
        <v>35</v>
      </c>
      <c r="AX509" s="14" t="s">
        <v>74</v>
      </c>
      <c r="AY509" s="253" t="s">
        <v>147</v>
      </c>
    </row>
    <row r="510" s="14" customFormat="1">
      <c r="A510" s="14"/>
      <c r="B510" s="243"/>
      <c r="C510" s="244"/>
      <c r="D510" s="234" t="s">
        <v>159</v>
      </c>
      <c r="E510" s="245" t="s">
        <v>19</v>
      </c>
      <c r="F510" s="246" t="s">
        <v>757</v>
      </c>
      <c r="G510" s="244"/>
      <c r="H510" s="247">
        <v>40</v>
      </c>
      <c r="I510" s="248"/>
      <c r="J510" s="244"/>
      <c r="K510" s="244"/>
      <c r="L510" s="249"/>
      <c r="M510" s="250"/>
      <c r="N510" s="251"/>
      <c r="O510" s="251"/>
      <c r="P510" s="251"/>
      <c r="Q510" s="251"/>
      <c r="R510" s="251"/>
      <c r="S510" s="251"/>
      <c r="T510" s="252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3" t="s">
        <v>159</v>
      </c>
      <c r="AU510" s="253" t="s">
        <v>84</v>
      </c>
      <c r="AV510" s="14" t="s">
        <v>84</v>
      </c>
      <c r="AW510" s="14" t="s">
        <v>35</v>
      </c>
      <c r="AX510" s="14" t="s">
        <v>74</v>
      </c>
      <c r="AY510" s="253" t="s">
        <v>147</v>
      </c>
    </row>
    <row r="511" s="16" customFormat="1">
      <c r="A511" s="16"/>
      <c r="B511" s="270"/>
      <c r="C511" s="271"/>
      <c r="D511" s="234" t="s">
        <v>159</v>
      </c>
      <c r="E511" s="272" t="s">
        <v>19</v>
      </c>
      <c r="F511" s="273" t="s">
        <v>264</v>
      </c>
      <c r="G511" s="271"/>
      <c r="H511" s="274">
        <v>327</v>
      </c>
      <c r="I511" s="275"/>
      <c r="J511" s="271"/>
      <c r="K511" s="271"/>
      <c r="L511" s="276"/>
      <c r="M511" s="277"/>
      <c r="N511" s="278"/>
      <c r="O511" s="278"/>
      <c r="P511" s="278"/>
      <c r="Q511" s="278"/>
      <c r="R511" s="278"/>
      <c r="S511" s="278"/>
      <c r="T511" s="279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T511" s="280" t="s">
        <v>159</v>
      </c>
      <c r="AU511" s="280" t="s">
        <v>84</v>
      </c>
      <c r="AV511" s="16" t="s">
        <v>170</v>
      </c>
      <c r="AW511" s="16" t="s">
        <v>35</v>
      </c>
      <c r="AX511" s="16" t="s">
        <v>74</v>
      </c>
      <c r="AY511" s="280" t="s">
        <v>147</v>
      </c>
    </row>
    <row r="512" s="14" customFormat="1">
      <c r="A512" s="14"/>
      <c r="B512" s="243"/>
      <c r="C512" s="244"/>
      <c r="D512" s="234" t="s">
        <v>159</v>
      </c>
      <c r="E512" s="245" t="s">
        <v>19</v>
      </c>
      <c r="F512" s="246" t="s">
        <v>758</v>
      </c>
      <c r="G512" s="244"/>
      <c r="H512" s="247">
        <v>95</v>
      </c>
      <c r="I512" s="248"/>
      <c r="J512" s="244"/>
      <c r="K512" s="244"/>
      <c r="L512" s="249"/>
      <c r="M512" s="250"/>
      <c r="N512" s="251"/>
      <c r="O512" s="251"/>
      <c r="P512" s="251"/>
      <c r="Q512" s="251"/>
      <c r="R512" s="251"/>
      <c r="S512" s="251"/>
      <c r="T512" s="252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53" t="s">
        <v>159</v>
      </c>
      <c r="AU512" s="253" t="s">
        <v>84</v>
      </c>
      <c r="AV512" s="14" t="s">
        <v>84</v>
      </c>
      <c r="AW512" s="14" t="s">
        <v>35</v>
      </c>
      <c r="AX512" s="14" t="s">
        <v>74</v>
      </c>
      <c r="AY512" s="253" t="s">
        <v>147</v>
      </c>
    </row>
    <row r="513" s="14" customFormat="1">
      <c r="A513" s="14"/>
      <c r="B513" s="243"/>
      <c r="C513" s="244"/>
      <c r="D513" s="234" t="s">
        <v>159</v>
      </c>
      <c r="E513" s="245" t="s">
        <v>19</v>
      </c>
      <c r="F513" s="246" t="s">
        <v>759</v>
      </c>
      <c r="G513" s="244"/>
      <c r="H513" s="247">
        <v>45</v>
      </c>
      <c r="I513" s="248"/>
      <c r="J513" s="244"/>
      <c r="K513" s="244"/>
      <c r="L513" s="249"/>
      <c r="M513" s="250"/>
      <c r="N513" s="251"/>
      <c r="O513" s="251"/>
      <c r="P513" s="251"/>
      <c r="Q513" s="251"/>
      <c r="R513" s="251"/>
      <c r="S513" s="251"/>
      <c r="T513" s="252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3" t="s">
        <v>159</v>
      </c>
      <c r="AU513" s="253" t="s">
        <v>84</v>
      </c>
      <c r="AV513" s="14" t="s">
        <v>84</v>
      </c>
      <c r="AW513" s="14" t="s">
        <v>35</v>
      </c>
      <c r="AX513" s="14" t="s">
        <v>74</v>
      </c>
      <c r="AY513" s="253" t="s">
        <v>147</v>
      </c>
    </row>
    <row r="514" s="16" customFormat="1">
      <c r="A514" s="16"/>
      <c r="B514" s="270"/>
      <c r="C514" s="271"/>
      <c r="D514" s="234" t="s">
        <v>159</v>
      </c>
      <c r="E514" s="272" t="s">
        <v>19</v>
      </c>
      <c r="F514" s="273" t="s">
        <v>264</v>
      </c>
      <c r="G514" s="271"/>
      <c r="H514" s="274">
        <v>140</v>
      </c>
      <c r="I514" s="275"/>
      <c r="J514" s="271"/>
      <c r="K514" s="271"/>
      <c r="L514" s="276"/>
      <c r="M514" s="277"/>
      <c r="N514" s="278"/>
      <c r="O514" s="278"/>
      <c r="P514" s="278"/>
      <c r="Q514" s="278"/>
      <c r="R514" s="278"/>
      <c r="S514" s="278"/>
      <c r="T514" s="279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T514" s="280" t="s">
        <v>159</v>
      </c>
      <c r="AU514" s="280" t="s">
        <v>84</v>
      </c>
      <c r="AV514" s="16" t="s">
        <v>170</v>
      </c>
      <c r="AW514" s="16" t="s">
        <v>35</v>
      </c>
      <c r="AX514" s="16" t="s">
        <v>74</v>
      </c>
      <c r="AY514" s="280" t="s">
        <v>147</v>
      </c>
    </row>
    <row r="515" s="14" customFormat="1">
      <c r="A515" s="14"/>
      <c r="B515" s="243"/>
      <c r="C515" s="244"/>
      <c r="D515" s="234" t="s">
        <v>159</v>
      </c>
      <c r="E515" s="245" t="s">
        <v>19</v>
      </c>
      <c r="F515" s="246" t="s">
        <v>760</v>
      </c>
      <c r="G515" s="244"/>
      <c r="H515" s="247">
        <v>15</v>
      </c>
      <c r="I515" s="248"/>
      <c r="J515" s="244"/>
      <c r="K515" s="244"/>
      <c r="L515" s="249"/>
      <c r="M515" s="250"/>
      <c r="N515" s="251"/>
      <c r="O515" s="251"/>
      <c r="P515" s="251"/>
      <c r="Q515" s="251"/>
      <c r="R515" s="251"/>
      <c r="S515" s="251"/>
      <c r="T515" s="252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53" t="s">
        <v>159</v>
      </c>
      <c r="AU515" s="253" t="s">
        <v>84</v>
      </c>
      <c r="AV515" s="14" t="s">
        <v>84</v>
      </c>
      <c r="AW515" s="14" t="s">
        <v>35</v>
      </c>
      <c r="AX515" s="14" t="s">
        <v>74</v>
      </c>
      <c r="AY515" s="253" t="s">
        <v>147</v>
      </c>
    </row>
    <row r="516" s="14" customFormat="1">
      <c r="A516" s="14"/>
      <c r="B516" s="243"/>
      <c r="C516" s="244"/>
      <c r="D516" s="234" t="s">
        <v>159</v>
      </c>
      <c r="E516" s="245" t="s">
        <v>19</v>
      </c>
      <c r="F516" s="246" t="s">
        <v>761</v>
      </c>
      <c r="G516" s="244"/>
      <c r="H516" s="247">
        <v>25</v>
      </c>
      <c r="I516" s="248"/>
      <c r="J516" s="244"/>
      <c r="K516" s="244"/>
      <c r="L516" s="249"/>
      <c r="M516" s="250"/>
      <c r="N516" s="251"/>
      <c r="O516" s="251"/>
      <c r="P516" s="251"/>
      <c r="Q516" s="251"/>
      <c r="R516" s="251"/>
      <c r="S516" s="251"/>
      <c r="T516" s="252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3" t="s">
        <v>159</v>
      </c>
      <c r="AU516" s="253" t="s">
        <v>84</v>
      </c>
      <c r="AV516" s="14" t="s">
        <v>84</v>
      </c>
      <c r="AW516" s="14" t="s">
        <v>35</v>
      </c>
      <c r="AX516" s="14" t="s">
        <v>74</v>
      </c>
      <c r="AY516" s="253" t="s">
        <v>147</v>
      </c>
    </row>
    <row r="517" s="16" customFormat="1">
      <c r="A517" s="16"/>
      <c r="B517" s="270"/>
      <c r="C517" s="271"/>
      <c r="D517" s="234" t="s">
        <v>159</v>
      </c>
      <c r="E517" s="272" t="s">
        <v>19</v>
      </c>
      <c r="F517" s="273" t="s">
        <v>264</v>
      </c>
      <c r="G517" s="271"/>
      <c r="H517" s="274">
        <v>40</v>
      </c>
      <c r="I517" s="275"/>
      <c r="J517" s="271"/>
      <c r="K517" s="271"/>
      <c r="L517" s="276"/>
      <c r="M517" s="277"/>
      <c r="N517" s="278"/>
      <c r="O517" s="278"/>
      <c r="P517" s="278"/>
      <c r="Q517" s="278"/>
      <c r="R517" s="278"/>
      <c r="S517" s="278"/>
      <c r="T517" s="279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T517" s="280" t="s">
        <v>159</v>
      </c>
      <c r="AU517" s="280" t="s">
        <v>84</v>
      </c>
      <c r="AV517" s="16" t="s">
        <v>170</v>
      </c>
      <c r="AW517" s="16" t="s">
        <v>35</v>
      </c>
      <c r="AX517" s="16" t="s">
        <v>74</v>
      </c>
      <c r="AY517" s="280" t="s">
        <v>147</v>
      </c>
    </row>
    <row r="518" s="15" customFormat="1">
      <c r="A518" s="15"/>
      <c r="B518" s="259"/>
      <c r="C518" s="260"/>
      <c r="D518" s="234" t="s">
        <v>159</v>
      </c>
      <c r="E518" s="261" t="s">
        <v>200</v>
      </c>
      <c r="F518" s="262" t="s">
        <v>256</v>
      </c>
      <c r="G518" s="260"/>
      <c r="H518" s="263">
        <v>507</v>
      </c>
      <c r="I518" s="264"/>
      <c r="J518" s="260"/>
      <c r="K518" s="260"/>
      <c r="L518" s="265"/>
      <c r="M518" s="266"/>
      <c r="N518" s="267"/>
      <c r="O518" s="267"/>
      <c r="P518" s="267"/>
      <c r="Q518" s="267"/>
      <c r="R518" s="267"/>
      <c r="S518" s="267"/>
      <c r="T518" s="268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69" t="s">
        <v>159</v>
      </c>
      <c r="AU518" s="269" t="s">
        <v>84</v>
      </c>
      <c r="AV518" s="15" t="s">
        <v>176</v>
      </c>
      <c r="AW518" s="15" t="s">
        <v>35</v>
      </c>
      <c r="AX518" s="15" t="s">
        <v>82</v>
      </c>
      <c r="AY518" s="269" t="s">
        <v>147</v>
      </c>
    </row>
    <row r="519" s="2" customFormat="1" ht="44.25" customHeight="1">
      <c r="A519" s="40"/>
      <c r="B519" s="41"/>
      <c r="C519" s="214" t="s">
        <v>762</v>
      </c>
      <c r="D519" s="214" t="s">
        <v>150</v>
      </c>
      <c r="E519" s="215" t="s">
        <v>763</v>
      </c>
      <c r="F519" s="216" t="s">
        <v>764</v>
      </c>
      <c r="G519" s="217" t="s">
        <v>202</v>
      </c>
      <c r="H519" s="218">
        <v>507</v>
      </c>
      <c r="I519" s="219"/>
      <c r="J519" s="220">
        <f>ROUND(I519*H519,2)</f>
        <v>0</v>
      </c>
      <c r="K519" s="216" t="s">
        <v>248</v>
      </c>
      <c r="L519" s="46"/>
      <c r="M519" s="221" t="s">
        <v>19</v>
      </c>
      <c r="N519" s="222" t="s">
        <v>45</v>
      </c>
      <c r="O519" s="86"/>
      <c r="P519" s="223">
        <f>O519*H519</f>
        <v>0</v>
      </c>
      <c r="Q519" s="223">
        <v>0.00013999999999999999</v>
      </c>
      <c r="R519" s="223">
        <f>Q519*H519</f>
        <v>0.070979999999999988</v>
      </c>
      <c r="S519" s="223">
        <v>0</v>
      </c>
      <c r="T519" s="224">
        <f>S519*H519</f>
        <v>0</v>
      </c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R519" s="225" t="s">
        <v>363</v>
      </c>
      <c r="AT519" s="225" t="s">
        <v>150</v>
      </c>
      <c r="AU519" s="225" t="s">
        <v>84</v>
      </c>
      <c r="AY519" s="19" t="s">
        <v>147</v>
      </c>
      <c r="BE519" s="226">
        <f>IF(N519="základní",J519,0)</f>
        <v>0</v>
      </c>
      <c r="BF519" s="226">
        <f>IF(N519="snížená",J519,0)</f>
        <v>0</v>
      </c>
      <c r="BG519" s="226">
        <f>IF(N519="zákl. přenesená",J519,0)</f>
        <v>0</v>
      </c>
      <c r="BH519" s="226">
        <f>IF(N519="sníž. přenesená",J519,0)</f>
        <v>0</v>
      </c>
      <c r="BI519" s="226">
        <f>IF(N519="nulová",J519,0)</f>
        <v>0</v>
      </c>
      <c r="BJ519" s="19" t="s">
        <v>82</v>
      </c>
      <c r="BK519" s="226">
        <f>ROUND(I519*H519,2)</f>
        <v>0</v>
      </c>
      <c r="BL519" s="19" t="s">
        <v>363</v>
      </c>
      <c r="BM519" s="225" t="s">
        <v>765</v>
      </c>
    </row>
    <row r="520" s="2" customFormat="1">
      <c r="A520" s="40"/>
      <c r="B520" s="41"/>
      <c r="C520" s="42"/>
      <c r="D520" s="227" t="s">
        <v>157</v>
      </c>
      <c r="E520" s="42"/>
      <c r="F520" s="228" t="s">
        <v>766</v>
      </c>
      <c r="G520" s="42"/>
      <c r="H520" s="42"/>
      <c r="I520" s="229"/>
      <c r="J520" s="42"/>
      <c r="K520" s="42"/>
      <c r="L520" s="46"/>
      <c r="M520" s="230"/>
      <c r="N520" s="231"/>
      <c r="O520" s="86"/>
      <c r="P520" s="86"/>
      <c r="Q520" s="86"/>
      <c r="R520" s="86"/>
      <c r="S520" s="86"/>
      <c r="T520" s="87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T520" s="19" t="s">
        <v>157</v>
      </c>
      <c r="AU520" s="19" t="s">
        <v>84</v>
      </c>
    </row>
    <row r="521" s="13" customFormat="1">
      <c r="A521" s="13"/>
      <c r="B521" s="232"/>
      <c r="C521" s="233"/>
      <c r="D521" s="234" t="s">
        <v>159</v>
      </c>
      <c r="E521" s="235" t="s">
        <v>19</v>
      </c>
      <c r="F521" s="236" t="s">
        <v>322</v>
      </c>
      <c r="G521" s="233"/>
      <c r="H521" s="235" t="s">
        <v>19</v>
      </c>
      <c r="I521" s="237"/>
      <c r="J521" s="233"/>
      <c r="K521" s="233"/>
      <c r="L521" s="238"/>
      <c r="M521" s="239"/>
      <c r="N521" s="240"/>
      <c r="O521" s="240"/>
      <c r="P521" s="240"/>
      <c r="Q521" s="240"/>
      <c r="R521" s="240"/>
      <c r="S521" s="240"/>
      <c r="T521" s="241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2" t="s">
        <v>159</v>
      </c>
      <c r="AU521" s="242" t="s">
        <v>84</v>
      </c>
      <c r="AV521" s="13" t="s">
        <v>82</v>
      </c>
      <c r="AW521" s="13" t="s">
        <v>35</v>
      </c>
      <c r="AX521" s="13" t="s">
        <v>74</v>
      </c>
      <c r="AY521" s="242" t="s">
        <v>147</v>
      </c>
    </row>
    <row r="522" s="14" customFormat="1">
      <c r="A522" s="14"/>
      <c r="B522" s="243"/>
      <c r="C522" s="244"/>
      <c r="D522" s="234" t="s">
        <v>159</v>
      </c>
      <c r="E522" s="245" t="s">
        <v>19</v>
      </c>
      <c r="F522" s="246" t="s">
        <v>200</v>
      </c>
      <c r="G522" s="244"/>
      <c r="H522" s="247">
        <v>507</v>
      </c>
      <c r="I522" s="248"/>
      <c r="J522" s="244"/>
      <c r="K522" s="244"/>
      <c r="L522" s="249"/>
      <c r="M522" s="250"/>
      <c r="N522" s="251"/>
      <c r="O522" s="251"/>
      <c r="P522" s="251"/>
      <c r="Q522" s="251"/>
      <c r="R522" s="251"/>
      <c r="S522" s="251"/>
      <c r="T522" s="252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3" t="s">
        <v>159</v>
      </c>
      <c r="AU522" s="253" t="s">
        <v>84</v>
      </c>
      <c r="AV522" s="14" t="s">
        <v>84</v>
      </c>
      <c r="AW522" s="14" t="s">
        <v>35</v>
      </c>
      <c r="AX522" s="14" t="s">
        <v>82</v>
      </c>
      <c r="AY522" s="253" t="s">
        <v>147</v>
      </c>
    </row>
    <row r="523" s="2" customFormat="1" ht="24.15" customHeight="1">
      <c r="A523" s="40"/>
      <c r="B523" s="41"/>
      <c r="C523" s="214" t="s">
        <v>767</v>
      </c>
      <c r="D523" s="214" t="s">
        <v>150</v>
      </c>
      <c r="E523" s="215" t="s">
        <v>768</v>
      </c>
      <c r="F523" s="216" t="s">
        <v>769</v>
      </c>
      <c r="G523" s="217" t="s">
        <v>202</v>
      </c>
      <c r="H523" s="218">
        <v>507</v>
      </c>
      <c r="I523" s="219"/>
      <c r="J523" s="220">
        <f>ROUND(I523*H523,2)</f>
        <v>0</v>
      </c>
      <c r="K523" s="216" t="s">
        <v>248</v>
      </c>
      <c r="L523" s="46"/>
      <c r="M523" s="221" t="s">
        <v>19</v>
      </c>
      <c r="N523" s="222" t="s">
        <v>45</v>
      </c>
      <c r="O523" s="86"/>
      <c r="P523" s="223">
        <f>O523*H523</f>
        <v>0</v>
      </c>
      <c r="Q523" s="223">
        <v>0.00012999999999999999</v>
      </c>
      <c r="R523" s="223">
        <f>Q523*H523</f>
        <v>0.065909999999999996</v>
      </c>
      <c r="S523" s="223">
        <v>0</v>
      </c>
      <c r="T523" s="224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25" t="s">
        <v>363</v>
      </c>
      <c r="AT523" s="225" t="s">
        <v>150</v>
      </c>
      <c r="AU523" s="225" t="s">
        <v>84</v>
      </c>
      <c r="AY523" s="19" t="s">
        <v>147</v>
      </c>
      <c r="BE523" s="226">
        <f>IF(N523="základní",J523,0)</f>
        <v>0</v>
      </c>
      <c r="BF523" s="226">
        <f>IF(N523="snížená",J523,0)</f>
        <v>0</v>
      </c>
      <c r="BG523" s="226">
        <f>IF(N523="zákl. přenesená",J523,0)</f>
        <v>0</v>
      </c>
      <c r="BH523" s="226">
        <f>IF(N523="sníž. přenesená",J523,0)</f>
        <v>0</v>
      </c>
      <c r="BI523" s="226">
        <f>IF(N523="nulová",J523,0)</f>
        <v>0</v>
      </c>
      <c r="BJ523" s="19" t="s">
        <v>82</v>
      </c>
      <c r="BK523" s="226">
        <f>ROUND(I523*H523,2)</f>
        <v>0</v>
      </c>
      <c r="BL523" s="19" t="s">
        <v>363</v>
      </c>
      <c r="BM523" s="225" t="s">
        <v>770</v>
      </c>
    </row>
    <row r="524" s="2" customFormat="1">
      <c r="A524" s="40"/>
      <c r="B524" s="41"/>
      <c r="C524" s="42"/>
      <c r="D524" s="227" t="s">
        <v>157</v>
      </c>
      <c r="E524" s="42"/>
      <c r="F524" s="228" t="s">
        <v>771</v>
      </c>
      <c r="G524" s="42"/>
      <c r="H524" s="42"/>
      <c r="I524" s="229"/>
      <c r="J524" s="42"/>
      <c r="K524" s="42"/>
      <c r="L524" s="46"/>
      <c r="M524" s="230"/>
      <c r="N524" s="231"/>
      <c r="O524" s="86"/>
      <c r="P524" s="86"/>
      <c r="Q524" s="86"/>
      <c r="R524" s="86"/>
      <c r="S524" s="86"/>
      <c r="T524" s="87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T524" s="19" t="s">
        <v>157</v>
      </c>
      <c r="AU524" s="19" t="s">
        <v>84</v>
      </c>
    </row>
    <row r="525" s="13" customFormat="1">
      <c r="A525" s="13"/>
      <c r="B525" s="232"/>
      <c r="C525" s="233"/>
      <c r="D525" s="234" t="s">
        <v>159</v>
      </c>
      <c r="E525" s="235" t="s">
        <v>19</v>
      </c>
      <c r="F525" s="236" t="s">
        <v>322</v>
      </c>
      <c r="G525" s="233"/>
      <c r="H525" s="235" t="s">
        <v>19</v>
      </c>
      <c r="I525" s="237"/>
      <c r="J525" s="233"/>
      <c r="K525" s="233"/>
      <c r="L525" s="238"/>
      <c r="M525" s="239"/>
      <c r="N525" s="240"/>
      <c r="O525" s="240"/>
      <c r="P525" s="240"/>
      <c r="Q525" s="240"/>
      <c r="R525" s="240"/>
      <c r="S525" s="240"/>
      <c r="T525" s="241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2" t="s">
        <v>159</v>
      </c>
      <c r="AU525" s="242" t="s">
        <v>84</v>
      </c>
      <c r="AV525" s="13" t="s">
        <v>82</v>
      </c>
      <c r="AW525" s="13" t="s">
        <v>35</v>
      </c>
      <c r="AX525" s="13" t="s">
        <v>74</v>
      </c>
      <c r="AY525" s="242" t="s">
        <v>147</v>
      </c>
    </row>
    <row r="526" s="14" customFormat="1">
      <c r="A526" s="14"/>
      <c r="B526" s="243"/>
      <c r="C526" s="244"/>
      <c r="D526" s="234" t="s">
        <v>159</v>
      </c>
      <c r="E526" s="245" t="s">
        <v>19</v>
      </c>
      <c r="F526" s="246" t="s">
        <v>200</v>
      </c>
      <c r="G526" s="244"/>
      <c r="H526" s="247">
        <v>507</v>
      </c>
      <c r="I526" s="248"/>
      <c r="J526" s="244"/>
      <c r="K526" s="244"/>
      <c r="L526" s="249"/>
      <c r="M526" s="250"/>
      <c r="N526" s="251"/>
      <c r="O526" s="251"/>
      <c r="P526" s="251"/>
      <c r="Q526" s="251"/>
      <c r="R526" s="251"/>
      <c r="S526" s="251"/>
      <c r="T526" s="252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3" t="s">
        <v>159</v>
      </c>
      <c r="AU526" s="253" t="s">
        <v>84</v>
      </c>
      <c r="AV526" s="14" t="s">
        <v>84</v>
      </c>
      <c r="AW526" s="14" t="s">
        <v>35</v>
      </c>
      <c r="AX526" s="14" t="s">
        <v>82</v>
      </c>
      <c r="AY526" s="253" t="s">
        <v>147</v>
      </c>
    </row>
    <row r="527" s="2" customFormat="1" ht="24.15" customHeight="1">
      <c r="A527" s="40"/>
      <c r="B527" s="41"/>
      <c r="C527" s="214" t="s">
        <v>772</v>
      </c>
      <c r="D527" s="214" t="s">
        <v>150</v>
      </c>
      <c r="E527" s="215" t="s">
        <v>773</v>
      </c>
      <c r="F527" s="216" t="s">
        <v>774</v>
      </c>
      <c r="G527" s="217" t="s">
        <v>202</v>
      </c>
      <c r="H527" s="218">
        <v>507</v>
      </c>
      <c r="I527" s="219"/>
      <c r="J527" s="220">
        <f>ROUND(I527*H527,2)</f>
        <v>0</v>
      </c>
      <c r="K527" s="216" t="s">
        <v>248</v>
      </c>
      <c r="L527" s="46"/>
      <c r="M527" s="221" t="s">
        <v>19</v>
      </c>
      <c r="N527" s="222" t="s">
        <v>45</v>
      </c>
      <c r="O527" s="86"/>
      <c r="P527" s="223">
        <f>O527*H527</f>
        <v>0</v>
      </c>
      <c r="Q527" s="223">
        <v>0.00025000000000000001</v>
      </c>
      <c r="R527" s="223">
        <f>Q527*H527</f>
        <v>0.12675</v>
      </c>
      <c r="S527" s="223">
        <v>0</v>
      </c>
      <c r="T527" s="224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25" t="s">
        <v>363</v>
      </c>
      <c r="AT527" s="225" t="s">
        <v>150</v>
      </c>
      <c r="AU527" s="225" t="s">
        <v>84</v>
      </c>
      <c r="AY527" s="19" t="s">
        <v>147</v>
      </c>
      <c r="BE527" s="226">
        <f>IF(N527="základní",J527,0)</f>
        <v>0</v>
      </c>
      <c r="BF527" s="226">
        <f>IF(N527="snížená",J527,0)</f>
        <v>0</v>
      </c>
      <c r="BG527" s="226">
        <f>IF(N527="zákl. přenesená",J527,0)</f>
        <v>0</v>
      </c>
      <c r="BH527" s="226">
        <f>IF(N527="sníž. přenesená",J527,0)</f>
        <v>0</v>
      </c>
      <c r="BI527" s="226">
        <f>IF(N527="nulová",J527,0)</f>
        <v>0</v>
      </c>
      <c r="BJ527" s="19" t="s">
        <v>82</v>
      </c>
      <c r="BK527" s="226">
        <f>ROUND(I527*H527,2)</f>
        <v>0</v>
      </c>
      <c r="BL527" s="19" t="s">
        <v>363</v>
      </c>
      <c r="BM527" s="225" t="s">
        <v>775</v>
      </c>
    </row>
    <row r="528" s="2" customFormat="1">
      <c r="A528" s="40"/>
      <c r="B528" s="41"/>
      <c r="C528" s="42"/>
      <c r="D528" s="227" t="s">
        <v>157</v>
      </c>
      <c r="E528" s="42"/>
      <c r="F528" s="228" t="s">
        <v>776</v>
      </c>
      <c r="G528" s="42"/>
      <c r="H528" s="42"/>
      <c r="I528" s="229"/>
      <c r="J528" s="42"/>
      <c r="K528" s="42"/>
      <c r="L528" s="46"/>
      <c r="M528" s="230"/>
      <c r="N528" s="231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157</v>
      </c>
      <c r="AU528" s="19" t="s">
        <v>84</v>
      </c>
    </row>
    <row r="529" s="13" customFormat="1">
      <c r="A529" s="13"/>
      <c r="B529" s="232"/>
      <c r="C529" s="233"/>
      <c r="D529" s="234" t="s">
        <v>159</v>
      </c>
      <c r="E529" s="235" t="s">
        <v>19</v>
      </c>
      <c r="F529" s="236" t="s">
        <v>322</v>
      </c>
      <c r="G529" s="233"/>
      <c r="H529" s="235" t="s">
        <v>19</v>
      </c>
      <c r="I529" s="237"/>
      <c r="J529" s="233"/>
      <c r="K529" s="233"/>
      <c r="L529" s="238"/>
      <c r="M529" s="239"/>
      <c r="N529" s="240"/>
      <c r="O529" s="240"/>
      <c r="P529" s="240"/>
      <c r="Q529" s="240"/>
      <c r="R529" s="240"/>
      <c r="S529" s="240"/>
      <c r="T529" s="241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2" t="s">
        <v>159</v>
      </c>
      <c r="AU529" s="242" t="s">
        <v>84</v>
      </c>
      <c r="AV529" s="13" t="s">
        <v>82</v>
      </c>
      <c r="AW529" s="13" t="s">
        <v>35</v>
      </c>
      <c r="AX529" s="13" t="s">
        <v>74</v>
      </c>
      <c r="AY529" s="242" t="s">
        <v>147</v>
      </c>
    </row>
    <row r="530" s="14" customFormat="1">
      <c r="A530" s="14"/>
      <c r="B530" s="243"/>
      <c r="C530" s="244"/>
      <c r="D530" s="234" t="s">
        <v>159</v>
      </c>
      <c r="E530" s="245" t="s">
        <v>19</v>
      </c>
      <c r="F530" s="246" t="s">
        <v>200</v>
      </c>
      <c r="G530" s="244"/>
      <c r="H530" s="247">
        <v>507</v>
      </c>
      <c r="I530" s="248"/>
      <c r="J530" s="244"/>
      <c r="K530" s="244"/>
      <c r="L530" s="249"/>
      <c r="M530" s="250"/>
      <c r="N530" s="251"/>
      <c r="O530" s="251"/>
      <c r="P530" s="251"/>
      <c r="Q530" s="251"/>
      <c r="R530" s="251"/>
      <c r="S530" s="251"/>
      <c r="T530" s="252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3" t="s">
        <v>159</v>
      </c>
      <c r="AU530" s="253" t="s">
        <v>84</v>
      </c>
      <c r="AV530" s="14" t="s">
        <v>84</v>
      </c>
      <c r="AW530" s="14" t="s">
        <v>35</v>
      </c>
      <c r="AX530" s="14" t="s">
        <v>82</v>
      </c>
      <c r="AY530" s="253" t="s">
        <v>147</v>
      </c>
    </row>
    <row r="531" s="2" customFormat="1" ht="24.15" customHeight="1">
      <c r="A531" s="40"/>
      <c r="B531" s="41"/>
      <c r="C531" s="214" t="s">
        <v>777</v>
      </c>
      <c r="D531" s="214" t="s">
        <v>150</v>
      </c>
      <c r="E531" s="215" t="s">
        <v>778</v>
      </c>
      <c r="F531" s="216" t="s">
        <v>779</v>
      </c>
      <c r="G531" s="217" t="s">
        <v>202</v>
      </c>
      <c r="H531" s="218">
        <v>220</v>
      </c>
      <c r="I531" s="219"/>
      <c r="J531" s="220">
        <f>ROUND(I531*H531,2)</f>
        <v>0</v>
      </c>
      <c r="K531" s="216" t="s">
        <v>248</v>
      </c>
      <c r="L531" s="46"/>
      <c r="M531" s="221" t="s">
        <v>19</v>
      </c>
      <c r="N531" s="222" t="s">
        <v>45</v>
      </c>
      <c r="O531" s="86"/>
      <c r="P531" s="223">
        <f>O531*H531</f>
        <v>0</v>
      </c>
      <c r="Q531" s="223">
        <v>0</v>
      </c>
      <c r="R531" s="223">
        <f>Q531*H531</f>
        <v>0</v>
      </c>
      <c r="S531" s="223">
        <v>0</v>
      </c>
      <c r="T531" s="224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25" t="s">
        <v>363</v>
      </c>
      <c r="AT531" s="225" t="s">
        <v>150</v>
      </c>
      <c r="AU531" s="225" t="s">
        <v>84</v>
      </c>
      <c r="AY531" s="19" t="s">
        <v>147</v>
      </c>
      <c r="BE531" s="226">
        <f>IF(N531="základní",J531,0)</f>
        <v>0</v>
      </c>
      <c r="BF531" s="226">
        <f>IF(N531="snížená",J531,0)</f>
        <v>0</v>
      </c>
      <c r="BG531" s="226">
        <f>IF(N531="zákl. přenesená",J531,0)</f>
        <v>0</v>
      </c>
      <c r="BH531" s="226">
        <f>IF(N531="sníž. přenesená",J531,0)</f>
        <v>0</v>
      </c>
      <c r="BI531" s="226">
        <f>IF(N531="nulová",J531,0)</f>
        <v>0</v>
      </c>
      <c r="BJ531" s="19" t="s">
        <v>82</v>
      </c>
      <c r="BK531" s="226">
        <f>ROUND(I531*H531,2)</f>
        <v>0</v>
      </c>
      <c r="BL531" s="19" t="s">
        <v>363</v>
      </c>
      <c r="BM531" s="225" t="s">
        <v>780</v>
      </c>
    </row>
    <row r="532" s="2" customFormat="1">
      <c r="A532" s="40"/>
      <c r="B532" s="41"/>
      <c r="C532" s="42"/>
      <c r="D532" s="227" t="s">
        <v>157</v>
      </c>
      <c r="E532" s="42"/>
      <c r="F532" s="228" t="s">
        <v>781</v>
      </c>
      <c r="G532" s="42"/>
      <c r="H532" s="42"/>
      <c r="I532" s="229"/>
      <c r="J532" s="42"/>
      <c r="K532" s="42"/>
      <c r="L532" s="46"/>
      <c r="M532" s="230"/>
      <c r="N532" s="231"/>
      <c r="O532" s="86"/>
      <c r="P532" s="86"/>
      <c r="Q532" s="86"/>
      <c r="R532" s="86"/>
      <c r="S532" s="86"/>
      <c r="T532" s="87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T532" s="19" t="s">
        <v>157</v>
      </c>
      <c r="AU532" s="19" t="s">
        <v>84</v>
      </c>
    </row>
    <row r="533" s="14" customFormat="1">
      <c r="A533" s="14"/>
      <c r="B533" s="243"/>
      <c r="C533" s="244"/>
      <c r="D533" s="234" t="s">
        <v>159</v>
      </c>
      <c r="E533" s="245" t="s">
        <v>19</v>
      </c>
      <c r="F533" s="246" t="s">
        <v>229</v>
      </c>
      <c r="G533" s="244"/>
      <c r="H533" s="247">
        <v>80</v>
      </c>
      <c r="I533" s="248"/>
      <c r="J533" s="244"/>
      <c r="K533" s="244"/>
      <c r="L533" s="249"/>
      <c r="M533" s="250"/>
      <c r="N533" s="251"/>
      <c r="O533" s="251"/>
      <c r="P533" s="251"/>
      <c r="Q533" s="251"/>
      <c r="R533" s="251"/>
      <c r="S533" s="251"/>
      <c r="T533" s="252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3" t="s">
        <v>159</v>
      </c>
      <c r="AU533" s="253" t="s">
        <v>84</v>
      </c>
      <c r="AV533" s="14" t="s">
        <v>84</v>
      </c>
      <c r="AW533" s="14" t="s">
        <v>35</v>
      </c>
      <c r="AX533" s="14" t="s">
        <v>74</v>
      </c>
      <c r="AY533" s="253" t="s">
        <v>147</v>
      </c>
    </row>
    <row r="534" s="13" customFormat="1">
      <c r="A534" s="13"/>
      <c r="B534" s="232"/>
      <c r="C534" s="233"/>
      <c r="D534" s="234" t="s">
        <v>159</v>
      </c>
      <c r="E534" s="235" t="s">
        <v>19</v>
      </c>
      <c r="F534" s="236" t="s">
        <v>782</v>
      </c>
      <c r="G534" s="233"/>
      <c r="H534" s="235" t="s">
        <v>19</v>
      </c>
      <c r="I534" s="237"/>
      <c r="J534" s="233"/>
      <c r="K534" s="233"/>
      <c r="L534" s="238"/>
      <c r="M534" s="239"/>
      <c r="N534" s="240"/>
      <c r="O534" s="240"/>
      <c r="P534" s="240"/>
      <c r="Q534" s="240"/>
      <c r="R534" s="240"/>
      <c r="S534" s="240"/>
      <c r="T534" s="241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2" t="s">
        <v>159</v>
      </c>
      <c r="AU534" s="242" t="s">
        <v>84</v>
      </c>
      <c r="AV534" s="13" t="s">
        <v>82</v>
      </c>
      <c r="AW534" s="13" t="s">
        <v>35</v>
      </c>
      <c r="AX534" s="13" t="s">
        <v>74</v>
      </c>
      <c r="AY534" s="242" t="s">
        <v>147</v>
      </c>
    </row>
    <row r="535" s="14" customFormat="1">
      <c r="A535" s="14"/>
      <c r="B535" s="243"/>
      <c r="C535" s="244"/>
      <c r="D535" s="234" t="s">
        <v>159</v>
      </c>
      <c r="E535" s="245" t="s">
        <v>19</v>
      </c>
      <c r="F535" s="246" t="s">
        <v>204</v>
      </c>
      <c r="G535" s="244"/>
      <c r="H535" s="247">
        <v>140</v>
      </c>
      <c r="I535" s="248"/>
      <c r="J535" s="244"/>
      <c r="K535" s="244"/>
      <c r="L535" s="249"/>
      <c r="M535" s="250"/>
      <c r="N535" s="251"/>
      <c r="O535" s="251"/>
      <c r="P535" s="251"/>
      <c r="Q535" s="251"/>
      <c r="R535" s="251"/>
      <c r="S535" s="251"/>
      <c r="T535" s="252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53" t="s">
        <v>159</v>
      </c>
      <c r="AU535" s="253" t="s">
        <v>84</v>
      </c>
      <c r="AV535" s="14" t="s">
        <v>84</v>
      </c>
      <c r="AW535" s="14" t="s">
        <v>35</v>
      </c>
      <c r="AX535" s="14" t="s">
        <v>74</v>
      </c>
      <c r="AY535" s="253" t="s">
        <v>147</v>
      </c>
    </row>
    <row r="536" s="15" customFormat="1">
      <c r="A536" s="15"/>
      <c r="B536" s="259"/>
      <c r="C536" s="260"/>
      <c r="D536" s="234" t="s">
        <v>159</v>
      </c>
      <c r="E536" s="261" t="s">
        <v>19</v>
      </c>
      <c r="F536" s="262" t="s">
        <v>256</v>
      </c>
      <c r="G536" s="260"/>
      <c r="H536" s="263">
        <v>220</v>
      </c>
      <c r="I536" s="264"/>
      <c r="J536" s="260"/>
      <c r="K536" s="260"/>
      <c r="L536" s="265"/>
      <c r="M536" s="266"/>
      <c r="N536" s="267"/>
      <c r="O536" s="267"/>
      <c r="P536" s="267"/>
      <c r="Q536" s="267"/>
      <c r="R536" s="267"/>
      <c r="S536" s="267"/>
      <c r="T536" s="268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T536" s="269" t="s">
        <v>159</v>
      </c>
      <c r="AU536" s="269" t="s">
        <v>84</v>
      </c>
      <c r="AV536" s="15" t="s">
        <v>176</v>
      </c>
      <c r="AW536" s="15" t="s">
        <v>35</v>
      </c>
      <c r="AX536" s="15" t="s">
        <v>82</v>
      </c>
      <c r="AY536" s="269" t="s">
        <v>147</v>
      </c>
    </row>
    <row r="537" s="2" customFormat="1" ht="24.15" customHeight="1">
      <c r="A537" s="40"/>
      <c r="B537" s="41"/>
      <c r="C537" s="214" t="s">
        <v>783</v>
      </c>
      <c r="D537" s="214" t="s">
        <v>150</v>
      </c>
      <c r="E537" s="215" t="s">
        <v>784</v>
      </c>
      <c r="F537" s="216" t="s">
        <v>785</v>
      </c>
      <c r="G537" s="217" t="s">
        <v>202</v>
      </c>
      <c r="H537" s="218">
        <v>220</v>
      </c>
      <c r="I537" s="219"/>
      <c r="J537" s="220">
        <f>ROUND(I537*H537,2)</f>
        <v>0</v>
      </c>
      <c r="K537" s="216" t="s">
        <v>248</v>
      </c>
      <c r="L537" s="46"/>
      <c r="M537" s="221" t="s">
        <v>19</v>
      </c>
      <c r="N537" s="222" t="s">
        <v>45</v>
      </c>
      <c r="O537" s="86"/>
      <c r="P537" s="223">
        <f>O537*H537</f>
        <v>0</v>
      </c>
      <c r="Q537" s="223">
        <v>0</v>
      </c>
      <c r="R537" s="223">
        <f>Q537*H537</f>
        <v>0</v>
      </c>
      <c r="S537" s="223">
        <v>0</v>
      </c>
      <c r="T537" s="224">
        <f>S537*H537</f>
        <v>0</v>
      </c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R537" s="225" t="s">
        <v>363</v>
      </c>
      <c r="AT537" s="225" t="s">
        <v>150</v>
      </c>
      <c r="AU537" s="225" t="s">
        <v>84</v>
      </c>
      <c r="AY537" s="19" t="s">
        <v>147</v>
      </c>
      <c r="BE537" s="226">
        <f>IF(N537="základní",J537,0)</f>
        <v>0</v>
      </c>
      <c r="BF537" s="226">
        <f>IF(N537="snížená",J537,0)</f>
        <v>0</v>
      </c>
      <c r="BG537" s="226">
        <f>IF(N537="zákl. přenesená",J537,0)</f>
        <v>0</v>
      </c>
      <c r="BH537" s="226">
        <f>IF(N537="sníž. přenesená",J537,0)</f>
        <v>0</v>
      </c>
      <c r="BI537" s="226">
        <f>IF(N537="nulová",J537,0)</f>
        <v>0</v>
      </c>
      <c r="BJ537" s="19" t="s">
        <v>82</v>
      </c>
      <c r="BK537" s="226">
        <f>ROUND(I537*H537,2)</f>
        <v>0</v>
      </c>
      <c r="BL537" s="19" t="s">
        <v>363</v>
      </c>
      <c r="BM537" s="225" t="s">
        <v>786</v>
      </c>
    </row>
    <row r="538" s="2" customFormat="1">
      <c r="A538" s="40"/>
      <c r="B538" s="41"/>
      <c r="C538" s="42"/>
      <c r="D538" s="227" t="s">
        <v>157</v>
      </c>
      <c r="E538" s="42"/>
      <c r="F538" s="228" t="s">
        <v>787</v>
      </c>
      <c r="G538" s="42"/>
      <c r="H538" s="42"/>
      <c r="I538" s="229"/>
      <c r="J538" s="42"/>
      <c r="K538" s="42"/>
      <c r="L538" s="46"/>
      <c r="M538" s="230"/>
      <c r="N538" s="231"/>
      <c r="O538" s="86"/>
      <c r="P538" s="86"/>
      <c r="Q538" s="86"/>
      <c r="R538" s="86"/>
      <c r="S538" s="86"/>
      <c r="T538" s="87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T538" s="19" t="s">
        <v>157</v>
      </c>
      <c r="AU538" s="19" t="s">
        <v>84</v>
      </c>
    </row>
    <row r="539" s="14" customFormat="1">
      <c r="A539" s="14"/>
      <c r="B539" s="243"/>
      <c r="C539" s="244"/>
      <c r="D539" s="234" t="s">
        <v>159</v>
      </c>
      <c r="E539" s="245" t="s">
        <v>19</v>
      </c>
      <c r="F539" s="246" t="s">
        <v>229</v>
      </c>
      <c r="G539" s="244"/>
      <c r="H539" s="247">
        <v>80</v>
      </c>
      <c r="I539" s="248"/>
      <c r="J539" s="244"/>
      <c r="K539" s="244"/>
      <c r="L539" s="249"/>
      <c r="M539" s="250"/>
      <c r="N539" s="251"/>
      <c r="O539" s="251"/>
      <c r="P539" s="251"/>
      <c r="Q539" s="251"/>
      <c r="R539" s="251"/>
      <c r="S539" s="251"/>
      <c r="T539" s="252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3" t="s">
        <v>159</v>
      </c>
      <c r="AU539" s="253" t="s">
        <v>84</v>
      </c>
      <c r="AV539" s="14" t="s">
        <v>84</v>
      </c>
      <c r="AW539" s="14" t="s">
        <v>35</v>
      </c>
      <c r="AX539" s="14" t="s">
        <v>74</v>
      </c>
      <c r="AY539" s="253" t="s">
        <v>147</v>
      </c>
    </row>
    <row r="540" s="13" customFormat="1">
      <c r="A540" s="13"/>
      <c r="B540" s="232"/>
      <c r="C540" s="233"/>
      <c r="D540" s="234" t="s">
        <v>159</v>
      </c>
      <c r="E540" s="235" t="s">
        <v>19</v>
      </c>
      <c r="F540" s="236" t="s">
        <v>782</v>
      </c>
      <c r="G540" s="233"/>
      <c r="H540" s="235" t="s">
        <v>19</v>
      </c>
      <c r="I540" s="237"/>
      <c r="J540" s="233"/>
      <c r="K540" s="233"/>
      <c r="L540" s="238"/>
      <c r="M540" s="239"/>
      <c r="N540" s="240"/>
      <c r="O540" s="240"/>
      <c r="P540" s="240"/>
      <c r="Q540" s="240"/>
      <c r="R540" s="240"/>
      <c r="S540" s="240"/>
      <c r="T540" s="241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2" t="s">
        <v>159</v>
      </c>
      <c r="AU540" s="242" t="s">
        <v>84</v>
      </c>
      <c r="AV540" s="13" t="s">
        <v>82</v>
      </c>
      <c r="AW540" s="13" t="s">
        <v>35</v>
      </c>
      <c r="AX540" s="13" t="s">
        <v>74</v>
      </c>
      <c r="AY540" s="242" t="s">
        <v>147</v>
      </c>
    </row>
    <row r="541" s="14" customFormat="1">
      <c r="A541" s="14"/>
      <c r="B541" s="243"/>
      <c r="C541" s="244"/>
      <c r="D541" s="234" t="s">
        <v>159</v>
      </c>
      <c r="E541" s="245" t="s">
        <v>19</v>
      </c>
      <c r="F541" s="246" t="s">
        <v>204</v>
      </c>
      <c r="G541" s="244"/>
      <c r="H541" s="247">
        <v>140</v>
      </c>
      <c r="I541" s="248"/>
      <c r="J541" s="244"/>
      <c r="K541" s="244"/>
      <c r="L541" s="249"/>
      <c r="M541" s="250"/>
      <c r="N541" s="251"/>
      <c r="O541" s="251"/>
      <c r="P541" s="251"/>
      <c r="Q541" s="251"/>
      <c r="R541" s="251"/>
      <c r="S541" s="251"/>
      <c r="T541" s="252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3" t="s">
        <v>159</v>
      </c>
      <c r="AU541" s="253" t="s">
        <v>84</v>
      </c>
      <c r="AV541" s="14" t="s">
        <v>84</v>
      </c>
      <c r="AW541" s="14" t="s">
        <v>35</v>
      </c>
      <c r="AX541" s="14" t="s">
        <v>74</v>
      </c>
      <c r="AY541" s="253" t="s">
        <v>147</v>
      </c>
    </row>
    <row r="542" s="15" customFormat="1">
      <c r="A542" s="15"/>
      <c r="B542" s="259"/>
      <c r="C542" s="260"/>
      <c r="D542" s="234" t="s">
        <v>159</v>
      </c>
      <c r="E542" s="261" t="s">
        <v>19</v>
      </c>
      <c r="F542" s="262" t="s">
        <v>256</v>
      </c>
      <c r="G542" s="260"/>
      <c r="H542" s="263">
        <v>220</v>
      </c>
      <c r="I542" s="264"/>
      <c r="J542" s="260"/>
      <c r="K542" s="260"/>
      <c r="L542" s="265"/>
      <c r="M542" s="266"/>
      <c r="N542" s="267"/>
      <c r="O542" s="267"/>
      <c r="P542" s="267"/>
      <c r="Q542" s="267"/>
      <c r="R542" s="267"/>
      <c r="S542" s="267"/>
      <c r="T542" s="268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69" t="s">
        <v>159</v>
      </c>
      <c r="AU542" s="269" t="s">
        <v>84</v>
      </c>
      <c r="AV542" s="15" t="s">
        <v>176</v>
      </c>
      <c r="AW542" s="15" t="s">
        <v>35</v>
      </c>
      <c r="AX542" s="15" t="s">
        <v>82</v>
      </c>
      <c r="AY542" s="269" t="s">
        <v>147</v>
      </c>
    </row>
    <row r="543" s="2" customFormat="1" ht="37.8" customHeight="1">
      <c r="A543" s="40"/>
      <c r="B543" s="41"/>
      <c r="C543" s="214" t="s">
        <v>788</v>
      </c>
      <c r="D543" s="214" t="s">
        <v>150</v>
      </c>
      <c r="E543" s="215" t="s">
        <v>789</v>
      </c>
      <c r="F543" s="216" t="s">
        <v>790</v>
      </c>
      <c r="G543" s="217" t="s">
        <v>202</v>
      </c>
      <c r="H543" s="218">
        <v>220</v>
      </c>
      <c r="I543" s="219"/>
      <c r="J543" s="220">
        <f>ROUND(I543*H543,2)</f>
        <v>0</v>
      </c>
      <c r="K543" s="216" t="s">
        <v>248</v>
      </c>
      <c r="L543" s="46"/>
      <c r="M543" s="221" t="s">
        <v>19</v>
      </c>
      <c r="N543" s="222" t="s">
        <v>45</v>
      </c>
      <c r="O543" s="86"/>
      <c r="P543" s="223">
        <f>O543*H543</f>
        <v>0</v>
      </c>
      <c r="Q543" s="223">
        <v>0.00027</v>
      </c>
      <c r="R543" s="223">
        <f>Q543*H543</f>
        <v>0.059400000000000001</v>
      </c>
      <c r="S543" s="223">
        <v>0</v>
      </c>
      <c r="T543" s="224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25" t="s">
        <v>363</v>
      </c>
      <c r="AT543" s="225" t="s">
        <v>150</v>
      </c>
      <c r="AU543" s="225" t="s">
        <v>84</v>
      </c>
      <c r="AY543" s="19" t="s">
        <v>147</v>
      </c>
      <c r="BE543" s="226">
        <f>IF(N543="základní",J543,0)</f>
        <v>0</v>
      </c>
      <c r="BF543" s="226">
        <f>IF(N543="snížená",J543,0)</f>
        <v>0</v>
      </c>
      <c r="BG543" s="226">
        <f>IF(N543="zákl. přenesená",J543,0)</f>
        <v>0</v>
      </c>
      <c r="BH543" s="226">
        <f>IF(N543="sníž. přenesená",J543,0)</f>
        <v>0</v>
      </c>
      <c r="BI543" s="226">
        <f>IF(N543="nulová",J543,0)</f>
        <v>0</v>
      </c>
      <c r="BJ543" s="19" t="s">
        <v>82</v>
      </c>
      <c r="BK543" s="226">
        <f>ROUND(I543*H543,2)</f>
        <v>0</v>
      </c>
      <c r="BL543" s="19" t="s">
        <v>363</v>
      </c>
      <c r="BM543" s="225" t="s">
        <v>791</v>
      </c>
    </row>
    <row r="544" s="2" customFormat="1">
      <c r="A544" s="40"/>
      <c r="B544" s="41"/>
      <c r="C544" s="42"/>
      <c r="D544" s="227" t="s">
        <v>157</v>
      </c>
      <c r="E544" s="42"/>
      <c r="F544" s="228" t="s">
        <v>792</v>
      </c>
      <c r="G544" s="42"/>
      <c r="H544" s="42"/>
      <c r="I544" s="229"/>
      <c r="J544" s="42"/>
      <c r="K544" s="42"/>
      <c r="L544" s="46"/>
      <c r="M544" s="230"/>
      <c r="N544" s="231"/>
      <c r="O544" s="86"/>
      <c r="P544" s="86"/>
      <c r="Q544" s="86"/>
      <c r="R544" s="86"/>
      <c r="S544" s="86"/>
      <c r="T544" s="87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T544" s="19" t="s">
        <v>157</v>
      </c>
      <c r="AU544" s="19" t="s">
        <v>84</v>
      </c>
    </row>
    <row r="545" s="14" customFormat="1">
      <c r="A545" s="14"/>
      <c r="B545" s="243"/>
      <c r="C545" s="244"/>
      <c r="D545" s="234" t="s">
        <v>159</v>
      </c>
      <c r="E545" s="245" t="s">
        <v>19</v>
      </c>
      <c r="F545" s="246" t="s">
        <v>229</v>
      </c>
      <c r="G545" s="244"/>
      <c r="H545" s="247">
        <v>80</v>
      </c>
      <c r="I545" s="248"/>
      <c r="J545" s="244"/>
      <c r="K545" s="244"/>
      <c r="L545" s="249"/>
      <c r="M545" s="250"/>
      <c r="N545" s="251"/>
      <c r="O545" s="251"/>
      <c r="P545" s="251"/>
      <c r="Q545" s="251"/>
      <c r="R545" s="251"/>
      <c r="S545" s="251"/>
      <c r="T545" s="252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3" t="s">
        <v>159</v>
      </c>
      <c r="AU545" s="253" t="s">
        <v>84</v>
      </c>
      <c r="AV545" s="14" t="s">
        <v>84</v>
      </c>
      <c r="AW545" s="14" t="s">
        <v>35</v>
      </c>
      <c r="AX545" s="14" t="s">
        <v>74</v>
      </c>
      <c r="AY545" s="253" t="s">
        <v>147</v>
      </c>
    </row>
    <row r="546" s="13" customFormat="1">
      <c r="A546" s="13"/>
      <c r="B546" s="232"/>
      <c r="C546" s="233"/>
      <c r="D546" s="234" t="s">
        <v>159</v>
      </c>
      <c r="E546" s="235" t="s">
        <v>19</v>
      </c>
      <c r="F546" s="236" t="s">
        <v>782</v>
      </c>
      <c r="G546" s="233"/>
      <c r="H546" s="235" t="s">
        <v>19</v>
      </c>
      <c r="I546" s="237"/>
      <c r="J546" s="233"/>
      <c r="K546" s="233"/>
      <c r="L546" s="238"/>
      <c r="M546" s="239"/>
      <c r="N546" s="240"/>
      <c r="O546" s="240"/>
      <c r="P546" s="240"/>
      <c r="Q546" s="240"/>
      <c r="R546" s="240"/>
      <c r="S546" s="240"/>
      <c r="T546" s="241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2" t="s">
        <v>159</v>
      </c>
      <c r="AU546" s="242" t="s">
        <v>84</v>
      </c>
      <c r="AV546" s="13" t="s">
        <v>82</v>
      </c>
      <c r="AW546" s="13" t="s">
        <v>35</v>
      </c>
      <c r="AX546" s="13" t="s">
        <v>74</v>
      </c>
      <c r="AY546" s="242" t="s">
        <v>147</v>
      </c>
    </row>
    <row r="547" s="14" customFormat="1">
      <c r="A547" s="14"/>
      <c r="B547" s="243"/>
      <c r="C547" s="244"/>
      <c r="D547" s="234" t="s">
        <v>159</v>
      </c>
      <c r="E547" s="245" t="s">
        <v>19</v>
      </c>
      <c r="F547" s="246" t="s">
        <v>204</v>
      </c>
      <c r="G547" s="244"/>
      <c r="H547" s="247">
        <v>140</v>
      </c>
      <c r="I547" s="248"/>
      <c r="J547" s="244"/>
      <c r="K547" s="244"/>
      <c r="L547" s="249"/>
      <c r="M547" s="250"/>
      <c r="N547" s="251"/>
      <c r="O547" s="251"/>
      <c r="P547" s="251"/>
      <c r="Q547" s="251"/>
      <c r="R547" s="251"/>
      <c r="S547" s="251"/>
      <c r="T547" s="252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53" t="s">
        <v>159</v>
      </c>
      <c r="AU547" s="253" t="s">
        <v>84</v>
      </c>
      <c r="AV547" s="14" t="s">
        <v>84</v>
      </c>
      <c r="AW547" s="14" t="s">
        <v>35</v>
      </c>
      <c r="AX547" s="14" t="s">
        <v>74</v>
      </c>
      <c r="AY547" s="253" t="s">
        <v>147</v>
      </c>
    </row>
    <row r="548" s="15" customFormat="1">
      <c r="A548" s="15"/>
      <c r="B548" s="259"/>
      <c r="C548" s="260"/>
      <c r="D548" s="234" t="s">
        <v>159</v>
      </c>
      <c r="E548" s="261" t="s">
        <v>19</v>
      </c>
      <c r="F548" s="262" t="s">
        <v>256</v>
      </c>
      <c r="G548" s="260"/>
      <c r="H548" s="263">
        <v>220</v>
      </c>
      <c r="I548" s="264"/>
      <c r="J548" s="260"/>
      <c r="K548" s="260"/>
      <c r="L548" s="265"/>
      <c r="M548" s="266"/>
      <c r="N548" s="267"/>
      <c r="O548" s="267"/>
      <c r="P548" s="267"/>
      <c r="Q548" s="267"/>
      <c r="R548" s="267"/>
      <c r="S548" s="267"/>
      <c r="T548" s="268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69" t="s">
        <v>159</v>
      </c>
      <c r="AU548" s="269" t="s">
        <v>84</v>
      </c>
      <c r="AV548" s="15" t="s">
        <v>176</v>
      </c>
      <c r="AW548" s="15" t="s">
        <v>35</v>
      </c>
      <c r="AX548" s="15" t="s">
        <v>82</v>
      </c>
      <c r="AY548" s="269" t="s">
        <v>147</v>
      </c>
    </row>
    <row r="549" s="2" customFormat="1" ht="44.25" customHeight="1">
      <c r="A549" s="40"/>
      <c r="B549" s="41"/>
      <c r="C549" s="214" t="s">
        <v>793</v>
      </c>
      <c r="D549" s="214" t="s">
        <v>150</v>
      </c>
      <c r="E549" s="215" t="s">
        <v>794</v>
      </c>
      <c r="F549" s="216" t="s">
        <v>795</v>
      </c>
      <c r="G549" s="217" t="s">
        <v>202</v>
      </c>
      <c r="H549" s="218">
        <v>140</v>
      </c>
      <c r="I549" s="219"/>
      <c r="J549" s="220">
        <f>ROUND(I549*H549,2)</f>
        <v>0</v>
      </c>
      <c r="K549" s="216" t="s">
        <v>248</v>
      </c>
      <c r="L549" s="46"/>
      <c r="M549" s="221" t="s">
        <v>19</v>
      </c>
      <c r="N549" s="222" t="s">
        <v>45</v>
      </c>
      <c r="O549" s="86"/>
      <c r="P549" s="223">
        <f>O549*H549</f>
        <v>0</v>
      </c>
      <c r="Q549" s="223">
        <v>0.00020000000000000001</v>
      </c>
      <c r="R549" s="223">
        <f>Q549*H549</f>
        <v>0.028000000000000001</v>
      </c>
      <c r="S549" s="223">
        <v>0</v>
      </c>
      <c r="T549" s="224">
        <f>S549*H549</f>
        <v>0</v>
      </c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R549" s="225" t="s">
        <v>363</v>
      </c>
      <c r="AT549" s="225" t="s">
        <v>150</v>
      </c>
      <c r="AU549" s="225" t="s">
        <v>84</v>
      </c>
      <c r="AY549" s="19" t="s">
        <v>147</v>
      </c>
      <c r="BE549" s="226">
        <f>IF(N549="základní",J549,0)</f>
        <v>0</v>
      </c>
      <c r="BF549" s="226">
        <f>IF(N549="snížená",J549,0)</f>
        <v>0</v>
      </c>
      <c r="BG549" s="226">
        <f>IF(N549="zákl. přenesená",J549,0)</f>
        <v>0</v>
      </c>
      <c r="BH549" s="226">
        <f>IF(N549="sníž. přenesená",J549,0)</f>
        <v>0</v>
      </c>
      <c r="BI549" s="226">
        <f>IF(N549="nulová",J549,0)</f>
        <v>0</v>
      </c>
      <c r="BJ549" s="19" t="s">
        <v>82</v>
      </c>
      <c r="BK549" s="226">
        <f>ROUND(I549*H549,2)</f>
        <v>0</v>
      </c>
      <c r="BL549" s="19" t="s">
        <v>363</v>
      </c>
      <c r="BM549" s="225" t="s">
        <v>796</v>
      </c>
    </row>
    <row r="550" s="2" customFormat="1">
      <c r="A550" s="40"/>
      <c r="B550" s="41"/>
      <c r="C550" s="42"/>
      <c r="D550" s="227" t="s">
        <v>157</v>
      </c>
      <c r="E550" s="42"/>
      <c r="F550" s="228" t="s">
        <v>797</v>
      </c>
      <c r="G550" s="42"/>
      <c r="H550" s="42"/>
      <c r="I550" s="229"/>
      <c r="J550" s="42"/>
      <c r="K550" s="42"/>
      <c r="L550" s="46"/>
      <c r="M550" s="230"/>
      <c r="N550" s="231"/>
      <c r="O550" s="86"/>
      <c r="P550" s="86"/>
      <c r="Q550" s="86"/>
      <c r="R550" s="86"/>
      <c r="S550" s="86"/>
      <c r="T550" s="87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T550" s="19" t="s">
        <v>157</v>
      </c>
      <c r="AU550" s="19" t="s">
        <v>84</v>
      </c>
    </row>
    <row r="551" s="13" customFormat="1">
      <c r="A551" s="13"/>
      <c r="B551" s="232"/>
      <c r="C551" s="233"/>
      <c r="D551" s="234" t="s">
        <v>159</v>
      </c>
      <c r="E551" s="235" t="s">
        <v>19</v>
      </c>
      <c r="F551" s="236" t="s">
        <v>782</v>
      </c>
      <c r="G551" s="233"/>
      <c r="H551" s="235" t="s">
        <v>19</v>
      </c>
      <c r="I551" s="237"/>
      <c r="J551" s="233"/>
      <c r="K551" s="233"/>
      <c r="L551" s="238"/>
      <c r="M551" s="239"/>
      <c r="N551" s="240"/>
      <c r="O551" s="240"/>
      <c r="P551" s="240"/>
      <c r="Q551" s="240"/>
      <c r="R551" s="240"/>
      <c r="S551" s="240"/>
      <c r="T551" s="241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2" t="s">
        <v>159</v>
      </c>
      <c r="AU551" s="242" t="s">
        <v>84</v>
      </c>
      <c r="AV551" s="13" t="s">
        <v>82</v>
      </c>
      <c r="AW551" s="13" t="s">
        <v>35</v>
      </c>
      <c r="AX551" s="13" t="s">
        <v>74</v>
      </c>
      <c r="AY551" s="242" t="s">
        <v>147</v>
      </c>
    </row>
    <row r="552" s="14" customFormat="1">
      <c r="A552" s="14"/>
      <c r="B552" s="243"/>
      <c r="C552" s="244"/>
      <c r="D552" s="234" t="s">
        <v>159</v>
      </c>
      <c r="E552" s="245" t="s">
        <v>19</v>
      </c>
      <c r="F552" s="246" t="s">
        <v>204</v>
      </c>
      <c r="G552" s="244"/>
      <c r="H552" s="247">
        <v>140</v>
      </c>
      <c r="I552" s="248"/>
      <c r="J552" s="244"/>
      <c r="K552" s="244"/>
      <c r="L552" s="249"/>
      <c r="M552" s="250"/>
      <c r="N552" s="251"/>
      <c r="O552" s="251"/>
      <c r="P552" s="251"/>
      <c r="Q552" s="251"/>
      <c r="R552" s="251"/>
      <c r="S552" s="251"/>
      <c r="T552" s="252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3" t="s">
        <v>159</v>
      </c>
      <c r="AU552" s="253" t="s">
        <v>84</v>
      </c>
      <c r="AV552" s="14" t="s">
        <v>84</v>
      </c>
      <c r="AW552" s="14" t="s">
        <v>35</v>
      </c>
      <c r="AX552" s="14" t="s">
        <v>82</v>
      </c>
      <c r="AY552" s="253" t="s">
        <v>147</v>
      </c>
    </row>
    <row r="553" s="2" customFormat="1" ht="37.8" customHeight="1">
      <c r="A553" s="40"/>
      <c r="B553" s="41"/>
      <c r="C553" s="214" t="s">
        <v>798</v>
      </c>
      <c r="D553" s="214" t="s">
        <v>150</v>
      </c>
      <c r="E553" s="215" t="s">
        <v>799</v>
      </c>
      <c r="F553" s="216" t="s">
        <v>800</v>
      </c>
      <c r="G553" s="217" t="s">
        <v>202</v>
      </c>
      <c r="H553" s="218">
        <v>80</v>
      </c>
      <c r="I553" s="219"/>
      <c r="J553" s="220">
        <f>ROUND(I553*H553,2)</f>
        <v>0</v>
      </c>
      <c r="K553" s="216" t="s">
        <v>248</v>
      </c>
      <c r="L553" s="46"/>
      <c r="M553" s="221" t="s">
        <v>19</v>
      </c>
      <c r="N553" s="222" t="s">
        <v>45</v>
      </c>
      <c r="O553" s="86"/>
      <c r="P553" s="223">
        <f>O553*H553</f>
        <v>0</v>
      </c>
      <c r="Q553" s="223">
        <v>0.00064999999999999997</v>
      </c>
      <c r="R553" s="223">
        <f>Q553*H553</f>
        <v>0.051999999999999998</v>
      </c>
      <c r="S553" s="223">
        <v>0</v>
      </c>
      <c r="T553" s="224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25" t="s">
        <v>363</v>
      </c>
      <c r="AT553" s="225" t="s">
        <v>150</v>
      </c>
      <c r="AU553" s="225" t="s">
        <v>84</v>
      </c>
      <c r="AY553" s="19" t="s">
        <v>147</v>
      </c>
      <c r="BE553" s="226">
        <f>IF(N553="základní",J553,0)</f>
        <v>0</v>
      </c>
      <c r="BF553" s="226">
        <f>IF(N553="snížená",J553,0)</f>
        <v>0</v>
      </c>
      <c r="BG553" s="226">
        <f>IF(N553="zákl. přenesená",J553,0)</f>
        <v>0</v>
      </c>
      <c r="BH553" s="226">
        <f>IF(N553="sníž. přenesená",J553,0)</f>
        <v>0</v>
      </c>
      <c r="BI553" s="226">
        <f>IF(N553="nulová",J553,0)</f>
        <v>0</v>
      </c>
      <c r="BJ553" s="19" t="s">
        <v>82</v>
      </c>
      <c r="BK553" s="226">
        <f>ROUND(I553*H553,2)</f>
        <v>0</v>
      </c>
      <c r="BL553" s="19" t="s">
        <v>363</v>
      </c>
      <c r="BM553" s="225" t="s">
        <v>801</v>
      </c>
    </row>
    <row r="554" s="2" customFormat="1">
      <c r="A554" s="40"/>
      <c r="B554" s="41"/>
      <c r="C554" s="42"/>
      <c r="D554" s="227" t="s">
        <v>157</v>
      </c>
      <c r="E554" s="42"/>
      <c r="F554" s="228" t="s">
        <v>802</v>
      </c>
      <c r="G554" s="42"/>
      <c r="H554" s="42"/>
      <c r="I554" s="229"/>
      <c r="J554" s="42"/>
      <c r="K554" s="42"/>
      <c r="L554" s="46"/>
      <c r="M554" s="230"/>
      <c r="N554" s="231"/>
      <c r="O554" s="86"/>
      <c r="P554" s="86"/>
      <c r="Q554" s="86"/>
      <c r="R554" s="86"/>
      <c r="S554" s="86"/>
      <c r="T554" s="87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T554" s="19" t="s">
        <v>157</v>
      </c>
      <c r="AU554" s="19" t="s">
        <v>84</v>
      </c>
    </row>
    <row r="555" s="13" customFormat="1">
      <c r="A555" s="13"/>
      <c r="B555" s="232"/>
      <c r="C555" s="233"/>
      <c r="D555" s="234" t="s">
        <v>159</v>
      </c>
      <c r="E555" s="235" t="s">
        <v>19</v>
      </c>
      <c r="F555" s="236" t="s">
        <v>803</v>
      </c>
      <c r="G555" s="233"/>
      <c r="H555" s="235" t="s">
        <v>19</v>
      </c>
      <c r="I555" s="237"/>
      <c r="J555" s="233"/>
      <c r="K555" s="233"/>
      <c r="L555" s="238"/>
      <c r="M555" s="239"/>
      <c r="N555" s="240"/>
      <c r="O555" s="240"/>
      <c r="P555" s="240"/>
      <c r="Q555" s="240"/>
      <c r="R555" s="240"/>
      <c r="S555" s="240"/>
      <c r="T555" s="241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2" t="s">
        <v>159</v>
      </c>
      <c r="AU555" s="242" t="s">
        <v>84</v>
      </c>
      <c r="AV555" s="13" t="s">
        <v>82</v>
      </c>
      <c r="AW555" s="13" t="s">
        <v>35</v>
      </c>
      <c r="AX555" s="13" t="s">
        <v>74</v>
      </c>
      <c r="AY555" s="242" t="s">
        <v>147</v>
      </c>
    </row>
    <row r="556" s="14" customFormat="1">
      <c r="A556" s="14"/>
      <c r="B556" s="243"/>
      <c r="C556" s="244"/>
      <c r="D556" s="234" t="s">
        <v>159</v>
      </c>
      <c r="E556" s="245" t="s">
        <v>19</v>
      </c>
      <c r="F556" s="246" t="s">
        <v>804</v>
      </c>
      <c r="G556" s="244"/>
      <c r="H556" s="247">
        <v>30</v>
      </c>
      <c r="I556" s="248"/>
      <c r="J556" s="244"/>
      <c r="K556" s="244"/>
      <c r="L556" s="249"/>
      <c r="M556" s="250"/>
      <c r="N556" s="251"/>
      <c r="O556" s="251"/>
      <c r="P556" s="251"/>
      <c r="Q556" s="251"/>
      <c r="R556" s="251"/>
      <c r="S556" s="251"/>
      <c r="T556" s="252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53" t="s">
        <v>159</v>
      </c>
      <c r="AU556" s="253" t="s">
        <v>84</v>
      </c>
      <c r="AV556" s="14" t="s">
        <v>84</v>
      </c>
      <c r="AW556" s="14" t="s">
        <v>35</v>
      </c>
      <c r="AX556" s="14" t="s">
        <v>74</v>
      </c>
      <c r="AY556" s="253" t="s">
        <v>147</v>
      </c>
    </row>
    <row r="557" s="13" customFormat="1">
      <c r="A557" s="13"/>
      <c r="B557" s="232"/>
      <c r="C557" s="233"/>
      <c r="D557" s="234" t="s">
        <v>159</v>
      </c>
      <c r="E557" s="235" t="s">
        <v>19</v>
      </c>
      <c r="F557" s="236" t="s">
        <v>718</v>
      </c>
      <c r="G557" s="233"/>
      <c r="H557" s="235" t="s">
        <v>19</v>
      </c>
      <c r="I557" s="237"/>
      <c r="J557" s="233"/>
      <c r="K557" s="233"/>
      <c r="L557" s="238"/>
      <c r="M557" s="239"/>
      <c r="N557" s="240"/>
      <c r="O557" s="240"/>
      <c r="P557" s="240"/>
      <c r="Q557" s="240"/>
      <c r="R557" s="240"/>
      <c r="S557" s="240"/>
      <c r="T557" s="241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2" t="s">
        <v>159</v>
      </c>
      <c r="AU557" s="242" t="s">
        <v>84</v>
      </c>
      <c r="AV557" s="13" t="s">
        <v>82</v>
      </c>
      <c r="AW557" s="13" t="s">
        <v>35</v>
      </c>
      <c r="AX557" s="13" t="s">
        <v>74</v>
      </c>
      <c r="AY557" s="242" t="s">
        <v>147</v>
      </c>
    </row>
    <row r="558" s="14" customFormat="1">
      <c r="A558" s="14"/>
      <c r="B558" s="243"/>
      <c r="C558" s="244"/>
      <c r="D558" s="234" t="s">
        <v>159</v>
      </c>
      <c r="E558" s="245" t="s">
        <v>19</v>
      </c>
      <c r="F558" s="246" t="s">
        <v>805</v>
      </c>
      <c r="G558" s="244"/>
      <c r="H558" s="247">
        <v>22</v>
      </c>
      <c r="I558" s="248"/>
      <c r="J558" s="244"/>
      <c r="K558" s="244"/>
      <c r="L558" s="249"/>
      <c r="M558" s="250"/>
      <c r="N558" s="251"/>
      <c r="O558" s="251"/>
      <c r="P558" s="251"/>
      <c r="Q558" s="251"/>
      <c r="R558" s="251"/>
      <c r="S558" s="251"/>
      <c r="T558" s="252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3" t="s">
        <v>159</v>
      </c>
      <c r="AU558" s="253" t="s">
        <v>84</v>
      </c>
      <c r="AV558" s="14" t="s">
        <v>84</v>
      </c>
      <c r="AW558" s="14" t="s">
        <v>35</v>
      </c>
      <c r="AX558" s="14" t="s">
        <v>74</v>
      </c>
      <c r="AY558" s="253" t="s">
        <v>147</v>
      </c>
    </row>
    <row r="559" s="16" customFormat="1">
      <c r="A559" s="16"/>
      <c r="B559" s="270"/>
      <c r="C559" s="271"/>
      <c r="D559" s="234" t="s">
        <v>159</v>
      </c>
      <c r="E559" s="272" t="s">
        <v>19</v>
      </c>
      <c r="F559" s="273" t="s">
        <v>724</v>
      </c>
      <c r="G559" s="271"/>
      <c r="H559" s="274">
        <v>52</v>
      </c>
      <c r="I559" s="275"/>
      <c r="J559" s="271"/>
      <c r="K559" s="271"/>
      <c r="L559" s="276"/>
      <c r="M559" s="277"/>
      <c r="N559" s="278"/>
      <c r="O559" s="278"/>
      <c r="P559" s="278"/>
      <c r="Q559" s="278"/>
      <c r="R559" s="278"/>
      <c r="S559" s="278"/>
      <c r="T559" s="279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T559" s="280" t="s">
        <v>159</v>
      </c>
      <c r="AU559" s="280" t="s">
        <v>84</v>
      </c>
      <c r="AV559" s="16" t="s">
        <v>170</v>
      </c>
      <c r="AW559" s="16" t="s">
        <v>35</v>
      </c>
      <c r="AX559" s="16" t="s">
        <v>74</v>
      </c>
      <c r="AY559" s="280" t="s">
        <v>147</v>
      </c>
    </row>
    <row r="560" s="13" customFormat="1">
      <c r="A560" s="13"/>
      <c r="B560" s="232"/>
      <c r="C560" s="233"/>
      <c r="D560" s="234" t="s">
        <v>159</v>
      </c>
      <c r="E560" s="235" t="s">
        <v>19</v>
      </c>
      <c r="F560" s="236" t="s">
        <v>806</v>
      </c>
      <c r="G560" s="233"/>
      <c r="H560" s="235" t="s">
        <v>19</v>
      </c>
      <c r="I560" s="237"/>
      <c r="J560" s="233"/>
      <c r="K560" s="233"/>
      <c r="L560" s="238"/>
      <c r="M560" s="239"/>
      <c r="N560" s="240"/>
      <c r="O560" s="240"/>
      <c r="P560" s="240"/>
      <c r="Q560" s="240"/>
      <c r="R560" s="240"/>
      <c r="S560" s="240"/>
      <c r="T560" s="241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2" t="s">
        <v>159</v>
      </c>
      <c r="AU560" s="242" t="s">
        <v>84</v>
      </c>
      <c r="AV560" s="13" t="s">
        <v>82</v>
      </c>
      <c r="AW560" s="13" t="s">
        <v>35</v>
      </c>
      <c r="AX560" s="13" t="s">
        <v>74</v>
      </c>
      <c r="AY560" s="242" t="s">
        <v>147</v>
      </c>
    </row>
    <row r="561" s="14" customFormat="1">
      <c r="A561" s="14"/>
      <c r="B561" s="243"/>
      <c r="C561" s="244"/>
      <c r="D561" s="234" t="s">
        <v>159</v>
      </c>
      <c r="E561" s="245" t="s">
        <v>19</v>
      </c>
      <c r="F561" s="246" t="s">
        <v>807</v>
      </c>
      <c r="G561" s="244"/>
      <c r="H561" s="247">
        <v>15</v>
      </c>
      <c r="I561" s="248"/>
      <c r="J561" s="244"/>
      <c r="K561" s="244"/>
      <c r="L561" s="249"/>
      <c r="M561" s="250"/>
      <c r="N561" s="251"/>
      <c r="O561" s="251"/>
      <c r="P561" s="251"/>
      <c r="Q561" s="251"/>
      <c r="R561" s="251"/>
      <c r="S561" s="251"/>
      <c r="T561" s="252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3" t="s">
        <v>159</v>
      </c>
      <c r="AU561" s="253" t="s">
        <v>84</v>
      </c>
      <c r="AV561" s="14" t="s">
        <v>84</v>
      </c>
      <c r="AW561" s="14" t="s">
        <v>35</v>
      </c>
      <c r="AX561" s="14" t="s">
        <v>74</v>
      </c>
      <c r="AY561" s="253" t="s">
        <v>147</v>
      </c>
    </row>
    <row r="562" s="13" customFormat="1">
      <c r="A562" s="13"/>
      <c r="B562" s="232"/>
      <c r="C562" s="233"/>
      <c r="D562" s="234" t="s">
        <v>159</v>
      </c>
      <c r="E562" s="235" t="s">
        <v>19</v>
      </c>
      <c r="F562" s="236" t="s">
        <v>808</v>
      </c>
      <c r="G562" s="233"/>
      <c r="H562" s="235" t="s">
        <v>19</v>
      </c>
      <c r="I562" s="237"/>
      <c r="J562" s="233"/>
      <c r="K562" s="233"/>
      <c r="L562" s="238"/>
      <c r="M562" s="239"/>
      <c r="N562" s="240"/>
      <c r="O562" s="240"/>
      <c r="P562" s="240"/>
      <c r="Q562" s="240"/>
      <c r="R562" s="240"/>
      <c r="S562" s="240"/>
      <c r="T562" s="241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2" t="s">
        <v>159</v>
      </c>
      <c r="AU562" s="242" t="s">
        <v>84</v>
      </c>
      <c r="AV562" s="13" t="s">
        <v>82</v>
      </c>
      <c r="AW562" s="13" t="s">
        <v>35</v>
      </c>
      <c r="AX562" s="13" t="s">
        <v>74</v>
      </c>
      <c r="AY562" s="242" t="s">
        <v>147</v>
      </c>
    </row>
    <row r="563" s="14" customFormat="1">
      <c r="A563" s="14"/>
      <c r="B563" s="243"/>
      <c r="C563" s="244"/>
      <c r="D563" s="234" t="s">
        <v>159</v>
      </c>
      <c r="E563" s="245" t="s">
        <v>19</v>
      </c>
      <c r="F563" s="246" t="s">
        <v>809</v>
      </c>
      <c r="G563" s="244"/>
      <c r="H563" s="247">
        <v>13</v>
      </c>
      <c r="I563" s="248"/>
      <c r="J563" s="244"/>
      <c r="K563" s="244"/>
      <c r="L563" s="249"/>
      <c r="M563" s="250"/>
      <c r="N563" s="251"/>
      <c r="O563" s="251"/>
      <c r="P563" s="251"/>
      <c r="Q563" s="251"/>
      <c r="R563" s="251"/>
      <c r="S563" s="251"/>
      <c r="T563" s="252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3" t="s">
        <v>159</v>
      </c>
      <c r="AU563" s="253" t="s">
        <v>84</v>
      </c>
      <c r="AV563" s="14" t="s">
        <v>84</v>
      </c>
      <c r="AW563" s="14" t="s">
        <v>35</v>
      </c>
      <c r="AX563" s="14" t="s">
        <v>74</v>
      </c>
      <c r="AY563" s="253" t="s">
        <v>147</v>
      </c>
    </row>
    <row r="564" s="16" customFormat="1">
      <c r="A564" s="16"/>
      <c r="B564" s="270"/>
      <c r="C564" s="271"/>
      <c r="D564" s="234" t="s">
        <v>159</v>
      </c>
      <c r="E564" s="272" t="s">
        <v>19</v>
      </c>
      <c r="F564" s="273" t="s">
        <v>729</v>
      </c>
      <c r="G564" s="271"/>
      <c r="H564" s="274">
        <v>28</v>
      </c>
      <c r="I564" s="275"/>
      <c r="J564" s="271"/>
      <c r="K564" s="271"/>
      <c r="L564" s="276"/>
      <c r="M564" s="277"/>
      <c r="N564" s="278"/>
      <c r="O564" s="278"/>
      <c r="P564" s="278"/>
      <c r="Q564" s="278"/>
      <c r="R564" s="278"/>
      <c r="S564" s="278"/>
      <c r="T564" s="279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T564" s="280" t="s">
        <v>159</v>
      </c>
      <c r="AU564" s="280" t="s">
        <v>84</v>
      </c>
      <c r="AV564" s="16" t="s">
        <v>170</v>
      </c>
      <c r="AW564" s="16" t="s">
        <v>35</v>
      </c>
      <c r="AX564" s="16" t="s">
        <v>74</v>
      </c>
      <c r="AY564" s="280" t="s">
        <v>147</v>
      </c>
    </row>
    <row r="565" s="15" customFormat="1">
      <c r="A565" s="15"/>
      <c r="B565" s="259"/>
      <c r="C565" s="260"/>
      <c r="D565" s="234" t="s">
        <v>159</v>
      </c>
      <c r="E565" s="261" t="s">
        <v>229</v>
      </c>
      <c r="F565" s="262" t="s">
        <v>256</v>
      </c>
      <c r="G565" s="260"/>
      <c r="H565" s="263">
        <v>80</v>
      </c>
      <c r="I565" s="264"/>
      <c r="J565" s="260"/>
      <c r="K565" s="260"/>
      <c r="L565" s="265"/>
      <c r="M565" s="266"/>
      <c r="N565" s="267"/>
      <c r="O565" s="267"/>
      <c r="P565" s="267"/>
      <c r="Q565" s="267"/>
      <c r="R565" s="267"/>
      <c r="S565" s="267"/>
      <c r="T565" s="268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69" t="s">
        <v>159</v>
      </c>
      <c r="AU565" s="269" t="s">
        <v>84</v>
      </c>
      <c r="AV565" s="15" t="s">
        <v>176</v>
      </c>
      <c r="AW565" s="15" t="s">
        <v>35</v>
      </c>
      <c r="AX565" s="15" t="s">
        <v>82</v>
      </c>
      <c r="AY565" s="269" t="s">
        <v>147</v>
      </c>
    </row>
    <row r="566" s="2" customFormat="1" ht="37.8" customHeight="1">
      <c r="A566" s="40"/>
      <c r="B566" s="41"/>
      <c r="C566" s="214" t="s">
        <v>810</v>
      </c>
      <c r="D566" s="214" t="s">
        <v>150</v>
      </c>
      <c r="E566" s="215" t="s">
        <v>799</v>
      </c>
      <c r="F566" s="216" t="s">
        <v>800</v>
      </c>
      <c r="G566" s="217" t="s">
        <v>202</v>
      </c>
      <c r="H566" s="218">
        <v>140</v>
      </c>
      <c r="I566" s="219"/>
      <c r="J566" s="220">
        <f>ROUND(I566*H566,2)</f>
        <v>0</v>
      </c>
      <c r="K566" s="216" t="s">
        <v>248</v>
      </c>
      <c r="L566" s="46"/>
      <c r="M566" s="221" t="s">
        <v>19</v>
      </c>
      <c r="N566" s="222" t="s">
        <v>45</v>
      </c>
      <c r="O566" s="86"/>
      <c r="P566" s="223">
        <f>O566*H566</f>
        <v>0</v>
      </c>
      <c r="Q566" s="223">
        <v>0.00064999999999999997</v>
      </c>
      <c r="R566" s="223">
        <f>Q566*H566</f>
        <v>0.090999999999999998</v>
      </c>
      <c r="S566" s="223">
        <v>0</v>
      </c>
      <c r="T566" s="224">
        <f>S566*H566</f>
        <v>0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25" t="s">
        <v>363</v>
      </c>
      <c r="AT566" s="225" t="s">
        <v>150</v>
      </c>
      <c r="AU566" s="225" t="s">
        <v>84</v>
      </c>
      <c r="AY566" s="19" t="s">
        <v>147</v>
      </c>
      <c r="BE566" s="226">
        <f>IF(N566="základní",J566,0)</f>
        <v>0</v>
      </c>
      <c r="BF566" s="226">
        <f>IF(N566="snížená",J566,0)</f>
        <v>0</v>
      </c>
      <c r="BG566" s="226">
        <f>IF(N566="zákl. přenesená",J566,0)</f>
        <v>0</v>
      </c>
      <c r="BH566" s="226">
        <f>IF(N566="sníž. přenesená",J566,0)</f>
        <v>0</v>
      </c>
      <c r="BI566" s="226">
        <f>IF(N566="nulová",J566,0)</f>
        <v>0</v>
      </c>
      <c r="BJ566" s="19" t="s">
        <v>82</v>
      </c>
      <c r="BK566" s="226">
        <f>ROUND(I566*H566,2)</f>
        <v>0</v>
      </c>
      <c r="BL566" s="19" t="s">
        <v>363</v>
      </c>
      <c r="BM566" s="225" t="s">
        <v>811</v>
      </c>
    </row>
    <row r="567" s="2" customFormat="1">
      <c r="A567" s="40"/>
      <c r="B567" s="41"/>
      <c r="C567" s="42"/>
      <c r="D567" s="227" t="s">
        <v>157</v>
      </c>
      <c r="E567" s="42"/>
      <c r="F567" s="228" t="s">
        <v>802</v>
      </c>
      <c r="G567" s="42"/>
      <c r="H567" s="42"/>
      <c r="I567" s="229"/>
      <c r="J567" s="42"/>
      <c r="K567" s="42"/>
      <c r="L567" s="46"/>
      <c r="M567" s="230"/>
      <c r="N567" s="231"/>
      <c r="O567" s="86"/>
      <c r="P567" s="86"/>
      <c r="Q567" s="86"/>
      <c r="R567" s="86"/>
      <c r="S567" s="86"/>
      <c r="T567" s="87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T567" s="19" t="s">
        <v>157</v>
      </c>
      <c r="AU567" s="19" t="s">
        <v>84</v>
      </c>
    </row>
    <row r="568" s="13" customFormat="1">
      <c r="A568" s="13"/>
      <c r="B568" s="232"/>
      <c r="C568" s="233"/>
      <c r="D568" s="234" t="s">
        <v>159</v>
      </c>
      <c r="E568" s="235" t="s">
        <v>19</v>
      </c>
      <c r="F568" s="236" t="s">
        <v>782</v>
      </c>
      <c r="G568" s="233"/>
      <c r="H568" s="235" t="s">
        <v>19</v>
      </c>
      <c r="I568" s="237"/>
      <c r="J568" s="233"/>
      <c r="K568" s="233"/>
      <c r="L568" s="238"/>
      <c r="M568" s="239"/>
      <c r="N568" s="240"/>
      <c r="O568" s="240"/>
      <c r="P568" s="240"/>
      <c r="Q568" s="240"/>
      <c r="R568" s="240"/>
      <c r="S568" s="240"/>
      <c r="T568" s="241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2" t="s">
        <v>159</v>
      </c>
      <c r="AU568" s="242" t="s">
        <v>84</v>
      </c>
      <c r="AV568" s="13" t="s">
        <v>82</v>
      </c>
      <c r="AW568" s="13" t="s">
        <v>35</v>
      </c>
      <c r="AX568" s="13" t="s">
        <v>74</v>
      </c>
      <c r="AY568" s="242" t="s">
        <v>147</v>
      </c>
    </row>
    <row r="569" s="14" customFormat="1">
      <c r="A569" s="14"/>
      <c r="B569" s="243"/>
      <c r="C569" s="244"/>
      <c r="D569" s="234" t="s">
        <v>159</v>
      </c>
      <c r="E569" s="245" t="s">
        <v>19</v>
      </c>
      <c r="F569" s="246" t="s">
        <v>204</v>
      </c>
      <c r="G569" s="244"/>
      <c r="H569" s="247">
        <v>140</v>
      </c>
      <c r="I569" s="248"/>
      <c r="J569" s="244"/>
      <c r="K569" s="244"/>
      <c r="L569" s="249"/>
      <c r="M569" s="250"/>
      <c r="N569" s="251"/>
      <c r="O569" s="251"/>
      <c r="P569" s="251"/>
      <c r="Q569" s="251"/>
      <c r="R569" s="251"/>
      <c r="S569" s="251"/>
      <c r="T569" s="252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53" t="s">
        <v>159</v>
      </c>
      <c r="AU569" s="253" t="s">
        <v>84</v>
      </c>
      <c r="AV569" s="14" t="s">
        <v>84</v>
      </c>
      <c r="AW569" s="14" t="s">
        <v>35</v>
      </c>
      <c r="AX569" s="14" t="s">
        <v>82</v>
      </c>
      <c r="AY569" s="253" t="s">
        <v>147</v>
      </c>
    </row>
    <row r="570" s="2" customFormat="1" ht="24.15" customHeight="1">
      <c r="A570" s="40"/>
      <c r="B570" s="41"/>
      <c r="C570" s="214" t="s">
        <v>812</v>
      </c>
      <c r="D570" s="214" t="s">
        <v>150</v>
      </c>
      <c r="E570" s="215" t="s">
        <v>813</v>
      </c>
      <c r="F570" s="216" t="s">
        <v>814</v>
      </c>
      <c r="G570" s="217" t="s">
        <v>202</v>
      </c>
      <c r="H570" s="218">
        <v>385</v>
      </c>
      <c r="I570" s="219"/>
      <c r="J570" s="220">
        <f>ROUND(I570*H570,2)</f>
        <v>0</v>
      </c>
      <c r="K570" s="216" t="s">
        <v>248</v>
      </c>
      <c r="L570" s="46"/>
      <c r="M570" s="221" t="s">
        <v>19</v>
      </c>
      <c r="N570" s="222" t="s">
        <v>45</v>
      </c>
      <c r="O570" s="86"/>
      <c r="P570" s="223">
        <f>O570*H570</f>
        <v>0</v>
      </c>
      <c r="Q570" s="223">
        <v>0.00050000000000000001</v>
      </c>
      <c r="R570" s="223">
        <f>Q570*H570</f>
        <v>0.1925</v>
      </c>
      <c r="S570" s="223">
        <v>0</v>
      </c>
      <c r="T570" s="224">
        <f>S570*H570</f>
        <v>0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25" t="s">
        <v>363</v>
      </c>
      <c r="AT570" s="225" t="s">
        <v>150</v>
      </c>
      <c r="AU570" s="225" t="s">
        <v>84</v>
      </c>
      <c r="AY570" s="19" t="s">
        <v>147</v>
      </c>
      <c r="BE570" s="226">
        <f>IF(N570="základní",J570,0)</f>
        <v>0</v>
      </c>
      <c r="BF570" s="226">
        <f>IF(N570="snížená",J570,0)</f>
        <v>0</v>
      </c>
      <c r="BG570" s="226">
        <f>IF(N570="zákl. přenesená",J570,0)</f>
        <v>0</v>
      </c>
      <c r="BH570" s="226">
        <f>IF(N570="sníž. přenesená",J570,0)</f>
        <v>0</v>
      </c>
      <c r="BI570" s="226">
        <f>IF(N570="nulová",J570,0)</f>
        <v>0</v>
      </c>
      <c r="BJ570" s="19" t="s">
        <v>82</v>
      </c>
      <c r="BK570" s="226">
        <f>ROUND(I570*H570,2)</f>
        <v>0</v>
      </c>
      <c r="BL570" s="19" t="s">
        <v>363</v>
      </c>
      <c r="BM570" s="225" t="s">
        <v>815</v>
      </c>
    </row>
    <row r="571" s="2" customFormat="1">
      <c r="A571" s="40"/>
      <c r="B571" s="41"/>
      <c r="C571" s="42"/>
      <c r="D571" s="227" t="s">
        <v>157</v>
      </c>
      <c r="E571" s="42"/>
      <c r="F571" s="228" t="s">
        <v>816</v>
      </c>
      <c r="G571" s="42"/>
      <c r="H571" s="42"/>
      <c r="I571" s="229"/>
      <c r="J571" s="42"/>
      <c r="K571" s="42"/>
      <c r="L571" s="46"/>
      <c r="M571" s="230"/>
      <c r="N571" s="231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157</v>
      </c>
      <c r="AU571" s="19" t="s">
        <v>84</v>
      </c>
    </row>
    <row r="572" s="13" customFormat="1">
      <c r="A572" s="13"/>
      <c r="B572" s="232"/>
      <c r="C572" s="233"/>
      <c r="D572" s="234" t="s">
        <v>159</v>
      </c>
      <c r="E572" s="235" t="s">
        <v>19</v>
      </c>
      <c r="F572" s="236" t="s">
        <v>312</v>
      </c>
      <c r="G572" s="233"/>
      <c r="H572" s="235" t="s">
        <v>19</v>
      </c>
      <c r="I572" s="237"/>
      <c r="J572" s="233"/>
      <c r="K572" s="233"/>
      <c r="L572" s="238"/>
      <c r="M572" s="239"/>
      <c r="N572" s="240"/>
      <c r="O572" s="240"/>
      <c r="P572" s="240"/>
      <c r="Q572" s="240"/>
      <c r="R572" s="240"/>
      <c r="S572" s="240"/>
      <c r="T572" s="241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2" t="s">
        <v>159</v>
      </c>
      <c r="AU572" s="242" t="s">
        <v>84</v>
      </c>
      <c r="AV572" s="13" t="s">
        <v>82</v>
      </c>
      <c r="AW572" s="13" t="s">
        <v>35</v>
      </c>
      <c r="AX572" s="13" t="s">
        <v>74</v>
      </c>
      <c r="AY572" s="242" t="s">
        <v>147</v>
      </c>
    </row>
    <row r="573" s="13" customFormat="1">
      <c r="A573" s="13"/>
      <c r="B573" s="232"/>
      <c r="C573" s="233"/>
      <c r="D573" s="234" t="s">
        <v>159</v>
      </c>
      <c r="E573" s="235" t="s">
        <v>19</v>
      </c>
      <c r="F573" s="236" t="s">
        <v>817</v>
      </c>
      <c r="G573" s="233"/>
      <c r="H573" s="235" t="s">
        <v>19</v>
      </c>
      <c r="I573" s="237"/>
      <c r="J573" s="233"/>
      <c r="K573" s="233"/>
      <c r="L573" s="238"/>
      <c r="M573" s="239"/>
      <c r="N573" s="240"/>
      <c r="O573" s="240"/>
      <c r="P573" s="240"/>
      <c r="Q573" s="240"/>
      <c r="R573" s="240"/>
      <c r="S573" s="240"/>
      <c r="T573" s="241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2" t="s">
        <v>159</v>
      </c>
      <c r="AU573" s="242" t="s">
        <v>84</v>
      </c>
      <c r="AV573" s="13" t="s">
        <v>82</v>
      </c>
      <c r="AW573" s="13" t="s">
        <v>35</v>
      </c>
      <c r="AX573" s="13" t="s">
        <v>74</v>
      </c>
      <c r="AY573" s="242" t="s">
        <v>147</v>
      </c>
    </row>
    <row r="574" s="14" customFormat="1">
      <c r="A574" s="14"/>
      <c r="B574" s="243"/>
      <c r="C574" s="244"/>
      <c r="D574" s="234" t="s">
        <v>159</v>
      </c>
      <c r="E574" s="245" t="s">
        <v>19</v>
      </c>
      <c r="F574" s="246" t="s">
        <v>818</v>
      </c>
      <c r="G574" s="244"/>
      <c r="H574" s="247">
        <v>26.699999999999999</v>
      </c>
      <c r="I574" s="248"/>
      <c r="J574" s="244"/>
      <c r="K574" s="244"/>
      <c r="L574" s="249"/>
      <c r="M574" s="250"/>
      <c r="N574" s="251"/>
      <c r="O574" s="251"/>
      <c r="P574" s="251"/>
      <c r="Q574" s="251"/>
      <c r="R574" s="251"/>
      <c r="S574" s="251"/>
      <c r="T574" s="252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3" t="s">
        <v>159</v>
      </c>
      <c r="AU574" s="253" t="s">
        <v>84</v>
      </c>
      <c r="AV574" s="14" t="s">
        <v>84</v>
      </c>
      <c r="AW574" s="14" t="s">
        <v>35</v>
      </c>
      <c r="AX574" s="14" t="s">
        <v>74</v>
      </c>
      <c r="AY574" s="253" t="s">
        <v>147</v>
      </c>
    </row>
    <row r="575" s="14" customFormat="1">
      <c r="A575" s="14"/>
      <c r="B575" s="243"/>
      <c r="C575" s="244"/>
      <c r="D575" s="234" t="s">
        <v>159</v>
      </c>
      <c r="E575" s="245" t="s">
        <v>19</v>
      </c>
      <c r="F575" s="246" t="s">
        <v>819</v>
      </c>
      <c r="G575" s="244"/>
      <c r="H575" s="247">
        <v>13.1</v>
      </c>
      <c r="I575" s="248"/>
      <c r="J575" s="244"/>
      <c r="K575" s="244"/>
      <c r="L575" s="249"/>
      <c r="M575" s="250"/>
      <c r="N575" s="251"/>
      <c r="O575" s="251"/>
      <c r="P575" s="251"/>
      <c r="Q575" s="251"/>
      <c r="R575" s="251"/>
      <c r="S575" s="251"/>
      <c r="T575" s="252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53" t="s">
        <v>159</v>
      </c>
      <c r="AU575" s="253" t="s">
        <v>84</v>
      </c>
      <c r="AV575" s="14" t="s">
        <v>84</v>
      </c>
      <c r="AW575" s="14" t="s">
        <v>35</v>
      </c>
      <c r="AX575" s="14" t="s">
        <v>74</v>
      </c>
      <c r="AY575" s="253" t="s">
        <v>147</v>
      </c>
    </row>
    <row r="576" s="14" customFormat="1">
      <c r="A576" s="14"/>
      <c r="B576" s="243"/>
      <c r="C576" s="244"/>
      <c r="D576" s="234" t="s">
        <v>159</v>
      </c>
      <c r="E576" s="245" t="s">
        <v>19</v>
      </c>
      <c r="F576" s="246" t="s">
        <v>820</v>
      </c>
      <c r="G576" s="244"/>
      <c r="H576" s="247">
        <v>19.399999999999999</v>
      </c>
      <c r="I576" s="248"/>
      <c r="J576" s="244"/>
      <c r="K576" s="244"/>
      <c r="L576" s="249"/>
      <c r="M576" s="250"/>
      <c r="N576" s="251"/>
      <c r="O576" s="251"/>
      <c r="P576" s="251"/>
      <c r="Q576" s="251"/>
      <c r="R576" s="251"/>
      <c r="S576" s="251"/>
      <c r="T576" s="252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53" t="s">
        <v>159</v>
      </c>
      <c r="AU576" s="253" t="s">
        <v>84</v>
      </c>
      <c r="AV576" s="14" t="s">
        <v>84</v>
      </c>
      <c r="AW576" s="14" t="s">
        <v>35</v>
      </c>
      <c r="AX576" s="14" t="s">
        <v>74</v>
      </c>
      <c r="AY576" s="253" t="s">
        <v>147</v>
      </c>
    </row>
    <row r="577" s="14" customFormat="1">
      <c r="A577" s="14"/>
      <c r="B577" s="243"/>
      <c r="C577" s="244"/>
      <c r="D577" s="234" t="s">
        <v>159</v>
      </c>
      <c r="E577" s="245" t="s">
        <v>19</v>
      </c>
      <c r="F577" s="246" t="s">
        <v>821</v>
      </c>
      <c r="G577" s="244"/>
      <c r="H577" s="247">
        <v>9.3000000000000007</v>
      </c>
      <c r="I577" s="248"/>
      <c r="J577" s="244"/>
      <c r="K577" s="244"/>
      <c r="L577" s="249"/>
      <c r="M577" s="250"/>
      <c r="N577" s="251"/>
      <c r="O577" s="251"/>
      <c r="P577" s="251"/>
      <c r="Q577" s="251"/>
      <c r="R577" s="251"/>
      <c r="S577" s="251"/>
      <c r="T577" s="252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3" t="s">
        <v>159</v>
      </c>
      <c r="AU577" s="253" t="s">
        <v>84</v>
      </c>
      <c r="AV577" s="14" t="s">
        <v>84</v>
      </c>
      <c r="AW577" s="14" t="s">
        <v>35</v>
      </c>
      <c r="AX577" s="14" t="s">
        <v>74</v>
      </c>
      <c r="AY577" s="253" t="s">
        <v>147</v>
      </c>
    </row>
    <row r="578" s="14" customFormat="1">
      <c r="A578" s="14"/>
      <c r="B578" s="243"/>
      <c r="C578" s="244"/>
      <c r="D578" s="234" t="s">
        <v>159</v>
      </c>
      <c r="E578" s="245" t="s">
        <v>19</v>
      </c>
      <c r="F578" s="246" t="s">
        <v>822</v>
      </c>
      <c r="G578" s="244"/>
      <c r="H578" s="247">
        <v>5.21</v>
      </c>
      <c r="I578" s="248"/>
      <c r="J578" s="244"/>
      <c r="K578" s="244"/>
      <c r="L578" s="249"/>
      <c r="M578" s="250"/>
      <c r="N578" s="251"/>
      <c r="O578" s="251"/>
      <c r="P578" s="251"/>
      <c r="Q578" s="251"/>
      <c r="R578" s="251"/>
      <c r="S578" s="251"/>
      <c r="T578" s="252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3" t="s">
        <v>159</v>
      </c>
      <c r="AU578" s="253" t="s">
        <v>84</v>
      </c>
      <c r="AV578" s="14" t="s">
        <v>84</v>
      </c>
      <c r="AW578" s="14" t="s">
        <v>35</v>
      </c>
      <c r="AX578" s="14" t="s">
        <v>74</v>
      </c>
      <c r="AY578" s="253" t="s">
        <v>147</v>
      </c>
    </row>
    <row r="579" s="14" customFormat="1">
      <c r="A579" s="14"/>
      <c r="B579" s="243"/>
      <c r="C579" s="244"/>
      <c r="D579" s="234" t="s">
        <v>159</v>
      </c>
      <c r="E579" s="245" t="s">
        <v>19</v>
      </c>
      <c r="F579" s="246" t="s">
        <v>823</v>
      </c>
      <c r="G579" s="244"/>
      <c r="H579" s="247">
        <v>3.194</v>
      </c>
      <c r="I579" s="248"/>
      <c r="J579" s="244"/>
      <c r="K579" s="244"/>
      <c r="L579" s="249"/>
      <c r="M579" s="250"/>
      <c r="N579" s="251"/>
      <c r="O579" s="251"/>
      <c r="P579" s="251"/>
      <c r="Q579" s="251"/>
      <c r="R579" s="251"/>
      <c r="S579" s="251"/>
      <c r="T579" s="252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53" t="s">
        <v>159</v>
      </c>
      <c r="AU579" s="253" t="s">
        <v>84</v>
      </c>
      <c r="AV579" s="14" t="s">
        <v>84</v>
      </c>
      <c r="AW579" s="14" t="s">
        <v>35</v>
      </c>
      <c r="AX579" s="14" t="s">
        <v>74</v>
      </c>
      <c r="AY579" s="253" t="s">
        <v>147</v>
      </c>
    </row>
    <row r="580" s="14" customFormat="1">
      <c r="A580" s="14"/>
      <c r="B580" s="243"/>
      <c r="C580" s="244"/>
      <c r="D580" s="234" t="s">
        <v>159</v>
      </c>
      <c r="E580" s="245" t="s">
        <v>19</v>
      </c>
      <c r="F580" s="246" t="s">
        <v>824</v>
      </c>
      <c r="G580" s="244"/>
      <c r="H580" s="247">
        <v>22.300000000000001</v>
      </c>
      <c r="I580" s="248"/>
      <c r="J580" s="244"/>
      <c r="K580" s="244"/>
      <c r="L580" s="249"/>
      <c r="M580" s="250"/>
      <c r="N580" s="251"/>
      <c r="O580" s="251"/>
      <c r="P580" s="251"/>
      <c r="Q580" s="251"/>
      <c r="R580" s="251"/>
      <c r="S580" s="251"/>
      <c r="T580" s="252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53" t="s">
        <v>159</v>
      </c>
      <c r="AU580" s="253" t="s">
        <v>84</v>
      </c>
      <c r="AV580" s="14" t="s">
        <v>84</v>
      </c>
      <c r="AW580" s="14" t="s">
        <v>35</v>
      </c>
      <c r="AX580" s="14" t="s">
        <v>74</v>
      </c>
      <c r="AY580" s="253" t="s">
        <v>147</v>
      </c>
    </row>
    <row r="581" s="14" customFormat="1">
      <c r="A581" s="14"/>
      <c r="B581" s="243"/>
      <c r="C581" s="244"/>
      <c r="D581" s="234" t="s">
        <v>159</v>
      </c>
      <c r="E581" s="245" t="s">
        <v>19</v>
      </c>
      <c r="F581" s="246" t="s">
        <v>825</v>
      </c>
      <c r="G581" s="244"/>
      <c r="H581" s="247">
        <v>5.2999999999999998</v>
      </c>
      <c r="I581" s="248"/>
      <c r="J581" s="244"/>
      <c r="K581" s="244"/>
      <c r="L581" s="249"/>
      <c r="M581" s="250"/>
      <c r="N581" s="251"/>
      <c r="O581" s="251"/>
      <c r="P581" s="251"/>
      <c r="Q581" s="251"/>
      <c r="R581" s="251"/>
      <c r="S581" s="251"/>
      <c r="T581" s="252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53" t="s">
        <v>159</v>
      </c>
      <c r="AU581" s="253" t="s">
        <v>84</v>
      </c>
      <c r="AV581" s="14" t="s">
        <v>84</v>
      </c>
      <c r="AW581" s="14" t="s">
        <v>35</v>
      </c>
      <c r="AX581" s="14" t="s">
        <v>74</v>
      </c>
      <c r="AY581" s="253" t="s">
        <v>147</v>
      </c>
    </row>
    <row r="582" s="14" customFormat="1">
      <c r="A582" s="14"/>
      <c r="B582" s="243"/>
      <c r="C582" s="244"/>
      <c r="D582" s="234" t="s">
        <v>159</v>
      </c>
      <c r="E582" s="245" t="s">
        <v>19</v>
      </c>
      <c r="F582" s="246" t="s">
        <v>826</v>
      </c>
      <c r="G582" s="244"/>
      <c r="H582" s="247">
        <v>0.496</v>
      </c>
      <c r="I582" s="248"/>
      <c r="J582" s="244"/>
      <c r="K582" s="244"/>
      <c r="L582" s="249"/>
      <c r="M582" s="250"/>
      <c r="N582" s="251"/>
      <c r="O582" s="251"/>
      <c r="P582" s="251"/>
      <c r="Q582" s="251"/>
      <c r="R582" s="251"/>
      <c r="S582" s="251"/>
      <c r="T582" s="252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3" t="s">
        <v>159</v>
      </c>
      <c r="AU582" s="253" t="s">
        <v>84</v>
      </c>
      <c r="AV582" s="14" t="s">
        <v>84</v>
      </c>
      <c r="AW582" s="14" t="s">
        <v>35</v>
      </c>
      <c r="AX582" s="14" t="s">
        <v>74</v>
      </c>
      <c r="AY582" s="253" t="s">
        <v>147</v>
      </c>
    </row>
    <row r="583" s="16" customFormat="1">
      <c r="A583" s="16"/>
      <c r="B583" s="270"/>
      <c r="C583" s="271"/>
      <c r="D583" s="234" t="s">
        <v>159</v>
      </c>
      <c r="E583" s="272" t="s">
        <v>210</v>
      </c>
      <c r="F583" s="273" t="s">
        <v>264</v>
      </c>
      <c r="G583" s="271"/>
      <c r="H583" s="274">
        <v>105</v>
      </c>
      <c r="I583" s="275"/>
      <c r="J583" s="271"/>
      <c r="K583" s="271"/>
      <c r="L583" s="276"/>
      <c r="M583" s="277"/>
      <c r="N583" s="278"/>
      <c r="O583" s="278"/>
      <c r="P583" s="278"/>
      <c r="Q583" s="278"/>
      <c r="R583" s="278"/>
      <c r="S583" s="278"/>
      <c r="T583" s="279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T583" s="280" t="s">
        <v>159</v>
      </c>
      <c r="AU583" s="280" t="s">
        <v>84</v>
      </c>
      <c r="AV583" s="16" t="s">
        <v>170</v>
      </c>
      <c r="AW583" s="16" t="s">
        <v>35</v>
      </c>
      <c r="AX583" s="16" t="s">
        <v>74</v>
      </c>
      <c r="AY583" s="280" t="s">
        <v>147</v>
      </c>
    </row>
    <row r="584" s="13" customFormat="1">
      <c r="A584" s="13"/>
      <c r="B584" s="232"/>
      <c r="C584" s="233"/>
      <c r="D584" s="234" t="s">
        <v>159</v>
      </c>
      <c r="E584" s="235" t="s">
        <v>19</v>
      </c>
      <c r="F584" s="236" t="s">
        <v>827</v>
      </c>
      <c r="G584" s="233"/>
      <c r="H584" s="235" t="s">
        <v>19</v>
      </c>
      <c r="I584" s="237"/>
      <c r="J584" s="233"/>
      <c r="K584" s="233"/>
      <c r="L584" s="238"/>
      <c r="M584" s="239"/>
      <c r="N584" s="240"/>
      <c r="O584" s="240"/>
      <c r="P584" s="240"/>
      <c r="Q584" s="240"/>
      <c r="R584" s="240"/>
      <c r="S584" s="240"/>
      <c r="T584" s="241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2" t="s">
        <v>159</v>
      </c>
      <c r="AU584" s="242" t="s">
        <v>84</v>
      </c>
      <c r="AV584" s="13" t="s">
        <v>82</v>
      </c>
      <c r="AW584" s="13" t="s">
        <v>35</v>
      </c>
      <c r="AX584" s="13" t="s">
        <v>74</v>
      </c>
      <c r="AY584" s="242" t="s">
        <v>147</v>
      </c>
    </row>
    <row r="585" s="14" customFormat="1">
      <c r="A585" s="14"/>
      <c r="B585" s="243"/>
      <c r="C585" s="244"/>
      <c r="D585" s="234" t="s">
        <v>159</v>
      </c>
      <c r="E585" s="245" t="s">
        <v>19</v>
      </c>
      <c r="F585" s="246" t="s">
        <v>828</v>
      </c>
      <c r="G585" s="244"/>
      <c r="H585" s="247">
        <v>29.300000000000001</v>
      </c>
      <c r="I585" s="248"/>
      <c r="J585" s="244"/>
      <c r="K585" s="244"/>
      <c r="L585" s="249"/>
      <c r="M585" s="250"/>
      <c r="N585" s="251"/>
      <c r="O585" s="251"/>
      <c r="P585" s="251"/>
      <c r="Q585" s="251"/>
      <c r="R585" s="251"/>
      <c r="S585" s="251"/>
      <c r="T585" s="252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53" t="s">
        <v>159</v>
      </c>
      <c r="AU585" s="253" t="s">
        <v>84</v>
      </c>
      <c r="AV585" s="14" t="s">
        <v>84</v>
      </c>
      <c r="AW585" s="14" t="s">
        <v>35</v>
      </c>
      <c r="AX585" s="14" t="s">
        <v>74</v>
      </c>
      <c r="AY585" s="253" t="s">
        <v>147</v>
      </c>
    </row>
    <row r="586" s="14" customFormat="1">
      <c r="A586" s="14"/>
      <c r="B586" s="243"/>
      <c r="C586" s="244"/>
      <c r="D586" s="234" t="s">
        <v>159</v>
      </c>
      <c r="E586" s="245" t="s">
        <v>19</v>
      </c>
      <c r="F586" s="246" t="s">
        <v>829</v>
      </c>
      <c r="G586" s="244"/>
      <c r="H586" s="247">
        <v>21.199999999999999</v>
      </c>
      <c r="I586" s="248"/>
      <c r="J586" s="244"/>
      <c r="K586" s="244"/>
      <c r="L586" s="249"/>
      <c r="M586" s="250"/>
      <c r="N586" s="251"/>
      <c r="O586" s="251"/>
      <c r="P586" s="251"/>
      <c r="Q586" s="251"/>
      <c r="R586" s="251"/>
      <c r="S586" s="251"/>
      <c r="T586" s="252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53" t="s">
        <v>159</v>
      </c>
      <c r="AU586" s="253" t="s">
        <v>84</v>
      </c>
      <c r="AV586" s="14" t="s">
        <v>84</v>
      </c>
      <c r="AW586" s="14" t="s">
        <v>35</v>
      </c>
      <c r="AX586" s="14" t="s">
        <v>74</v>
      </c>
      <c r="AY586" s="253" t="s">
        <v>147</v>
      </c>
    </row>
    <row r="587" s="14" customFormat="1">
      <c r="A587" s="14"/>
      <c r="B587" s="243"/>
      <c r="C587" s="244"/>
      <c r="D587" s="234" t="s">
        <v>159</v>
      </c>
      <c r="E587" s="245" t="s">
        <v>19</v>
      </c>
      <c r="F587" s="246" t="s">
        <v>830</v>
      </c>
      <c r="G587" s="244"/>
      <c r="H587" s="247">
        <v>31.800000000000001</v>
      </c>
      <c r="I587" s="248"/>
      <c r="J587" s="244"/>
      <c r="K587" s="244"/>
      <c r="L587" s="249"/>
      <c r="M587" s="250"/>
      <c r="N587" s="251"/>
      <c r="O587" s="251"/>
      <c r="P587" s="251"/>
      <c r="Q587" s="251"/>
      <c r="R587" s="251"/>
      <c r="S587" s="251"/>
      <c r="T587" s="252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53" t="s">
        <v>159</v>
      </c>
      <c r="AU587" s="253" t="s">
        <v>84</v>
      </c>
      <c r="AV587" s="14" t="s">
        <v>84</v>
      </c>
      <c r="AW587" s="14" t="s">
        <v>35</v>
      </c>
      <c r="AX587" s="14" t="s">
        <v>74</v>
      </c>
      <c r="AY587" s="253" t="s">
        <v>147</v>
      </c>
    </row>
    <row r="588" s="14" customFormat="1">
      <c r="A588" s="14"/>
      <c r="B588" s="243"/>
      <c r="C588" s="244"/>
      <c r="D588" s="234" t="s">
        <v>159</v>
      </c>
      <c r="E588" s="245" t="s">
        <v>19</v>
      </c>
      <c r="F588" s="246" t="s">
        <v>831</v>
      </c>
      <c r="G588" s="244"/>
      <c r="H588" s="247">
        <v>11.9</v>
      </c>
      <c r="I588" s="248"/>
      <c r="J588" s="244"/>
      <c r="K588" s="244"/>
      <c r="L588" s="249"/>
      <c r="M588" s="250"/>
      <c r="N588" s="251"/>
      <c r="O588" s="251"/>
      <c r="P588" s="251"/>
      <c r="Q588" s="251"/>
      <c r="R588" s="251"/>
      <c r="S588" s="251"/>
      <c r="T588" s="252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53" t="s">
        <v>159</v>
      </c>
      <c r="AU588" s="253" t="s">
        <v>84</v>
      </c>
      <c r="AV588" s="14" t="s">
        <v>84</v>
      </c>
      <c r="AW588" s="14" t="s">
        <v>35</v>
      </c>
      <c r="AX588" s="14" t="s">
        <v>74</v>
      </c>
      <c r="AY588" s="253" t="s">
        <v>147</v>
      </c>
    </row>
    <row r="589" s="14" customFormat="1">
      <c r="A589" s="14"/>
      <c r="B589" s="243"/>
      <c r="C589" s="244"/>
      <c r="D589" s="234" t="s">
        <v>159</v>
      </c>
      <c r="E589" s="245" t="s">
        <v>19</v>
      </c>
      <c r="F589" s="246" t="s">
        <v>832</v>
      </c>
      <c r="G589" s="244"/>
      <c r="H589" s="247">
        <v>6.2999999999999998</v>
      </c>
      <c r="I589" s="248"/>
      <c r="J589" s="244"/>
      <c r="K589" s="244"/>
      <c r="L589" s="249"/>
      <c r="M589" s="250"/>
      <c r="N589" s="251"/>
      <c r="O589" s="251"/>
      <c r="P589" s="251"/>
      <c r="Q589" s="251"/>
      <c r="R589" s="251"/>
      <c r="S589" s="251"/>
      <c r="T589" s="252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53" t="s">
        <v>159</v>
      </c>
      <c r="AU589" s="253" t="s">
        <v>84</v>
      </c>
      <c r="AV589" s="14" t="s">
        <v>84</v>
      </c>
      <c r="AW589" s="14" t="s">
        <v>35</v>
      </c>
      <c r="AX589" s="14" t="s">
        <v>74</v>
      </c>
      <c r="AY589" s="253" t="s">
        <v>147</v>
      </c>
    </row>
    <row r="590" s="14" customFormat="1">
      <c r="A590" s="14"/>
      <c r="B590" s="243"/>
      <c r="C590" s="244"/>
      <c r="D590" s="234" t="s">
        <v>159</v>
      </c>
      <c r="E590" s="245" t="s">
        <v>19</v>
      </c>
      <c r="F590" s="246" t="s">
        <v>833</v>
      </c>
      <c r="G590" s="244"/>
      <c r="H590" s="247">
        <v>14.199999999999999</v>
      </c>
      <c r="I590" s="248"/>
      <c r="J590" s="244"/>
      <c r="K590" s="244"/>
      <c r="L590" s="249"/>
      <c r="M590" s="250"/>
      <c r="N590" s="251"/>
      <c r="O590" s="251"/>
      <c r="P590" s="251"/>
      <c r="Q590" s="251"/>
      <c r="R590" s="251"/>
      <c r="S590" s="251"/>
      <c r="T590" s="252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53" t="s">
        <v>159</v>
      </c>
      <c r="AU590" s="253" t="s">
        <v>84</v>
      </c>
      <c r="AV590" s="14" t="s">
        <v>84</v>
      </c>
      <c r="AW590" s="14" t="s">
        <v>35</v>
      </c>
      <c r="AX590" s="14" t="s">
        <v>74</v>
      </c>
      <c r="AY590" s="253" t="s">
        <v>147</v>
      </c>
    </row>
    <row r="591" s="14" customFormat="1">
      <c r="A591" s="14"/>
      <c r="B591" s="243"/>
      <c r="C591" s="244"/>
      <c r="D591" s="234" t="s">
        <v>159</v>
      </c>
      <c r="E591" s="245" t="s">
        <v>19</v>
      </c>
      <c r="F591" s="246" t="s">
        <v>834</v>
      </c>
      <c r="G591" s="244"/>
      <c r="H591" s="247">
        <v>19.600000000000001</v>
      </c>
      <c r="I591" s="248"/>
      <c r="J591" s="244"/>
      <c r="K591" s="244"/>
      <c r="L591" s="249"/>
      <c r="M591" s="250"/>
      <c r="N591" s="251"/>
      <c r="O591" s="251"/>
      <c r="P591" s="251"/>
      <c r="Q591" s="251"/>
      <c r="R591" s="251"/>
      <c r="S591" s="251"/>
      <c r="T591" s="252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3" t="s">
        <v>159</v>
      </c>
      <c r="AU591" s="253" t="s">
        <v>84</v>
      </c>
      <c r="AV591" s="14" t="s">
        <v>84</v>
      </c>
      <c r="AW591" s="14" t="s">
        <v>35</v>
      </c>
      <c r="AX591" s="14" t="s">
        <v>74</v>
      </c>
      <c r="AY591" s="253" t="s">
        <v>147</v>
      </c>
    </row>
    <row r="592" s="14" customFormat="1">
      <c r="A592" s="14"/>
      <c r="B592" s="243"/>
      <c r="C592" s="244"/>
      <c r="D592" s="234" t="s">
        <v>159</v>
      </c>
      <c r="E592" s="245" t="s">
        <v>19</v>
      </c>
      <c r="F592" s="246" t="s">
        <v>835</v>
      </c>
      <c r="G592" s="244"/>
      <c r="H592" s="247">
        <v>2.6000000000000001</v>
      </c>
      <c r="I592" s="248"/>
      <c r="J592" s="244"/>
      <c r="K592" s="244"/>
      <c r="L592" s="249"/>
      <c r="M592" s="250"/>
      <c r="N592" s="251"/>
      <c r="O592" s="251"/>
      <c r="P592" s="251"/>
      <c r="Q592" s="251"/>
      <c r="R592" s="251"/>
      <c r="S592" s="251"/>
      <c r="T592" s="252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3" t="s">
        <v>159</v>
      </c>
      <c r="AU592" s="253" t="s">
        <v>84</v>
      </c>
      <c r="AV592" s="14" t="s">
        <v>84</v>
      </c>
      <c r="AW592" s="14" t="s">
        <v>35</v>
      </c>
      <c r="AX592" s="14" t="s">
        <v>74</v>
      </c>
      <c r="AY592" s="253" t="s">
        <v>147</v>
      </c>
    </row>
    <row r="593" s="14" customFormat="1">
      <c r="A593" s="14"/>
      <c r="B593" s="243"/>
      <c r="C593" s="244"/>
      <c r="D593" s="234" t="s">
        <v>159</v>
      </c>
      <c r="E593" s="245" t="s">
        <v>19</v>
      </c>
      <c r="F593" s="246" t="s">
        <v>836</v>
      </c>
      <c r="G593" s="244"/>
      <c r="H593" s="247">
        <v>3.3999999999999999</v>
      </c>
      <c r="I593" s="248"/>
      <c r="J593" s="244"/>
      <c r="K593" s="244"/>
      <c r="L593" s="249"/>
      <c r="M593" s="250"/>
      <c r="N593" s="251"/>
      <c r="O593" s="251"/>
      <c r="P593" s="251"/>
      <c r="Q593" s="251"/>
      <c r="R593" s="251"/>
      <c r="S593" s="251"/>
      <c r="T593" s="252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53" t="s">
        <v>159</v>
      </c>
      <c r="AU593" s="253" t="s">
        <v>84</v>
      </c>
      <c r="AV593" s="14" t="s">
        <v>84</v>
      </c>
      <c r="AW593" s="14" t="s">
        <v>35</v>
      </c>
      <c r="AX593" s="14" t="s">
        <v>74</v>
      </c>
      <c r="AY593" s="253" t="s">
        <v>147</v>
      </c>
    </row>
    <row r="594" s="14" customFormat="1">
      <c r="A594" s="14"/>
      <c r="B594" s="243"/>
      <c r="C594" s="244"/>
      <c r="D594" s="234" t="s">
        <v>159</v>
      </c>
      <c r="E594" s="245" t="s">
        <v>19</v>
      </c>
      <c r="F594" s="246" t="s">
        <v>837</v>
      </c>
      <c r="G594" s="244"/>
      <c r="H594" s="247">
        <v>23.600000000000001</v>
      </c>
      <c r="I594" s="248"/>
      <c r="J594" s="244"/>
      <c r="K594" s="244"/>
      <c r="L594" s="249"/>
      <c r="M594" s="250"/>
      <c r="N594" s="251"/>
      <c r="O594" s="251"/>
      <c r="P594" s="251"/>
      <c r="Q594" s="251"/>
      <c r="R594" s="251"/>
      <c r="S594" s="251"/>
      <c r="T594" s="252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3" t="s">
        <v>159</v>
      </c>
      <c r="AU594" s="253" t="s">
        <v>84</v>
      </c>
      <c r="AV594" s="14" t="s">
        <v>84</v>
      </c>
      <c r="AW594" s="14" t="s">
        <v>35</v>
      </c>
      <c r="AX594" s="14" t="s">
        <v>74</v>
      </c>
      <c r="AY594" s="253" t="s">
        <v>147</v>
      </c>
    </row>
    <row r="595" s="14" customFormat="1">
      <c r="A595" s="14"/>
      <c r="B595" s="243"/>
      <c r="C595" s="244"/>
      <c r="D595" s="234" t="s">
        <v>159</v>
      </c>
      <c r="E595" s="245" t="s">
        <v>19</v>
      </c>
      <c r="F595" s="246" t="s">
        <v>838</v>
      </c>
      <c r="G595" s="244"/>
      <c r="H595" s="247">
        <v>0.10000000000000001</v>
      </c>
      <c r="I595" s="248"/>
      <c r="J595" s="244"/>
      <c r="K595" s="244"/>
      <c r="L595" s="249"/>
      <c r="M595" s="250"/>
      <c r="N595" s="251"/>
      <c r="O595" s="251"/>
      <c r="P595" s="251"/>
      <c r="Q595" s="251"/>
      <c r="R595" s="251"/>
      <c r="S595" s="251"/>
      <c r="T595" s="252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3" t="s">
        <v>159</v>
      </c>
      <c r="AU595" s="253" t="s">
        <v>84</v>
      </c>
      <c r="AV595" s="14" t="s">
        <v>84</v>
      </c>
      <c r="AW595" s="14" t="s">
        <v>35</v>
      </c>
      <c r="AX595" s="14" t="s">
        <v>74</v>
      </c>
      <c r="AY595" s="253" t="s">
        <v>147</v>
      </c>
    </row>
    <row r="596" s="16" customFormat="1">
      <c r="A596" s="16"/>
      <c r="B596" s="270"/>
      <c r="C596" s="271"/>
      <c r="D596" s="234" t="s">
        <v>159</v>
      </c>
      <c r="E596" s="272" t="s">
        <v>213</v>
      </c>
      <c r="F596" s="273" t="s">
        <v>264</v>
      </c>
      <c r="G596" s="271"/>
      <c r="H596" s="274">
        <v>164</v>
      </c>
      <c r="I596" s="275"/>
      <c r="J596" s="271"/>
      <c r="K596" s="271"/>
      <c r="L596" s="276"/>
      <c r="M596" s="277"/>
      <c r="N596" s="278"/>
      <c r="O596" s="278"/>
      <c r="P596" s="278"/>
      <c r="Q596" s="278"/>
      <c r="R596" s="278"/>
      <c r="S596" s="278"/>
      <c r="T596" s="279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T596" s="280" t="s">
        <v>159</v>
      </c>
      <c r="AU596" s="280" t="s">
        <v>84</v>
      </c>
      <c r="AV596" s="16" t="s">
        <v>170</v>
      </c>
      <c r="AW596" s="16" t="s">
        <v>35</v>
      </c>
      <c r="AX596" s="16" t="s">
        <v>74</v>
      </c>
      <c r="AY596" s="280" t="s">
        <v>147</v>
      </c>
    </row>
    <row r="597" s="14" customFormat="1">
      <c r="A597" s="14"/>
      <c r="B597" s="243"/>
      <c r="C597" s="244"/>
      <c r="D597" s="234" t="s">
        <v>159</v>
      </c>
      <c r="E597" s="245" t="s">
        <v>19</v>
      </c>
      <c r="F597" s="246" t="s">
        <v>839</v>
      </c>
      <c r="G597" s="244"/>
      <c r="H597" s="247">
        <v>27.399999999999999</v>
      </c>
      <c r="I597" s="248"/>
      <c r="J597" s="244"/>
      <c r="K597" s="244"/>
      <c r="L597" s="249"/>
      <c r="M597" s="250"/>
      <c r="N597" s="251"/>
      <c r="O597" s="251"/>
      <c r="P597" s="251"/>
      <c r="Q597" s="251"/>
      <c r="R597" s="251"/>
      <c r="S597" s="251"/>
      <c r="T597" s="252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3" t="s">
        <v>159</v>
      </c>
      <c r="AU597" s="253" t="s">
        <v>84</v>
      </c>
      <c r="AV597" s="14" t="s">
        <v>84</v>
      </c>
      <c r="AW597" s="14" t="s">
        <v>35</v>
      </c>
      <c r="AX597" s="14" t="s">
        <v>74</v>
      </c>
      <c r="AY597" s="253" t="s">
        <v>147</v>
      </c>
    </row>
    <row r="598" s="14" customFormat="1">
      <c r="A598" s="14"/>
      <c r="B598" s="243"/>
      <c r="C598" s="244"/>
      <c r="D598" s="234" t="s">
        <v>159</v>
      </c>
      <c r="E598" s="245" t="s">
        <v>19</v>
      </c>
      <c r="F598" s="246" t="s">
        <v>840</v>
      </c>
      <c r="G598" s="244"/>
      <c r="H598" s="247">
        <v>27.600000000000001</v>
      </c>
      <c r="I598" s="248"/>
      <c r="J598" s="244"/>
      <c r="K598" s="244"/>
      <c r="L598" s="249"/>
      <c r="M598" s="250"/>
      <c r="N598" s="251"/>
      <c r="O598" s="251"/>
      <c r="P598" s="251"/>
      <c r="Q598" s="251"/>
      <c r="R598" s="251"/>
      <c r="S598" s="251"/>
      <c r="T598" s="252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3" t="s">
        <v>159</v>
      </c>
      <c r="AU598" s="253" t="s">
        <v>84</v>
      </c>
      <c r="AV598" s="14" t="s">
        <v>84</v>
      </c>
      <c r="AW598" s="14" t="s">
        <v>35</v>
      </c>
      <c r="AX598" s="14" t="s">
        <v>74</v>
      </c>
      <c r="AY598" s="253" t="s">
        <v>147</v>
      </c>
    </row>
    <row r="599" s="14" customFormat="1">
      <c r="A599" s="14"/>
      <c r="B599" s="243"/>
      <c r="C599" s="244"/>
      <c r="D599" s="234" t="s">
        <v>159</v>
      </c>
      <c r="E599" s="245" t="s">
        <v>19</v>
      </c>
      <c r="F599" s="246" t="s">
        <v>841</v>
      </c>
      <c r="G599" s="244"/>
      <c r="H599" s="247">
        <v>15.6</v>
      </c>
      <c r="I599" s="248"/>
      <c r="J599" s="244"/>
      <c r="K599" s="244"/>
      <c r="L599" s="249"/>
      <c r="M599" s="250"/>
      <c r="N599" s="251"/>
      <c r="O599" s="251"/>
      <c r="P599" s="251"/>
      <c r="Q599" s="251"/>
      <c r="R599" s="251"/>
      <c r="S599" s="251"/>
      <c r="T599" s="252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53" t="s">
        <v>159</v>
      </c>
      <c r="AU599" s="253" t="s">
        <v>84</v>
      </c>
      <c r="AV599" s="14" t="s">
        <v>84</v>
      </c>
      <c r="AW599" s="14" t="s">
        <v>35</v>
      </c>
      <c r="AX599" s="14" t="s">
        <v>74</v>
      </c>
      <c r="AY599" s="253" t="s">
        <v>147</v>
      </c>
    </row>
    <row r="600" s="14" customFormat="1">
      <c r="A600" s="14"/>
      <c r="B600" s="243"/>
      <c r="C600" s="244"/>
      <c r="D600" s="234" t="s">
        <v>159</v>
      </c>
      <c r="E600" s="245" t="s">
        <v>19</v>
      </c>
      <c r="F600" s="246" t="s">
        <v>842</v>
      </c>
      <c r="G600" s="244"/>
      <c r="H600" s="247">
        <v>1.8999999999999999</v>
      </c>
      <c r="I600" s="248"/>
      <c r="J600" s="244"/>
      <c r="K600" s="244"/>
      <c r="L600" s="249"/>
      <c r="M600" s="250"/>
      <c r="N600" s="251"/>
      <c r="O600" s="251"/>
      <c r="P600" s="251"/>
      <c r="Q600" s="251"/>
      <c r="R600" s="251"/>
      <c r="S600" s="251"/>
      <c r="T600" s="252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3" t="s">
        <v>159</v>
      </c>
      <c r="AU600" s="253" t="s">
        <v>84</v>
      </c>
      <c r="AV600" s="14" t="s">
        <v>84</v>
      </c>
      <c r="AW600" s="14" t="s">
        <v>35</v>
      </c>
      <c r="AX600" s="14" t="s">
        <v>74</v>
      </c>
      <c r="AY600" s="253" t="s">
        <v>147</v>
      </c>
    </row>
    <row r="601" s="14" customFormat="1">
      <c r="A601" s="14"/>
      <c r="B601" s="243"/>
      <c r="C601" s="244"/>
      <c r="D601" s="234" t="s">
        <v>159</v>
      </c>
      <c r="E601" s="245" t="s">
        <v>19</v>
      </c>
      <c r="F601" s="246" t="s">
        <v>843</v>
      </c>
      <c r="G601" s="244"/>
      <c r="H601" s="247">
        <v>2.6000000000000001</v>
      </c>
      <c r="I601" s="248"/>
      <c r="J601" s="244"/>
      <c r="K601" s="244"/>
      <c r="L601" s="249"/>
      <c r="M601" s="250"/>
      <c r="N601" s="251"/>
      <c r="O601" s="251"/>
      <c r="P601" s="251"/>
      <c r="Q601" s="251"/>
      <c r="R601" s="251"/>
      <c r="S601" s="251"/>
      <c r="T601" s="252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53" t="s">
        <v>159</v>
      </c>
      <c r="AU601" s="253" t="s">
        <v>84</v>
      </c>
      <c r="AV601" s="14" t="s">
        <v>84</v>
      </c>
      <c r="AW601" s="14" t="s">
        <v>35</v>
      </c>
      <c r="AX601" s="14" t="s">
        <v>74</v>
      </c>
      <c r="AY601" s="253" t="s">
        <v>147</v>
      </c>
    </row>
    <row r="602" s="14" customFormat="1">
      <c r="A602" s="14"/>
      <c r="B602" s="243"/>
      <c r="C602" s="244"/>
      <c r="D602" s="234" t="s">
        <v>159</v>
      </c>
      <c r="E602" s="245" t="s">
        <v>19</v>
      </c>
      <c r="F602" s="246" t="s">
        <v>844</v>
      </c>
      <c r="G602" s="244"/>
      <c r="H602" s="247">
        <v>17.800000000000001</v>
      </c>
      <c r="I602" s="248"/>
      <c r="J602" s="244"/>
      <c r="K602" s="244"/>
      <c r="L602" s="249"/>
      <c r="M602" s="250"/>
      <c r="N602" s="251"/>
      <c r="O602" s="251"/>
      <c r="P602" s="251"/>
      <c r="Q602" s="251"/>
      <c r="R602" s="251"/>
      <c r="S602" s="251"/>
      <c r="T602" s="252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3" t="s">
        <v>159</v>
      </c>
      <c r="AU602" s="253" t="s">
        <v>84</v>
      </c>
      <c r="AV602" s="14" t="s">
        <v>84</v>
      </c>
      <c r="AW602" s="14" t="s">
        <v>35</v>
      </c>
      <c r="AX602" s="14" t="s">
        <v>74</v>
      </c>
      <c r="AY602" s="253" t="s">
        <v>147</v>
      </c>
    </row>
    <row r="603" s="14" customFormat="1">
      <c r="A603" s="14"/>
      <c r="B603" s="243"/>
      <c r="C603" s="244"/>
      <c r="D603" s="234" t="s">
        <v>159</v>
      </c>
      <c r="E603" s="245" t="s">
        <v>19</v>
      </c>
      <c r="F603" s="246" t="s">
        <v>845</v>
      </c>
      <c r="G603" s="244"/>
      <c r="H603" s="247">
        <v>21.399999999999999</v>
      </c>
      <c r="I603" s="248"/>
      <c r="J603" s="244"/>
      <c r="K603" s="244"/>
      <c r="L603" s="249"/>
      <c r="M603" s="250"/>
      <c r="N603" s="251"/>
      <c r="O603" s="251"/>
      <c r="P603" s="251"/>
      <c r="Q603" s="251"/>
      <c r="R603" s="251"/>
      <c r="S603" s="251"/>
      <c r="T603" s="252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53" t="s">
        <v>159</v>
      </c>
      <c r="AU603" s="253" t="s">
        <v>84</v>
      </c>
      <c r="AV603" s="14" t="s">
        <v>84</v>
      </c>
      <c r="AW603" s="14" t="s">
        <v>35</v>
      </c>
      <c r="AX603" s="14" t="s">
        <v>74</v>
      </c>
      <c r="AY603" s="253" t="s">
        <v>147</v>
      </c>
    </row>
    <row r="604" s="16" customFormat="1">
      <c r="A604" s="16"/>
      <c r="B604" s="270"/>
      <c r="C604" s="271"/>
      <c r="D604" s="234" t="s">
        <v>159</v>
      </c>
      <c r="E604" s="272" t="s">
        <v>216</v>
      </c>
      <c r="F604" s="273" t="s">
        <v>264</v>
      </c>
      <c r="G604" s="271"/>
      <c r="H604" s="274">
        <v>114.3</v>
      </c>
      <c r="I604" s="275"/>
      <c r="J604" s="271"/>
      <c r="K604" s="271"/>
      <c r="L604" s="276"/>
      <c r="M604" s="277"/>
      <c r="N604" s="278"/>
      <c r="O604" s="278"/>
      <c r="P604" s="278"/>
      <c r="Q604" s="278"/>
      <c r="R604" s="278"/>
      <c r="S604" s="278"/>
      <c r="T604" s="279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T604" s="280" t="s">
        <v>159</v>
      </c>
      <c r="AU604" s="280" t="s">
        <v>84</v>
      </c>
      <c r="AV604" s="16" t="s">
        <v>170</v>
      </c>
      <c r="AW604" s="16" t="s">
        <v>35</v>
      </c>
      <c r="AX604" s="16" t="s">
        <v>74</v>
      </c>
      <c r="AY604" s="280" t="s">
        <v>147</v>
      </c>
    </row>
    <row r="605" s="14" customFormat="1">
      <c r="A605" s="14"/>
      <c r="B605" s="243"/>
      <c r="C605" s="244"/>
      <c r="D605" s="234" t="s">
        <v>159</v>
      </c>
      <c r="E605" s="245" t="s">
        <v>19</v>
      </c>
      <c r="F605" s="246" t="s">
        <v>846</v>
      </c>
      <c r="G605" s="244"/>
      <c r="H605" s="247">
        <v>1.7</v>
      </c>
      <c r="I605" s="248"/>
      <c r="J605" s="244"/>
      <c r="K605" s="244"/>
      <c r="L605" s="249"/>
      <c r="M605" s="250"/>
      <c r="N605" s="251"/>
      <c r="O605" s="251"/>
      <c r="P605" s="251"/>
      <c r="Q605" s="251"/>
      <c r="R605" s="251"/>
      <c r="S605" s="251"/>
      <c r="T605" s="252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3" t="s">
        <v>159</v>
      </c>
      <c r="AU605" s="253" t="s">
        <v>84</v>
      </c>
      <c r="AV605" s="14" t="s">
        <v>84</v>
      </c>
      <c r="AW605" s="14" t="s">
        <v>35</v>
      </c>
      <c r="AX605" s="14" t="s">
        <v>74</v>
      </c>
      <c r="AY605" s="253" t="s">
        <v>147</v>
      </c>
    </row>
    <row r="606" s="16" customFormat="1">
      <c r="A606" s="16"/>
      <c r="B606" s="270"/>
      <c r="C606" s="271"/>
      <c r="D606" s="234" t="s">
        <v>159</v>
      </c>
      <c r="E606" s="272" t="s">
        <v>219</v>
      </c>
      <c r="F606" s="273" t="s">
        <v>264</v>
      </c>
      <c r="G606" s="271"/>
      <c r="H606" s="274">
        <v>1.7</v>
      </c>
      <c r="I606" s="275"/>
      <c r="J606" s="271"/>
      <c r="K606" s="271"/>
      <c r="L606" s="276"/>
      <c r="M606" s="277"/>
      <c r="N606" s="278"/>
      <c r="O606" s="278"/>
      <c r="P606" s="278"/>
      <c r="Q606" s="278"/>
      <c r="R606" s="278"/>
      <c r="S606" s="278"/>
      <c r="T606" s="279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T606" s="280" t="s">
        <v>159</v>
      </c>
      <c r="AU606" s="280" t="s">
        <v>84</v>
      </c>
      <c r="AV606" s="16" t="s">
        <v>170</v>
      </c>
      <c r="AW606" s="16" t="s">
        <v>35</v>
      </c>
      <c r="AX606" s="16" t="s">
        <v>74</v>
      </c>
      <c r="AY606" s="280" t="s">
        <v>147</v>
      </c>
    </row>
    <row r="607" s="15" customFormat="1">
      <c r="A607" s="15"/>
      <c r="B607" s="259"/>
      <c r="C607" s="260"/>
      <c r="D607" s="234" t="s">
        <v>159</v>
      </c>
      <c r="E607" s="261" t="s">
        <v>19</v>
      </c>
      <c r="F607" s="262" t="s">
        <v>256</v>
      </c>
      <c r="G607" s="260"/>
      <c r="H607" s="263">
        <v>385</v>
      </c>
      <c r="I607" s="264"/>
      <c r="J607" s="260"/>
      <c r="K607" s="260"/>
      <c r="L607" s="265"/>
      <c r="M607" s="266"/>
      <c r="N607" s="267"/>
      <c r="O607" s="267"/>
      <c r="P607" s="267"/>
      <c r="Q607" s="267"/>
      <c r="R607" s="267"/>
      <c r="S607" s="267"/>
      <c r="T607" s="268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T607" s="269" t="s">
        <v>159</v>
      </c>
      <c r="AU607" s="269" t="s">
        <v>84</v>
      </c>
      <c r="AV607" s="15" t="s">
        <v>176</v>
      </c>
      <c r="AW607" s="15" t="s">
        <v>35</v>
      </c>
      <c r="AX607" s="15" t="s">
        <v>82</v>
      </c>
      <c r="AY607" s="269" t="s">
        <v>147</v>
      </c>
    </row>
    <row r="608" s="2" customFormat="1" ht="24.15" customHeight="1">
      <c r="A608" s="40"/>
      <c r="B608" s="41"/>
      <c r="C608" s="214" t="s">
        <v>847</v>
      </c>
      <c r="D608" s="214" t="s">
        <v>150</v>
      </c>
      <c r="E608" s="215" t="s">
        <v>848</v>
      </c>
      <c r="F608" s="216" t="s">
        <v>849</v>
      </c>
      <c r="G608" s="217" t="s">
        <v>202</v>
      </c>
      <c r="H608" s="218">
        <v>385</v>
      </c>
      <c r="I608" s="219"/>
      <c r="J608" s="220">
        <f>ROUND(I608*H608,2)</f>
        <v>0</v>
      </c>
      <c r="K608" s="216" t="s">
        <v>248</v>
      </c>
      <c r="L608" s="46"/>
      <c r="M608" s="221" t="s">
        <v>19</v>
      </c>
      <c r="N608" s="222" t="s">
        <v>45</v>
      </c>
      <c r="O608" s="86"/>
      <c r="P608" s="223">
        <f>O608*H608</f>
        <v>0</v>
      </c>
      <c r="Q608" s="223">
        <v>0.00012</v>
      </c>
      <c r="R608" s="223">
        <f>Q608*H608</f>
        <v>0.046199999999999998</v>
      </c>
      <c r="S608" s="223">
        <v>0</v>
      </c>
      <c r="T608" s="224">
        <f>S608*H608</f>
        <v>0</v>
      </c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R608" s="225" t="s">
        <v>363</v>
      </c>
      <c r="AT608" s="225" t="s">
        <v>150</v>
      </c>
      <c r="AU608" s="225" t="s">
        <v>84</v>
      </c>
      <c r="AY608" s="19" t="s">
        <v>147</v>
      </c>
      <c r="BE608" s="226">
        <f>IF(N608="základní",J608,0)</f>
        <v>0</v>
      </c>
      <c r="BF608" s="226">
        <f>IF(N608="snížená",J608,0)</f>
        <v>0</v>
      </c>
      <c r="BG608" s="226">
        <f>IF(N608="zákl. přenesená",J608,0)</f>
        <v>0</v>
      </c>
      <c r="BH608" s="226">
        <f>IF(N608="sníž. přenesená",J608,0)</f>
        <v>0</v>
      </c>
      <c r="BI608" s="226">
        <f>IF(N608="nulová",J608,0)</f>
        <v>0</v>
      </c>
      <c r="BJ608" s="19" t="s">
        <v>82</v>
      </c>
      <c r="BK608" s="226">
        <f>ROUND(I608*H608,2)</f>
        <v>0</v>
      </c>
      <c r="BL608" s="19" t="s">
        <v>363</v>
      </c>
      <c r="BM608" s="225" t="s">
        <v>850</v>
      </c>
    </row>
    <row r="609" s="2" customFormat="1">
      <c r="A609" s="40"/>
      <c r="B609" s="41"/>
      <c r="C609" s="42"/>
      <c r="D609" s="227" t="s">
        <v>157</v>
      </c>
      <c r="E609" s="42"/>
      <c r="F609" s="228" t="s">
        <v>851</v>
      </c>
      <c r="G609" s="42"/>
      <c r="H609" s="42"/>
      <c r="I609" s="229"/>
      <c r="J609" s="42"/>
      <c r="K609" s="42"/>
      <c r="L609" s="46"/>
      <c r="M609" s="230"/>
      <c r="N609" s="231"/>
      <c r="O609" s="86"/>
      <c r="P609" s="86"/>
      <c r="Q609" s="86"/>
      <c r="R609" s="86"/>
      <c r="S609" s="86"/>
      <c r="T609" s="87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T609" s="19" t="s">
        <v>157</v>
      </c>
      <c r="AU609" s="19" t="s">
        <v>84</v>
      </c>
    </row>
    <row r="610" s="13" customFormat="1">
      <c r="A610" s="13"/>
      <c r="B610" s="232"/>
      <c r="C610" s="233"/>
      <c r="D610" s="234" t="s">
        <v>159</v>
      </c>
      <c r="E610" s="235" t="s">
        <v>19</v>
      </c>
      <c r="F610" s="236" t="s">
        <v>852</v>
      </c>
      <c r="G610" s="233"/>
      <c r="H610" s="235" t="s">
        <v>19</v>
      </c>
      <c r="I610" s="237"/>
      <c r="J610" s="233"/>
      <c r="K610" s="233"/>
      <c r="L610" s="238"/>
      <c r="M610" s="239"/>
      <c r="N610" s="240"/>
      <c r="O610" s="240"/>
      <c r="P610" s="240"/>
      <c r="Q610" s="240"/>
      <c r="R610" s="240"/>
      <c r="S610" s="240"/>
      <c r="T610" s="241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2" t="s">
        <v>159</v>
      </c>
      <c r="AU610" s="242" t="s">
        <v>84</v>
      </c>
      <c r="AV610" s="13" t="s">
        <v>82</v>
      </c>
      <c r="AW610" s="13" t="s">
        <v>35</v>
      </c>
      <c r="AX610" s="13" t="s">
        <v>74</v>
      </c>
      <c r="AY610" s="242" t="s">
        <v>147</v>
      </c>
    </row>
    <row r="611" s="13" customFormat="1">
      <c r="A611" s="13"/>
      <c r="B611" s="232"/>
      <c r="C611" s="233"/>
      <c r="D611" s="234" t="s">
        <v>159</v>
      </c>
      <c r="E611" s="235" t="s">
        <v>19</v>
      </c>
      <c r="F611" s="236" t="s">
        <v>312</v>
      </c>
      <c r="G611" s="233"/>
      <c r="H611" s="235" t="s">
        <v>19</v>
      </c>
      <c r="I611" s="237"/>
      <c r="J611" s="233"/>
      <c r="K611" s="233"/>
      <c r="L611" s="238"/>
      <c r="M611" s="239"/>
      <c r="N611" s="240"/>
      <c r="O611" s="240"/>
      <c r="P611" s="240"/>
      <c r="Q611" s="240"/>
      <c r="R611" s="240"/>
      <c r="S611" s="240"/>
      <c r="T611" s="241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2" t="s">
        <v>159</v>
      </c>
      <c r="AU611" s="242" t="s">
        <v>84</v>
      </c>
      <c r="AV611" s="13" t="s">
        <v>82</v>
      </c>
      <c r="AW611" s="13" t="s">
        <v>35</v>
      </c>
      <c r="AX611" s="13" t="s">
        <v>74</v>
      </c>
      <c r="AY611" s="242" t="s">
        <v>147</v>
      </c>
    </row>
    <row r="612" s="14" customFormat="1">
      <c r="A612" s="14"/>
      <c r="B612" s="243"/>
      <c r="C612" s="244"/>
      <c r="D612" s="234" t="s">
        <v>159</v>
      </c>
      <c r="E612" s="245" t="s">
        <v>19</v>
      </c>
      <c r="F612" s="246" t="s">
        <v>210</v>
      </c>
      <c r="G612" s="244"/>
      <c r="H612" s="247">
        <v>105</v>
      </c>
      <c r="I612" s="248"/>
      <c r="J612" s="244"/>
      <c r="K612" s="244"/>
      <c r="L612" s="249"/>
      <c r="M612" s="250"/>
      <c r="N612" s="251"/>
      <c r="O612" s="251"/>
      <c r="P612" s="251"/>
      <c r="Q612" s="251"/>
      <c r="R612" s="251"/>
      <c r="S612" s="251"/>
      <c r="T612" s="252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3" t="s">
        <v>159</v>
      </c>
      <c r="AU612" s="253" t="s">
        <v>84</v>
      </c>
      <c r="AV612" s="14" t="s">
        <v>84</v>
      </c>
      <c r="AW612" s="14" t="s">
        <v>35</v>
      </c>
      <c r="AX612" s="14" t="s">
        <v>74</v>
      </c>
      <c r="AY612" s="253" t="s">
        <v>147</v>
      </c>
    </row>
    <row r="613" s="14" customFormat="1">
      <c r="A613" s="14"/>
      <c r="B613" s="243"/>
      <c r="C613" s="244"/>
      <c r="D613" s="234" t="s">
        <v>159</v>
      </c>
      <c r="E613" s="245" t="s">
        <v>19</v>
      </c>
      <c r="F613" s="246" t="s">
        <v>213</v>
      </c>
      <c r="G613" s="244"/>
      <c r="H613" s="247">
        <v>164</v>
      </c>
      <c r="I613" s="248"/>
      <c r="J613" s="244"/>
      <c r="K613" s="244"/>
      <c r="L613" s="249"/>
      <c r="M613" s="250"/>
      <c r="N613" s="251"/>
      <c r="O613" s="251"/>
      <c r="P613" s="251"/>
      <c r="Q613" s="251"/>
      <c r="R613" s="251"/>
      <c r="S613" s="251"/>
      <c r="T613" s="252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3" t="s">
        <v>159</v>
      </c>
      <c r="AU613" s="253" t="s">
        <v>84</v>
      </c>
      <c r="AV613" s="14" t="s">
        <v>84</v>
      </c>
      <c r="AW613" s="14" t="s">
        <v>35</v>
      </c>
      <c r="AX613" s="14" t="s">
        <v>74</v>
      </c>
      <c r="AY613" s="253" t="s">
        <v>147</v>
      </c>
    </row>
    <row r="614" s="14" customFormat="1">
      <c r="A614" s="14"/>
      <c r="B614" s="243"/>
      <c r="C614" s="244"/>
      <c r="D614" s="234" t="s">
        <v>159</v>
      </c>
      <c r="E614" s="245" t="s">
        <v>19</v>
      </c>
      <c r="F614" s="246" t="s">
        <v>216</v>
      </c>
      <c r="G614" s="244"/>
      <c r="H614" s="247">
        <v>114.3</v>
      </c>
      <c r="I614" s="248"/>
      <c r="J614" s="244"/>
      <c r="K614" s="244"/>
      <c r="L614" s="249"/>
      <c r="M614" s="250"/>
      <c r="N614" s="251"/>
      <c r="O614" s="251"/>
      <c r="P614" s="251"/>
      <c r="Q614" s="251"/>
      <c r="R614" s="251"/>
      <c r="S614" s="251"/>
      <c r="T614" s="252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53" t="s">
        <v>159</v>
      </c>
      <c r="AU614" s="253" t="s">
        <v>84</v>
      </c>
      <c r="AV614" s="14" t="s">
        <v>84</v>
      </c>
      <c r="AW614" s="14" t="s">
        <v>35</v>
      </c>
      <c r="AX614" s="14" t="s">
        <v>74</v>
      </c>
      <c r="AY614" s="253" t="s">
        <v>147</v>
      </c>
    </row>
    <row r="615" s="14" customFormat="1">
      <c r="A615" s="14"/>
      <c r="B615" s="243"/>
      <c r="C615" s="244"/>
      <c r="D615" s="234" t="s">
        <v>159</v>
      </c>
      <c r="E615" s="245" t="s">
        <v>19</v>
      </c>
      <c r="F615" s="246" t="s">
        <v>219</v>
      </c>
      <c r="G615" s="244"/>
      <c r="H615" s="247">
        <v>1.7</v>
      </c>
      <c r="I615" s="248"/>
      <c r="J615" s="244"/>
      <c r="K615" s="244"/>
      <c r="L615" s="249"/>
      <c r="M615" s="250"/>
      <c r="N615" s="251"/>
      <c r="O615" s="251"/>
      <c r="P615" s="251"/>
      <c r="Q615" s="251"/>
      <c r="R615" s="251"/>
      <c r="S615" s="251"/>
      <c r="T615" s="252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53" t="s">
        <v>159</v>
      </c>
      <c r="AU615" s="253" t="s">
        <v>84</v>
      </c>
      <c r="AV615" s="14" t="s">
        <v>84</v>
      </c>
      <c r="AW615" s="14" t="s">
        <v>35</v>
      </c>
      <c r="AX615" s="14" t="s">
        <v>74</v>
      </c>
      <c r="AY615" s="253" t="s">
        <v>147</v>
      </c>
    </row>
    <row r="616" s="15" customFormat="1">
      <c r="A616" s="15"/>
      <c r="B616" s="259"/>
      <c r="C616" s="260"/>
      <c r="D616" s="234" t="s">
        <v>159</v>
      </c>
      <c r="E616" s="261" t="s">
        <v>19</v>
      </c>
      <c r="F616" s="262" t="s">
        <v>256</v>
      </c>
      <c r="G616" s="260"/>
      <c r="H616" s="263">
        <v>385</v>
      </c>
      <c r="I616" s="264"/>
      <c r="J616" s="260"/>
      <c r="K616" s="260"/>
      <c r="L616" s="265"/>
      <c r="M616" s="266"/>
      <c r="N616" s="267"/>
      <c r="O616" s="267"/>
      <c r="P616" s="267"/>
      <c r="Q616" s="267"/>
      <c r="R616" s="267"/>
      <c r="S616" s="267"/>
      <c r="T616" s="268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69" t="s">
        <v>159</v>
      </c>
      <c r="AU616" s="269" t="s">
        <v>84</v>
      </c>
      <c r="AV616" s="15" t="s">
        <v>176</v>
      </c>
      <c r="AW616" s="15" t="s">
        <v>35</v>
      </c>
      <c r="AX616" s="15" t="s">
        <v>82</v>
      </c>
      <c r="AY616" s="269" t="s">
        <v>147</v>
      </c>
    </row>
    <row r="617" s="12" customFormat="1" ht="22.8" customHeight="1">
      <c r="A617" s="12"/>
      <c r="B617" s="198"/>
      <c r="C617" s="199"/>
      <c r="D617" s="200" t="s">
        <v>73</v>
      </c>
      <c r="E617" s="212" t="s">
        <v>853</v>
      </c>
      <c r="F617" s="212" t="s">
        <v>854</v>
      </c>
      <c r="G617" s="199"/>
      <c r="H617" s="199"/>
      <c r="I617" s="202"/>
      <c r="J617" s="213">
        <f>BK617</f>
        <v>0</v>
      </c>
      <c r="K617" s="199"/>
      <c r="L617" s="204"/>
      <c r="M617" s="205"/>
      <c r="N617" s="206"/>
      <c r="O617" s="206"/>
      <c r="P617" s="207">
        <f>SUM(P618:P687)</f>
        <v>0</v>
      </c>
      <c r="Q617" s="206"/>
      <c r="R617" s="207">
        <f>SUM(R618:R687)</f>
        <v>0.1472</v>
      </c>
      <c r="S617" s="206"/>
      <c r="T617" s="208">
        <f>SUM(T618:T687)</f>
        <v>0.22816000000000003</v>
      </c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R617" s="209" t="s">
        <v>84</v>
      </c>
      <c r="AT617" s="210" t="s">
        <v>73</v>
      </c>
      <c r="AU617" s="210" t="s">
        <v>82</v>
      </c>
      <c r="AY617" s="209" t="s">
        <v>147</v>
      </c>
      <c r="BK617" s="211">
        <f>SUM(BK618:BK687)</f>
        <v>0</v>
      </c>
    </row>
    <row r="618" s="2" customFormat="1" ht="24.15" customHeight="1">
      <c r="A618" s="40"/>
      <c r="B618" s="41"/>
      <c r="C618" s="214" t="s">
        <v>855</v>
      </c>
      <c r="D618" s="214" t="s">
        <v>150</v>
      </c>
      <c r="E618" s="215" t="s">
        <v>856</v>
      </c>
      <c r="F618" s="216" t="s">
        <v>857</v>
      </c>
      <c r="G618" s="217" t="s">
        <v>202</v>
      </c>
      <c r="H618" s="218">
        <v>94</v>
      </c>
      <c r="I618" s="219"/>
      <c r="J618" s="220">
        <f>ROUND(I618*H618,2)</f>
        <v>0</v>
      </c>
      <c r="K618" s="216" t="s">
        <v>248</v>
      </c>
      <c r="L618" s="46"/>
      <c r="M618" s="221" t="s">
        <v>19</v>
      </c>
      <c r="N618" s="222" t="s">
        <v>45</v>
      </c>
      <c r="O618" s="86"/>
      <c r="P618" s="223">
        <f>O618*H618</f>
        <v>0</v>
      </c>
      <c r="Q618" s="223">
        <v>0</v>
      </c>
      <c r="R618" s="223">
        <f>Q618*H618</f>
        <v>0</v>
      </c>
      <c r="S618" s="223">
        <v>0.00031</v>
      </c>
      <c r="T618" s="224">
        <f>S618*H618</f>
        <v>0.029139999999999999</v>
      </c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R618" s="225" t="s">
        <v>363</v>
      </c>
      <c r="AT618" s="225" t="s">
        <v>150</v>
      </c>
      <c r="AU618" s="225" t="s">
        <v>84</v>
      </c>
      <c r="AY618" s="19" t="s">
        <v>147</v>
      </c>
      <c r="BE618" s="226">
        <f>IF(N618="základní",J618,0)</f>
        <v>0</v>
      </c>
      <c r="BF618" s="226">
        <f>IF(N618="snížená",J618,0)</f>
        <v>0</v>
      </c>
      <c r="BG618" s="226">
        <f>IF(N618="zákl. přenesená",J618,0)</f>
        <v>0</v>
      </c>
      <c r="BH618" s="226">
        <f>IF(N618="sníž. přenesená",J618,0)</f>
        <v>0</v>
      </c>
      <c r="BI618" s="226">
        <f>IF(N618="nulová",J618,0)</f>
        <v>0</v>
      </c>
      <c r="BJ618" s="19" t="s">
        <v>82</v>
      </c>
      <c r="BK618" s="226">
        <f>ROUND(I618*H618,2)</f>
        <v>0</v>
      </c>
      <c r="BL618" s="19" t="s">
        <v>363</v>
      </c>
      <c r="BM618" s="225" t="s">
        <v>858</v>
      </c>
    </row>
    <row r="619" s="2" customFormat="1">
      <c r="A619" s="40"/>
      <c r="B619" s="41"/>
      <c r="C619" s="42"/>
      <c r="D619" s="227" t="s">
        <v>157</v>
      </c>
      <c r="E619" s="42"/>
      <c r="F619" s="228" t="s">
        <v>859</v>
      </c>
      <c r="G619" s="42"/>
      <c r="H619" s="42"/>
      <c r="I619" s="229"/>
      <c r="J619" s="42"/>
      <c r="K619" s="42"/>
      <c r="L619" s="46"/>
      <c r="M619" s="230"/>
      <c r="N619" s="231"/>
      <c r="O619" s="86"/>
      <c r="P619" s="86"/>
      <c r="Q619" s="86"/>
      <c r="R619" s="86"/>
      <c r="S619" s="86"/>
      <c r="T619" s="87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T619" s="19" t="s">
        <v>157</v>
      </c>
      <c r="AU619" s="19" t="s">
        <v>84</v>
      </c>
    </row>
    <row r="620" s="13" customFormat="1">
      <c r="A620" s="13"/>
      <c r="B620" s="232"/>
      <c r="C620" s="233"/>
      <c r="D620" s="234" t="s">
        <v>159</v>
      </c>
      <c r="E620" s="235" t="s">
        <v>19</v>
      </c>
      <c r="F620" s="236" t="s">
        <v>860</v>
      </c>
      <c r="G620" s="233"/>
      <c r="H620" s="235" t="s">
        <v>19</v>
      </c>
      <c r="I620" s="237"/>
      <c r="J620" s="233"/>
      <c r="K620" s="233"/>
      <c r="L620" s="238"/>
      <c r="M620" s="239"/>
      <c r="N620" s="240"/>
      <c r="O620" s="240"/>
      <c r="P620" s="240"/>
      <c r="Q620" s="240"/>
      <c r="R620" s="240"/>
      <c r="S620" s="240"/>
      <c r="T620" s="241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2" t="s">
        <v>159</v>
      </c>
      <c r="AU620" s="242" t="s">
        <v>84</v>
      </c>
      <c r="AV620" s="13" t="s">
        <v>82</v>
      </c>
      <c r="AW620" s="13" t="s">
        <v>35</v>
      </c>
      <c r="AX620" s="13" t="s">
        <v>74</v>
      </c>
      <c r="AY620" s="242" t="s">
        <v>147</v>
      </c>
    </row>
    <row r="621" s="14" customFormat="1">
      <c r="A621" s="14"/>
      <c r="B621" s="243"/>
      <c r="C621" s="244"/>
      <c r="D621" s="234" t="s">
        <v>159</v>
      </c>
      <c r="E621" s="245" t="s">
        <v>19</v>
      </c>
      <c r="F621" s="246" t="s">
        <v>226</v>
      </c>
      <c r="G621" s="244"/>
      <c r="H621" s="247">
        <v>94</v>
      </c>
      <c r="I621" s="248"/>
      <c r="J621" s="244"/>
      <c r="K621" s="244"/>
      <c r="L621" s="249"/>
      <c r="M621" s="250"/>
      <c r="N621" s="251"/>
      <c r="O621" s="251"/>
      <c r="P621" s="251"/>
      <c r="Q621" s="251"/>
      <c r="R621" s="251"/>
      <c r="S621" s="251"/>
      <c r="T621" s="252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53" t="s">
        <v>159</v>
      </c>
      <c r="AU621" s="253" t="s">
        <v>84</v>
      </c>
      <c r="AV621" s="14" t="s">
        <v>84</v>
      </c>
      <c r="AW621" s="14" t="s">
        <v>35</v>
      </c>
      <c r="AX621" s="14" t="s">
        <v>82</v>
      </c>
      <c r="AY621" s="253" t="s">
        <v>147</v>
      </c>
    </row>
    <row r="622" s="2" customFormat="1" ht="24.15" customHeight="1">
      <c r="A622" s="40"/>
      <c r="B622" s="41"/>
      <c r="C622" s="214" t="s">
        <v>861</v>
      </c>
      <c r="D622" s="214" t="s">
        <v>150</v>
      </c>
      <c r="E622" s="215" t="s">
        <v>856</v>
      </c>
      <c r="F622" s="216" t="s">
        <v>857</v>
      </c>
      <c r="G622" s="217" t="s">
        <v>202</v>
      </c>
      <c r="H622" s="218">
        <v>274</v>
      </c>
      <c r="I622" s="219"/>
      <c r="J622" s="220">
        <f>ROUND(I622*H622,2)</f>
        <v>0</v>
      </c>
      <c r="K622" s="216" t="s">
        <v>248</v>
      </c>
      <c r="L622" s="46"/>
      <c r="M622" s="221" t="s">
        <v>19</v>
      </c>
      <c r="N622" s="222" t="s">
        <v>45</v>
      </c>
      <c r="O622" s="86"/>
      <c r="P622" s="223">
        <f>O622*H622</f>
        <v>0</v>
      </c>
      <c r="Q622" s="223">
        <v>0</v>
      </c>
      <c r="R622" s="223">
        <f>Q622*H622</f>
        <v>0</v>
      </c>
      <c r="S622" s="223">
        <v>0.00031</v>
      </c>
      <c r="T622" s="224">
        <f>S622*H622</f>
        <v>0.084940000000000002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25" t="s">
        <v>363</v>
      </c>
      <c r="AT622" s="225" t="s">
        <v>150</v>
      </c>
      <c r="AU622" s="225" t="s">
        <v>84</v>
      </c>
      <c r="AY622" s="19" t="s">
        <v>147</v>
      </c>
      <c r="BE622" s="226">
        <f>IF(N622="základní",J622,0)</f>
        <v>0</v>
      </c>
      <c r="BF622" s="226">
        <f>IF(N622="snížená",J622,0)</f>
        <v>0</v>
      </c>
      <c r="BG622" s="226">
        <f>IF(N622="zákl. přenesená",J622,0)</f>
        <v>0</v>
      </c>
      <c r="BH622" s="226">
        <f>IF(N622="sníž. přenesená",J622,0)</f>
        <v>0</v>
      </c>
      <c r="BI622" s="226">
        <f>IF(N622="nulová",J622,0)</f>
        <v>0</v>
      </c>
      <c r="BJ622" s="19" t="s">
        <v>82</v>
      </c>
      <c r="BK622" s="226">
        <f>ROUND(I622*H622,2)</f>
        <v>0</v>
      </c>
      <c r="BL622" s="19" t="s">
        <v>363</v>
      </c>
      <c r="BM622" s="225" t="s">
        <v>862</v>
      </c>
    </row>
    <row r="623" s="2" customFormat="1">
      <c r="A623" s="40"/>
      <c r="B623" s="41"/>
      <c r="C623" s="42"/>
      <c r="D623" s="227" t="s">
        <v>157</v>
      </c>
      <c r="E623" s="42"/>
      <c r="F623" s="228" t="s">
        <v>859</v>
      </c>
      <c r="G623" s="42"/>
      <c r="H623" s="42"/>
      <c r="I623" s="229"/>
      <c r="J623" s="42"/>
      <c r="K623" s="42"/>
      <c r="L623" s="46"/>
      <c r="M623" s="230"/>
      <c r="N623" s="231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9" t="s">
        <v>157</v>
      </c>
      <c r="AU623" s="19" t="s">
        <v>84</v>
      </c>
    </row>
    <row r="624" s="13" customFormat="1">
      <c r="A624" s="13"/>
      <c r="B624" s="232"/>
      <c r="C624" s="233"/>
      <c r="D624" s="234" t="s">
        <v>159</v>
      </c>
      <c r="E624" s="235" t="s">
        <v>19</v>
      </c>
      <c r="F624" s="236" t="s">
        <v>863</v>
      </c>
      <c r="G624" s="233"/>
      <c r="H624" s="235" t="s">
        <v>19</v>
      </c>
      <c r="I624" s="237"/>
      <c r="J624" s="233"/>
      <c r="K624" s="233"/>
      <c r="L624" s="238"/>
      <c r="M624" s="239"/>
      <c r="N624" s="240"/>
      <c r="O624" s="240"/>
      <c r="P624" s="240"/>
      <c r="Q624" s="240"/>
      <c r="R624" s="240"/>
      <c r="S624" s="240"/>
      <c r="T624" s="241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2" t="s">
        <v>159</v>
      </c>
      <c r="AU624" s="242" t="s">
        <v>84</v>
      </c>
      <c r="AV624" s="13" t="s">
        <v>82</v>
      </c>
      <c r="AW624" s="13" t="s">
        <v>35</v>
      </c>
      <c r="AX624" s="13" t="s">
        <v>74</v>
      </c>
      <c r="AY624" s="242" t="s">
        <v>147</v>
      </c>
    </row>
    <row r="625" s="14" customFormat="1">
      <c r="A625" s="14"/>
      <c r="B625" s="243"/>
      <c r="C625" s="244"/>
      <c r="D625" s="234" t="s">
        <v>159</v>
      </c>
      <c r="E625" s="245" t="s">
        <v>19</v>
      </c>
      <c r="F625" s="246" t="s">
        <v>207</v>
      </c>
      <c r="G625" s="244"/>
      <c r="H625" s="247">
        <v>274</v>
      </c>
      <c r="I625" s="248"/>
      <c r="J625" s="244"/>
      <c r="K625" s="244"/>
      <c r="L625" s="249"/>
      <c r="M625" s="250"/>
      <c r="N625" s="251"/>
      <c r="O625" s="251"/>
      <c r="P625" s="251"/>
      <c r="Q625" s="251"/>
      <c r="R625" s="251"/>
      <c r="S625" s="251"/>
      <c r="T625" s="252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53" t="s">
        <v>159</v>
      </c>
      <c r="AU625" s="253" t="s">
        <v>84</v>
      </c>
      <c r="AV625" s="14" t="s">
        <v>84</v>
      </c>
      <c r="AW625" s="14" t="s">
        <v>35</v>
      </c>
      <c r="AX625" s="14" t="s">
        <v>82</v>
      </c>
      <c r="AY625" s="253" t="s">
        <v>147</v>
      </c>
    </row>
    <row r="626" s="2" customFormat="1" ht="24.15" customHeight="1">
      <c r="A626" s="40"/>
      <c r="B626" s="41"/>
      <c r="C626" s="214" t="s">
        <v>864</v>
      </c>
      <c r="D626" s="214" t="s">
        <v>150</v>
      </c>
      <c r="E626" s="215" t="s">
        <v>865</v>
      </c>
      <c r="F626" s="216" t="s">
        <v>866</v>
      </c>
      <c r="G626" s="217" t="s">
        <v>202</v>
      </c>
      <c r="H626" s="218">
        <v>94</v>
      </c>
      <c r="I626" s="219"/>
      <c r="J626" s="220">
        <f>ROUND(I626*H626,2)</f>
        <v>0</v>
      </c>
      <c r="K626" s="216" t="s">
        <v>248</v>
      </c>
      <c r="L626" s="46"/>
      <c r="M626" s="221" t="s">
        <v>19</v>
      </c>
      <c r="N626" s="222" t="s">
        <v>45</v>
      </c>
      <c r="O626" s="86"/>
      <c r="P626" s="223">
        <f>O626*H626</f>
        <v>0</v>
      </c>
      <c r="Q626" s="223">
        <v>0</v>
      </c>
      <c r="R626" s="223">
        <f>Q626*H626</f>
        <v>0</v>
      </c>
      <c r="S626" s="223">
        <v>0.00031</v>
      </c>
      <c r="T626" s="224">
        <f>S626*H626</f>
        <v>0.029139999999999999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25" t="s">
        <v>363</v>
      </c>
      <c r="AT626" s="225" t="s">
        <v>150</v>
      </c>
      <c r="AU626" s="225" t="s">
        <v>84</v>
      </c>
      <c r="AY626" s="19" t="s">
        <v>147</v>
      </c>
      <c r="BE626" s="226">
        <f>IF(N626="základní",J626,0)</f>
        <v>0</v>
      </c>
      <c r="BF626" s="226">
        <f>IF(N626="snížená",J626,0)</f>
        <v>0</v>
      </c>
      <c r="BG626" s="226">
        <f>IF(N626="zákl. přenesená",J626,0)</f>
        <v>0</v>
      </c>
      <c r="BH626" s="226">
        <f>IF(N626="sníž. přenesená",J626,0)</f>
        <v>0</v>
      </c>
      <c r="BI626" s="226">
        <f>IF(N626="nulová",J626,0)</f>
        <v>0</v>
      </c>
      <c r="BJ626" s="19" t="s">
        <v>82</v>
      </c>
      <c r="BK626" s="226">
        <f>ROUND(I626*H626,2)</f>
        <v>0</v>
      </c>
      <c r="BL626" s="19" t="s">
        <v>363</v>
      </c>
      <c r="BM626" s="225" t="s">
        <v>867</v>
      </c>
    </row>
    <row r="627" s="2" customFormat="1">
      <c r="A627" s="40"/>
      <c r="B627" s="41"/>
      <c r="C627" s="42"/>
      <c r="D627" s="227" t="s">
        <v>157</v>
      </c>
      <c r="E627" s="42"/>
      <c r="F627" s="228" t="s">
        <v>868</v>
      </c>
      <c r="G627" s="42"/>
      <c r="H627" s="42"/>
      <c r="I627" s="229"/>
      <c r="J627" s="42"/>
      <c r="K627" s="42"/>
      <c r="L627" s="46"/>
      <c r="M627" s="230"/>
      <c r="N627" s="231"/>
      <c r="O627" s="86"/>
      <c r="P627" s="86"/>
      <c r="Q627" s="86"/>
      <c r="R627" s="86"/>
      <c r="S627" s="86"/>
      <c r="T627" s="87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9" t="s">
        <v>157</v>
      </c>
      <c r="AU627" s="19" t="s">
        <v>84</v>
      </c>
    </row>
    <row r="628" s="13" customFormat="1">
      <c r="A628" s="13"/>
      <c r="B628" s="232"/>
      <c r="C628" s="233"/>
      <c r="D628" s="234" t="s">
        <v>159</v>
      </c>
      <c r="E628" s="235" t="s">
        <v>19</v>
      </c>
      <c r="F628" s="236" t="s">
        <v>415</v>
      </c>
      <c r="G628" s="233"/>
      <c r="H628" s="235" t="s">
        <v>19</v>
      </c>
      <c r="I628" s="237"/>
      <c r="J628" s="233"/>
      <c r="K628" s="233"/>
      <c r="L628" s="238"/>
      <c r="M628" s="239"/>
      <c r="N628" s="240"/>
      <c r="O628" s="240"/>
      <c r="P628" s="240"/>
      <c r="Q628" s="240"/>
      <c r="R628" s="240"/>
      <c r="S628" s="240"/>
      <c r="T628" s="241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2" t="s">
        <v>159</v>
      </c>
      <c r="AU628" s="242" t="s">
        <v>84</v>
      </c>
      <c r="AV628" s="13" t="s">
        <v>82</v>
      </c>
      <c r="AW628" s="13" t="s">
        <v>35</v>
      </c>
      <c r="AX628" s="13" t="s">
        <v>74</v>
      </c>
      <c r="AY628" s="242" t="s">
        <v>147</v>
      </c>
    </row>
    <row r="629" s="13" customFormat="1">
      <c r="A629" s="13"/>
      <c r="B629" s="232"/>
      <c r="C629" s="233"/>
      <c r="D629" s="234" t="s">
        <v>159</v>
      </c>
      <c r="E629" s="235" t="s">
        <v>19</v>
      </c>
      <c r="F629" s="236" t="s">
        <v>416</v>
      </c>
      <c r="G629" s="233"/>
      <c r="H629" s="235" t="s">
        <v>19</v>
      </c>
      <c r="I629" s="237"/>
      <c r="J629" s="233"/>
      <c r="K629" s="233"/>
      <c r="L629" s="238"/>
      <c r="M629" s="239"/>
      <c r="N629" s="240"/>
      <c r="O629" s="240"/>
      <c r="P629" s="240"/>
      <c r="Q629" s="240"/>
      <c r="R629" s="240"/>
      <c r="S629" s="240"/>
      <c r="T629" s="241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2" t="s">
        <v>159</v>
      </c>
      <c r="AU629" s="242" t="s">
        <v>84</v>
      </c>
      <c r="AV629" s="13" t="s">
        <v>82</v>
      </c>
      <c r="AW629" s="13" t="s">
        <v>35</v>
      </c>
      <c r="AX629" s="13" t="s">
        <v>74</v>
      </c>
      <c r="AY629" s="242" t="s">
        <v>147</v>
      </c>
    </row>
    <row r="630" s="13" customFormat="1">
      <c r="A630" s="13"/>
      <c r="B630" s="232"/>
      <c r="C630" s="233"/>
      <c r="D630" s="234" t="s">
        <v>159</v>
      </c>
      <c r="E630" s="235" t="s">
        <v>19</v>
      </c>
      <c r="F630" s="236" t="s">
        <v>417</v>
      </c>
      <c r="G630" s="233"/>
      <c r="H630" s="235" t="s">
        <v>19</v>
      </c>
      <c r="I630" s="237"/>
      <c r="J630" s="233"/>
      <c r="K630" s="233"/>
      <c r="L630" s="238"/>
      <c r="M630" s="239"/>
      <c r="N630" s="240"/>
      <c r="O630" s="240"/>
      <c r="P630" s="240"/>
      <c r="Q630" s="240"/>
      <c r="R630" s="240"/>
      <c r="S630" s="240"/>
      <c r="T630" s="241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2" t="s">
        <v>159</v>
      </c>
      <c r="AU630" s="242" t="s">
        <v>84</v>
      </c>
      <c r="AV630" s="13" t="s">
        <v>82</v>
      </c>
      <c r="AW630" s="13" t="s">
        <v>35</v>
      </c>
      <c r="AX630" s="13" t="s">
        <v>74</v>
      </c>
      <c r="AY630" s="242" t="s">
        <v>147</v>
      </c>
    </row>
    <row r="631" s="13" customFormat="1">
      <c r="A631" s="13"/>
      <c r="B631" s="232"/>
      <c r="C631" s="233"/>
      <c r="D631" s="234" t="s">
        <v>159</v>
      </c>
      <c r="E631" s="235" t="s">
        <v>19</v>
      </c>
      <c r="F631" s="236" t="s">
        <v>418</v>
      </c>
      <c r="G631" s="233"/>
      <c r="H631" s="235" t="s">
        <v>19</v>
      </c>
      <c r="I631" s="237"/>
      <c r="J631" s="233"/>
      <c r="K631" s="233"/>
      <c r="L631" s="238"/>
      <c r="M631" s="239"/>
      <c r="N631" s="240"/>
      <c r="O631" s="240"/>
      <c r="P631" s="240"/>
      <c r="Q631" s="240"/>
      <c r="R631" s="240"/>
      <c r="S631" s="240"/>
      <c r="T631" s="241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2" t="s">
        <v>159</v>
      </c>
      <c r="AU631" s="242" t="s">
        <v>84</v>
      </c>
      <c r="AV631" s="13" t="s">
        <v>82</v>
      </c>
      <c r="AW631" s="13" t="s">
        <v>35</v>
      </c>
      <c r="AX631" s="13" t="s">
        <v>74</v>
      </c>
      <c r="AY631" s="242" t="s">
        <v>147</v>
      </c>
    </row>
    <row r="632" s="14" customFormat="1">
      <c r="A632" s="14"/>
      <c r="B632" s="243"/>
      <c r="C632" s="244"/>
      <c r="D632" s="234" t="s">
        <v>159</v>
      </c>
      <c r="E632" s="245" t="s">
        <v>19</v>
      </c>
      <c r="F632" s="246" t="s">
        <v>419</v>
      </c>
      <c r="G632" s="244"/>
      <c r="H632" s="247">
        <v>20.02</v>
      </c>
      <c r="I632" s="248"/>
      <c r="J632" s="244"/>
      <c r="K632" s="244"/>
      <c r="L632" s="249"/>
      <c r="M632" s="250"/>
      <c r="N632" s="251"/>
      <c r="O632" s="251"/>
      <c r="P632" s="251"/>
      <c r="Q632" s="251"/>
      <c r="R632" s="251"/>
      <c r="S632" s="251"/>
      <c r="T632" s="252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53" t="s">
        <v>159</v>
      </c>
      <c r="AU632" s="253" t="s">
        <v>84</v>
      </c>
      <c r="AV632" s="14" t="s">
        <v>84</v>
      </c>
      <c r="AW632" s="14" t="s">
        <v>35</v>
      </c>
      <c r="AX632" s="14" t="s">
        <v>74</v>
      </c>
      <c r="AY632" s="253" t="s">
        <v>147</v>
      </c>
    </row>
    <row r="633" s="16" customFormat="1">
      <c r="A633" s="16"/>
      <c r="B633" s="270"/>
      <c r="C633" s="271"/>
      <c r="D633" s="234" t="s">
        <v>159</v>
      </c>
      <c r="E633" s="272" t="s">
        <v>19</v>
      </c>
      <c r="F633" s="273" t="s">
        <v>264</v>
      </c>
      <c r="G633" s="271"/>
      <c r="H633" s="274">
        <v>20.02</v>
      </c>
      <c r="I633" s="275"/>
      <c r="J633" s="271"/>
      <c r="K633" s="271"/>
      <c r="L633" s="276"/>
      <c r="M633" s="277"/>
      <c r="N633" s="278"/>
      <c r="O633" s="278"/>
      <c r="P633" s="278"/>
      <c r="Q633" s="278"/>
      <c r="R633" s="278"/>
      <c r="S633" s="278"/>
      <c r="T633" s="279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T633" s="280" t="s">
        <v>159</v>
      </c>
      <c r="AU633" s="280" t="s">
        <v>84</v>
      </c>
      <c r="AV633" s="16" t="s">
        <v>170</v>
      </c>
      <c r="AW633" s="16" t="s">
        <v>35</v>
      </c>
      <c r="AX633" s="16" t="s">
        <v>74</v>
      </c>
      <c r="AY633" s="280" t="s">
        <v>147</v>
      </c>
    </row>
    <row r="634" s="13" customFormat="1">
      <c r="A634" s="13"/>
      <c r="B634" s="232"/>
      <c r="C634" s="233"/>
      <c r="D634" s="234" t="s">
        <v>159</v>
      </c>
      <c r="E634" s="235" t="s">
        <v>19</v>
      </c>
      <c r="F634" s="236" t="s">
        <v>420</v>
      </c>
      <c r="G634" s="233"/>
      <c r="H634" s="235" t="s">
        <v>19</v>
      </c>
      <c r="I634" s="237"/>
      <c r="J634" s="233"/>
      <c r="K634" s="233"/>
      <c r="L634" s="238"/>
      <c r="M634" s="239"/>
      <c r="N634" s="240"/>
      <c r="O634" s="240"/>
      <c r="P634" s="240"/>
      <c r="Q634" s="240"/>
      <c r="R634" s="240"/>
      <c r="S634" s="240"/>
      <c r="T634" s="241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2" t="s">
        <v>159</v>
      </c>
      <c r="AU634" s="242" t="s">
        <v>84</v>
      </c>
      <c r="AV634" s="13" t="s">
        <v>82</v>
      </c>
      <c r="AW634" s="13" t="s">
        <v>35</v>
      </c>
      <c r="AX634" s="13" t="s">
        <v>74</v>
      </c>
      <c r="AY634" s="242" t="s">
        <v>147</v>
      </c>
    </row>
    <row r="635" s="13" customFormat="1">
      <c r="A635" s="13"/>
      <c r="B635" s="232"/>
      <c r="C635" s="233"/>
      <c r="D635" s="234" t="s">
        <v>159</v>
      </c>
      <c r="E635" s="235" t="s">
        <v>19</v>
      </c>
      <c r="F635" s="236" t="s">
        <v>421</v>
      </c>
      <c r="G635" s="233"/>
      <c r="H635" s="235" t="s">
        <v>19</v>
      </c>
      <c r="I635" s="237"/>
      <c r="J635" s="233"/>
      <c r="K635" s="233"/>
      <c r="L635" s="238"/>
      <c r="M635" s="239"/>
      <c r="N635" s="240"/>
      <c r="O635" s="240"/>
      <c r="P635" s="240"/>
      <c r="Q635" s="240"/>
      <c r="R635" s="240"/>
      <c r="S635" s="240"/>
      <c r="T635" s="241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2" t="s">
        <v>159</v>
      </c>
      <c r="AU635" s="242" t="s">
        <v>84</v>
      </c>
      <c r="AV635" s="13" t="s">
        <v>82</v>
      </c>
      <c r="AW635" s="13" t="s">
        <v>35</v>
      </c>
      <c r="AX635" s="13" t="s">
        <v>74</v>
      </c>
      <c r="AY635" s="242" t="s">
        <v>147</v>
      </c>
    </row>
    <row r="636" s="13" customFormat="1">
      <c r="A636" s="13"/>
      <c r="B636" s="232"/>
      <c r="C636" s="233"/>
      <c r="D636" s="234" t="s">
        <v>159</v>
      </c>
      <c r="E636" s="235" t="s">
        <v>19</v>
      </c>
      <c r="F636" s="236" t="s">
        <v>418</v>
      </c>
      <c r="G636" s="233"/>
      <c r="H636" s="235" t="s">
        <v>19</v>
      </c>
      <c r="I636" s="237"/>
      <c r="J636" s="233"/>
      <c r="K636" s="233"/>
      <c r="L636" s="238"/>
      <c r="M636" s="239"/>
      <c r="N636" s="240"/>
      <c r="O636" s="240"/>
      <c r="P636" s="240"/>
      <c r="Q636" s="240"/>
      <c r="R636" s="240"/>
      <c r="S636" s="240"/>
      <c r="T636" s="241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2" t="s">
        <v>159</v>
      </c>
      <c r="AU636" s="242" t="s">
        <v>84</v>
      </c>
      <c r="AV636" s="13" t="s">
        <v>82</v>
      </c>
      <c r="AW636" s="13" t="s">
        <v>35</v>
      </c>
      <c r="AX636" s="13" t="s">
        <v>74</v>
      </c>
      <c r="AY636" s="242" t="s">
        <v>147</v>
      </c>
    </row>
    <row r="637" s="14" customFormat="1">
      <c r="A637" s="14"/>
      <c r="B637" s="243"/>
      <c r="C637" s="244"/>
      <c r="D637" s="234" t="s">
        <v>159</v>
      </c>
      <c r="E637" s="245" t="s">
        <v>19</v>
      </c>
      <c r="F637" s="246" t="s">
        <v>422</v>
      </c>
      <c r="G637" s="244"/>
      <c r="H637" s="247">
        <v>29.440000000000001</v>
      </c>
      <c r="I637" s="248"/>
      <c r="J637" s="244"/>
      <c r="K637" s="244"/>
      <c r="L637" s="249"/>
      <c r="M637" s="250"/>
      <c r="N637" s="251"/>
      <c r="O637" s="251"/>
      <c r="P637" s="251"/>
      <c r="Q637" s="251"/>
      <c r="R637" s="251"/>
      <c r="S637" s="251"/>
      <c r="T637" s="252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3" t="s">
        <v>159</v>
      </c>
      <c r="AU637" s="253" t="s">
        <v>84</v>
      </c>
      <c r="AV637" s="14" t="s">
        <v>84</v>
      </c>
      <c r="AW637" s="14" t="s">
        <v>35</v>
      </c>
      <c r="AX637" s="14" t="s">
        <v>74</v>
      </c>
      <c r="AY637" s="253" t="s">
        <v>147</v>
      </c>
    </row>
    <row r="638" s="16" customFormat="1">
      <c r="A638" s="16"/>
      <c r="B638" s="270"/>
      <c r="C638" s="271"/>
      <c r="D638" s="234" t="s">
        <v>159</v>
      </c>
      <c r="E638" s="272" t="s">
        <v>19</v>
      </c>
      <c r="F638" s="273" t="s">
        <v>264</v>
      </c>
      <c r="G638" s="271"/>
      <c r="H638" s="274">
        <v>29.440000000000001</v>
      </c>
      <c r="I638" s="275"/>
      <c r="J638" s="271"/>
      <c r="K638" s="271"/>
      <c r="L638" s="276"/>
      <c r="M638" s="277"/>
      <c r="N638" s="278"/>
      <c r="O638" s="278"/>
      <c r="P638" s="278"/>
      <c r="Q638" s="278"/>
      <c r="R638" s="278"/>
      <c r="S638" s="278"/>
      <c r="T638" s="279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T638" s="280" t="s">
        <v>159</v>
      </c>
      <c r="AU638" s="280" t="s">
        <v>84</v>
      </c>
      <c r="AV638" s="16" t="s">
        <v>170</v>
      </c>
      <c r="AW638" s="16" t="s">
        <v>35</v>
      </c>
      <c r="AX638" s="16" t="s">
        <v>74</v>
      </c>
      <c r="AY638" s="280" t="s">
        <v>147</v>
      </c>
    </row>
    <row r="639" s="13" customFormat="1">
      <c r="A639" s="13"/>
      <c r="B639" s="232"/>
      <c r="C639" s="233"/>
      <c r="D639" s="234" t="s">
        <v>159</v>
      </c>
      <c r="E639" s="235" t="s">
        <v>19</v>
      </c>
      <c r="F639" s="236" t="s">
        <v>416</v>
      </c>
      <c r="G639" s="233"/>
      <c r="H639" s="235" t="s">
        <v>19</v>
      </c>
      <c r="I639" s="237"/>
      <c r="J639" s="233"/>
      <c r="K639" s="233"/>
      <c r="L639" s="238"/>
      <c r="M639" s="239"/>
      <c r="N639" s="240"/>
      <c r="O639" s="240"/>
      <c r="P639" s="240"/>
      <c r="Q639" s="240"/>
      <c r="R639" s="240"/>
      <c r="S639" s="240"/>
      <c r="T639" s="241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2" t="s">
        <v>159</v>
      </c>
      <c r="AU639" s="242" t="s">
        <v>84</v>
      </c>
      <c r="AV639" s="13" t="s">
        <v>82</v>
      </c>
      <c r="AW639" s="13" t="s">
        <v>35</v>
      </c>
      <c r="AX639" s="13" t="s">
        <v>74</v>
      </c>
      <c r="AY639" s="242" t="s">
        <v>147</v>
      </c>
    </row>
    <row r="640" s="13" customFormat="1">
      <c r="A640" s="13"/>
      <c r="B640" s="232"/>
      <c r="C640" s="233"/>
      <c r="D640" s="234" t="s">
        <v>159</v>
      </c>
      <c r="E640" s="235" t="s">
        <v>19</v>
      </c>
      <c r="F640" s="236" t="s">
        <v>434</v>
      </c>
      <c r="G640" s="233"/>
      <c r="H640" s="235" t="s">
        <v>19</v>
      </c>
      <c r="I640" s="237"/>
      <c r="J640" s="233"/>
      <c r="K640" s="233"/>
      <c r="L640" s="238"/>
      <c r="M640" s="239"/>
      <c r="N640" s="240"/>
      <c r="O640" s="240"/>
      <c r="P640" s="240"/>
      <c r="Q640" s="240"/>
      <c r="R640" s="240"/>
      <c r="S640" s="240"/>
      <c r="T640" s="241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2" t="s">
        <v>159</v>
      </c>
      <c r="AU640" s="242" t="s">
        <v>84</v>
      </c>
      <c r="AV640" s="13" t="s">
        <v>82</v>
      </c>
      <c r="AW640" s="13" t="s">
        <v>35</v>
      </c>
      <c r="AX640" s="13" t="s">
        <v>74</v>
      </c>
      <c r="AY640" s="242" t="s">
        <v>147</v>
      </c>
    </row>
    <row r="641" s="14" customFormat="1">
      <c r="A641" s="14"/>
      <c r="B641" s="243"/>
      <c r="C641" s="244"/>
      <c r="D641" s="234" t="s">
        <v>159</v>
      </c>
      <c r="E641" s="245" t="s">
        <v>19</v>
      </c>
      <c r="F641" s="246" t="s">
        <v>435</v>
      </c>
      <c r="G641" s="244"/>
      <c r="H641" s="247">
        <v>7.5220000000000002</v>
      </c>
      <c r="I641" s="248"/>
      <c r="J641" s="244"/>
      <c r="K641" s="244"/>
      <c r="L641" s="249"/>
      <c r="M641" s="250"/>
      <c r="N641" s="251"/>
      <c r="O641" s="251"/>
      <c r="P641" s="251"/>
      <c r="Q641" s="251"/>
      <c r="R641" s="251"/>
      <c r="S641" s="251"/>
      <c r="T641" s="252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53" t="s">
        <v>159</v>
      </c>
      <c r="AU641" s="253" t="s">
        <v>84</v>
      </c>
      <c r="AV641" s="14" t="s">
        <v>84</v>
      </c>
      <c r="AW641" s="14" t="s">
        <v>35</v>
      </c>
      <c r="AX641" s="14" t="s">
        <v>74</v>
      </c>
      <c r="AY641" s="253" t="s">
        <v>147</v>
      </c>
    </row>
    <row r="642" s="14" customFormat="1">
      <c r="A642" s="14"/>
      <c r="B642" s="243"/>
      <c r="C642" s="244"/>
      <c r="D642" s="234" t="s">
        <v>159</v>
      </c>
      <c r="E642" s="245" t="s">
        <v>19</v>
      </c>
      <c r="F642" s="246" t="s">
        <v>436</v>
      </c>
      <c r="G642" s="244"/>
      <c r="H642" s="247">
        <v>5.6719999999999997</v>
      </c>
      <c r="I642" s="248"/>
      <c r="J642" s="244"/>
      <c r="K642" s="244"/>
      <c r="L642" s="249"/>
      <c r="M642" s="250"/>
      <c r="N642" s="251"/>
      <c r="O642" s="251"/>
      <c r="P642" s="251"/>
      <c r="Q642" s="251"/>
      <c r="R642" s="251"/>
      <c r="S642" s="251"/>
      <c r="T642" s="252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3" t="s">
        <v>159</v>
      </c>
      <c r="AU642" s="253" t="s">
        <v>84</v>
      </c>
      <c r="AV642" s="14" t="s">
        <v>84</v>
      </c>
      <c r="AW642" s="14" t="s">
        <v>35</v>
      </c>
      <c r="AX642" s="14" t="s">
        <v>74</v>
      </c>
      <c r="AY642" s="253" t="s">
        <v>147</v>
      </c>
    </row>
    <row r="643" s="16" customFormat="1">
      <c r="A643" s="16"/>
      <c r="B643" s="270"/>
      <c r="C643" s="271"/>
      <c r="D643" s="234" t="s">
        <v>159</v>
      </c>
      <c r="E643" s="272" t="s">
        <v>19</v>
      </c>
      <c r="F643" s="273" t="s">
        <v>264</v>
      </c>
      <c r="G643" s="271"/>
      <c r="H643" s="274">
        <v>13.194000000000001</v>
      </c>
      <c r="I643" s="275"/>
      <c r="J643" s="271"/>
      <c r="K643" s="271"/>
      <c r="L643" s="276"/>
      <c r="M643" s="277"/>
      <c r="N643" s="278"/>
      <c r="O643" s="278"/>
      <c r="P643" s="278"/>
      <c r="Q643" s="278"/>
      <c r="R643" s="278"/>
      <c r="S643" s="278"/>
      <c r="T643" s="279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T643" s="280" t="s">
        <v>159</v>
      </c>
      <c r="AU643" s="280" t="s">
        <v>84</v>
      </c>
      <c r="AV643" s="16" t="s">
        <v>170</v>
      </c>
      <c r="AW643" s="16" t="s">
        <v>35</v>
      </c>
      <c r="AX643" s="16" t="s">
        <v>74</v>
      </c>
      <c r="AY643" s="280" t="s">
        <v>147</v>
      </c>
    </row>
    <row r="644" s="13" customFormat="1">
      <c r="A644" s="13"/>
      <c r="B644" s="232"/>
      <c r="C644" s="233"/>
      <c r="D644" s="234" t="s">
        <v>159</v>
      </c>
      <c r="E644" s="235" t="s">
        <v>19</v>
      </c>
      <c r="F644" s="236" t="s">
        <v>420</v>
      </c>
      <c r="G644" s="233"/>
      <c r="H644" s="235" t="s">
        <v>19</v>
      </c>
      <c r="I644" s="237"/>
      <c r="J644" s="233"/>
      <c r="K644" s="233"/>
      <c r="L644" s="238"/>
      <c r="M644" s="239"/>
      <c r="N644" s="240"/>
      <c r="O644" s="240"/>
      <c r="P644" s="240"/>
      <c r="Q644" s="240"/>
      <c r="R644" s="240"/>
      <c r="S644" s="240"/>
      <c r="T644" s="241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2" t="s">
        <v>159</v>
      </c>
      <c r="AU644" s="242" t="s">
        <v>84</v>
      </c>
      <c r="AV644" s="13" t="s">
        <v>82</v>
      </c>
      <c r="AW644" s="13" t="s">
        <v>35</v>
      </c>
      <c r="AX644" s="13" t="s">
        <v>74</v>
      </c>
      <c r="AY644" s="242" t="s">
        <v>147</v>
      </c>
    </row>
    <row r="645" s="13" customFormat="1">
      <c r="A645" s="13"/>
      <c r="B645" s="232"/>
      <c r="C645" s="233"/>
      <c r="D645" s="234" t="s">
        <v>159</v>
      </c>
      <c r="E645" s="235" t="s">
        <v>19</v>
      </c>
      <c r="F645" s="236" t="s">
        <v>470</v>
      </c>
      <c r="G645" s="233"/>
      <c r="H645" s="235" t="s">
        <v>19</v>
      </c>
      <c r="I645" s="237"/>
      <c r="J645" s="233"/>
      <c r="K645" s="233"/>
      <c r="L645" s="238"/>
      <c r="M645" s="239"/>
      <c r="N645" s="240"/>
      <c r="O645" s="240"/>
      <c r="P645" s="240"/>
      <c r="Q645" s="240"/>
      <c r="R645" s="240"/>
      <c r="S645" s="240"/>
      <c r="T645" s="241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2" t="s">
        <v>159</v>
      </c>
      <c r="AU645" s="242" t="s">
        <v>84</v>
      </c>
      <c r="AV645" s="13" t="s">
        <v>82</v>
      </c>
      <c r="AW645" s="13" t="s">
        <v>35</v>
      </c>
      <c r="AX645" s="13" t="s">
        <v>74</v>
      </c>
      <c r="AY645" s="242" t="s">
        <v>147</v>
      </c>
    </row>
    <row r="646" s="14" customFormat="1">
      <c r="A646" s="14"/>
      <c r="B646" s="243"/>
      <c r="C646" s="244"/>
      <c r="D646" s="234" t="s">
        <v>159</v>
      </c>
      <c r="E646" s="245" t="s">
        <v>19</v>
      </c>
      <c r="F646" s="246" t="s">
        <v>471</v>
      </c>
      <c r="G646" s="244"/>
      <c r="H646" s="247">
        <v>2.081</v>
      </c>
      <c r="I646" s="248"/>
      <c r="J646" s="244"/>
      <c r="K646" s="244"/>
      <c r="L646" s="249"/>
      <c r="M646" s="250"/>
      <c r="N646" s="251"/>
      <c r="O646" s="251"/>
      <c r="P646" s="251"/>
      <c r="Q646" s="251"/>
      <c r="R646" s="251"/>
      <c r="S646" s="251"/>
      <c r="T646" s="252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53" t="s">
        <v>159</v>
      </c>
      <c r="AU646" s="253" t="s">
        <v>84</v>
      </c>
      <c r="AV646" s="14" t="s">
        <v>84</v>
      </c>
      <c r="AW646" s="14" t="s">
        <v>35</v>
      </c>
      <c r="AX646" s="14" t="s">
        <v>74</v>
      </c>
      <c r="AY646" s="253" t="s">
        <v>147</v>
      </c>
    </row>
    <row r="647" s="14" customFormat="1">
      <c r="A647" s="14"/>
      <c r="B647" s="243"/>
      <c r="C647" s="244"/>
      <c r="D647" s="234" t="s">
        <v>159</v>
      </c>
      <c r="E647" s="245" t="s">
        <v>19</v>
      </c>
      <c r="F647" s="246" t="s">
        <v>472</v>
      </c>
      <c r="G647" s="244"/>
      <c r="H647" s="247">
        <v>2.6549999999999998</v>
      </c>
      <c r="I647" s="248"/>
      <c r="J647" s="244"/>
      <c r="K647" s="244"/>
      <c r="L647" s="249"/>
      <c r="M647" s="250"/>
      <c r="N647" s="251"/>
      <c r="O647" s="251"/>
      <c r="P647" s="251"/>
      <c r="Q647" s="251"/>
      <c r="R647" s="251"/>
      <c r="S647" s="251"/>
      <c r="T647" s="252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T647" s="253" t="s">
        <v>159</v>
      </c>
      <c r="AU647" s="253" t="s">
        <v>84</v>
      </c>
      <c r="AV647" s="14" t="s">
        <v>84</v>
      </c>
      <c r="AW647" s="14" t="s">
        <v>35</v>
      </c>
      <c r="AX647" s="14" t="s">
        <v>74</v>
      </c>
      <c r="AY647" s="253" t="s">
        <v>147</v>
      </c>
    </row>
    <row r="648" s="14" customFormat="1">
      <c r="A648" s="14"/>
      <c r="B648" s="243"/>
      <c r="C648" s="244"/>
      <c r="D648" s="234" t="s">
        <v>159</v>
      </c>
      <c r="E648" s="245" t="s">
        <v>19</v>
      </c>
      <c r="F648" s="246" t="s">
        <v>473</v>
      </c>
      <c r="G648" s="244"/>
      <c r="H648" s="247">
        <v>9.4079999999999995</v>
      </c>
      <c r="I648" s="248"/>
      <c r="J648" s="244"/>
      <c r="K648" s="244"/>
      <c r="L648" s="249"/>
      <c r="M648" s="250"/>
      <c r="N648" s="251"/>
      <c r="O648" s="251"/>
      <c r="P648" s="251"/>
      <c r="Q648" s="251"/>
      <c r="R648" s="251"/>
      <c r="S648" s="251"/>
      <c r="T648" s="252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53" t="s">
        <v>159</v>
      </c>
      <c r="AU648" s="253" t="s">
        <v>84</v>
      </c>
      <c r="AV648" s="14" t="s">
        <v>84</v>
      </c>
      <c r="AW648" s="14" t="s">
        <v>35</v>
      </c>
      <c r="AX648" s="14" t="s">
        <v>74</v>
      </c>
      <c r="AY648" s="253" t="s">
        <v>147</v>
      </c>
    </row>
    <row r="649" s="14" customFormat="1">
      <c r="A649" s="14"/>
      <c r="B649" s="243"/>
      <c r="C649" s="244"/>
      <c r="D649" s="234" t="s">
        <v>159</v>
      </c>
      <c r="E649" s="245" t="s">
        <v>19</v>
      </c>
      <c r="F649" s="246" t="s">
        <v>474</v>
      </c>
      <c r="G649" s="244"/>
      <c r="H649" s="247">
        <v>6.5110000000000001</v>
      </c>
      <c r="I649" s="248"/>
      <c r="J649" s="244"/>
      <c r="K649" s="244"/>
      <c r="L649" s="249"/>
      <c r="M649" s="250"/>
      <c r="N649" s="251"/>
      <c r="O649" s="251"/>
      <c r="P649" s="251"/>
      <c r="Q649" s="251"/>
      <c r="R649" s="251"/>
      <c r="S649" s="251"/>
      <c r="T649" s="252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3" t="s">
        <v>159</v>
      </c>
      <c r="AU649" s="253" t="s">
        <v>84</v>
      </c>
      <c r="AV649" s="14" t="s">
        <v>84</v>
      </c>
      <c r="AW649" s="14" t="s">
        <v>35</v>
      </c>
      <c r="AX649" s="14" t="s">
        <v>74</v>
      </c>
      <c r="AY649" s="253" t="s">
        <v>147</v>
      </c>
    </row>
    <row r="650" s="16" customFormat="1">
      <c r="A650" s="16"/>
      <c r="B650" s="270"/>
      <c r="C650" s="271"/>
      <c r="D650" s="234" t="s">
        <v>159</v>
      </c>
      <c r="E650" s="272" t="s">
        <v>19</v>
      </c>
      <c r="F650" s="273" t="s">
        <v>264</v>
      </c>
      <c r="G650" s="271"/>
      <c r="H650" s="274">
        <v>20.655000000000001</v>
      </c>
      <c r="I650" s="275"/>
      <c r="J650" s="271"/>
      <c r="K650" s="271"/>
      <c r="L650" s="276"/>
      <c r="M650" s="277"/>
      <c r="N650" s="278"/>
      <c r="O650" s="278"/>
      <c r="P650" s="278"/>
      <c r="Q650" s="278"/>
      <c r="R650" s="278"/>
      <c r="S650" s="278"/>
      <c r="T650" s="279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T650" s="280" t="s">
        <v>159</v>
      </c>
      <c r="AU650" s="280" t="s">
        <v>84</v>
      </c>
      <c r="AV650" s="16" t="s">
        <v>170</v>
      </c>
      <c r="AW650" s="16" t="s">
        <v>35</v>
      </c>
      <c r="AX650" s="16" t="s">
        <v>74</v>
      </c>
      <c r="AY650" s="280" t="s">
        <v>147</v>
      </c>
    </row>
    <row r="651" s="13" customFormat="1">
      <c r="A651" s="13"/>
      <c r="B651" s="232"/>
      <c r="C651" s="233"/>
      <c r="D651" s="234" t="s">
        <v>159</v>
      </c>
      <c r="E651" s="235" t="s">
        <v>19</v>
      </c>
      <c r="F651" s="236" t="s">
        <v>484</v>
      </c>
      <c r="G651" s="233"/>
      <c r="H651" s="235" t="s">
        <v>19</v>
      </c>
      <c r="I651" s="237"/>
      <c r="J651" s="233"/>
      <c r="K651" s="233"/>
      <c r="L651" s="238"/>
      <c r="M651" s="239"/>
      <c r="N651" s="240"/>
      <c r="O651" s="240"/>
      <c r="P651" s="240"/>
      <c r="Q651" s="240"/>
      <c r="R651" s="240"/>
      <c r="S651" s="240"/>
      <c r="T651" s="241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2" t="s">
        <v>159</v>
      </c>
      <c r="AU651" s="242" t="s">
        <v>84</v>
      </c>
      <c r="AV651" s="13" t="s">
        <v>82</v>
      </c>
      <c r="AW651" s="13" t="s">
        <v>35</v>
      </c>
      <c r="AX651" s="13" t="s">
        <v>74</v>
      </c>
      <c r="AY651" s="242" t="s">
        <v>147</v>
      </c>
    </row>
    <row r="652" s="13" customFormat="1">
      <c r="A652" s="13"/>
      <c r="B652" s="232"/>
      <c r="C652" s="233"/>
      <c r="D652" s="234" t="s">
        <v>159</v>
      </c>
      <c r="E652" s="235" t="s">
        <v>19</v>
      </c>
      <c r="F652" s="236" t="s">
        <v>485</v>
      </c>
      <c r="G652" s="233"/>
      <c r="H652" s="235" t="s">
        <v>19</v>
      </c>
      <c r="I652" s="237"/>
      <c r="J652" s="233"/>
      <c r="K652" s="233"/>
      <c r="L652" s="238"/>
      <c r="M652" s="239"/>
      <c r="N652" s="240"/>
      <c r="O652" s="240"/>
      <c r="P652" s="240"/>
      <c r="Q652" s="240"/>
      <c r="R652" s="240"/>
      <c r="S652" s="240"/>
      <c r="T652" s="241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2" t="s">
        <v>159</v>
      </c>
      <c r="AU652" s="242" t="s">
        <v>84</v>
      </c>
      <c r="AV652" s="13" t="s">
        <v>82</v>
      </c>
      <c r="AW652" s="13" t="s">
        <v>35</v>
      </c>
      <c r="AX652" s="13" t="s">
        <v>74</v>
      </c>
      <c r="AY652" s="242" t="s">
        <v>147</v>
      </c>
    </row>
    <row r="653" s="14" customFormat="1">
      <c r="A653" s="14"/>
      <c r="B653" s="243"/>
      <c r="C653" s="244"/>
      <c r="D653" s="234" t="s">
        <v>159</v>
      </c>
      <c r="E653" s="245" t="s">
        <v>19</v>
      </c>
      <c r="F653" s="246" t="s">
        <v>486</v>
      </c>
      <c r="G653" s="244"/>
      <c r="H653" s="247">
        <v>1.944</v>
      </c>
      <c r="I653" s="248"/>
      <c r="J653" s="244"/>
      <c r="K653" s="244"/>
      <c r="L653" s="249"/>
      <c r="M653" s="250"/>
      <c r="N653" s="251"/>
      <c r="O653" s="251"/>
      <c r="P653" s="251"/>
      <c r="Q653" s="251"/>
      <c r="R653" s="251"/>
      <c r="S653" s="251"/>
      <c r="T653" s="252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53" t="s">
        <v>159</v>
      </c>
      <c r="AU653" s="253" t="s">
        <v>84</v>
      </c>
      <c r="AV653" s="14" t="s">
        <v>84</v>
      </c>
      <c r="AW653" s="14" t="s">
        <v>35</v>
      </c>
      <c r="AX653" s="14" t="s">
        <v>74</v>
      </c>
      <c r="AY653" s="253" t="s">
        <v>147</v>
      </c>
    </row>
    <row r="654" s="13" customFormat="1">
      <c r="A654" s="13"/>
      <c r="B654" s="232"/>
      <c r="C654" s="233"/>
      <c r="D654" s="234" t="s">
        <v>159</v>
      </c>
      <c r="E654" s="235" t="s">
        <v>19</v>
      </c>
      <c r="F654" s="236" t="s">
        <v>487</v>
      </c>
      <c r="G654" s="233"/>
      <c r="H654" s="235" t="s">
        <v>19</v>
      </c>
      <c r="I654" s="237"/>
      <c r="J654" s="233"/>
      <c r="K654" s="233"/>
      <c r="L654" s="238"/>
      <c r="M654" s="239"/>
      <c r="N654" s="240"/>
      <c r="O654" s="240"/>
      <c r="P654" s="240"/>
      <c r="Q654" s="240"/>
      <c r="R654" s="240"/>
      <c r="S654" s="240"/>
      <c r="T654" s="241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2" t="s">
        <v>159</v>
      </c>
      <c r="AU654" s="242" t="s">
        <v>84</v>
      </c>
      <c r="AV654" s="13" t="s">
        <v>82</v>
      </c>
      <c r="AW654" s="13" t="s">
        <v>35</v>
      </c>
      <c r="AX654" s="13" t="s">
        <v>74</v>
      </c>
      <c r="AY654" s="242" t="s">
        <v>147</v>
      </c>
    </row>
    <row r="655" s="14" customFormat="1">
      <c r="A655" s="14"/>
      <c r="B655" s="243"/>
      <c r="C655" s="244"/>
      <c r="D655" s="234" t="s">
        <v>159</v>
      </c>
      <c r="E655" s="245" t="s">
        <v>19</v>
      </c>
      <c r="F655" s="246" t="s">
        <v>488</v>
      </c>
      <c r="G655" s="244"/>
      <c r="H655" s="247">
        <v>3.9359999999999999</v>
      </c>
      <c r="I655" s="248"/>
      <c r="J655" s="244"/>
      <c r="K655" s="244"/>
      <c r="L655" s="249"/>
      <c r="M655" s="250"/>
      <c r="N655" s="251"/>
      <c r="O655" s="251"/>
      <c r="P655" s="251"/>
      <c r="Q655" s="251"/>
      <c r="R655" s="251"/>
      <c r="S655" s="251"/>
      <c r="T655" s="252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3" t="s">
        <v>159</v>
      </c>
      <c r="AU655" s="253" t="s">
        <v>84</v>
      </c>
      <c r="AV655" s="14" t="s">
        <v>84</v>
      </c>
      <c r="AW655" s="14" t="s">
        <v>35</v>
      </c>
      <c r="AX655" s="14" t="s">
        <v>74</v>
      </c>
      <c r="AY655" s="253" t="s">
        <v>147</v>
      </c>
    </row>
    <row r="656" s="14" customFormat="1">
      <c r="A656" s="14"/>
      <c r="B656" s="243"/>
      <c r="C656" s="244"/>
      <c r="D656" s="234" t="s">
        <v>159</v>
      </c>
      <c r="E656" s="245" t="s">
        <v>19</v>
      </c>
      <c r="F656" s="246" t="s">
        <v>489</v>
      </c>
      <c r="G656" s="244"/>
      <c r="H656" s="247">
        <v>0.59499999999999997</v>
      </c>
      <c r="I656" s="248"/>
      <c r="J656" s="244"/>
      <c r="K656" s="244"/>
      <c r="L656" s="249"/>
      <c r="M656" s="250"/>
      <c r="N656" s="251"/>
      <c r="O656" s="251"/>
      <c r="P656" s="251"/>
      <c r="Q656" s="251"/>
      <c r="R656" s="251"/>
      <c r="S656" s="251"/>
      <c r="T656" s="252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3" t="s">
        <v>159</v>
      </c>
      <c r="AU656" s="253" t="s">
        <v>84</v>
      </c>
      <c r="AV656" s="14" t="s">
        <v>84</v>
      </c>
      <c r="AW656" s="14" t="s">
        <v>35</v>
      </c>
      <c r="AX656" s="14" t="s">
        <v>74</v>
      </c>
      <c r="AY656" s="253" t="s">
        <v>147</v>
      </c>
    </row>
    <row r="657" s="13" customFormat="1">
      <c r="A657" s="13"/>
      <c r="B657" s="232"/>
      <c r="C657" s="233"/>
      <c r="D657" s="234" t="s">
        <v>159</v>
      </c>
      <c r="E657" s="235" t="s">
        <v>19</v>
      </c>
      <c r="F657" s="236" t="s">
        <v>490</v>
      </c>
      <c r="G657" s="233"/>
      <c r="H657" s="235" t="s">
        <v>19</v>
      </c>
      <c r="I657" s="237"/>
      <c r="J657" s="233"/>
      <c r="K657" s="233"/>
      <c r="L657" s="238"/>
      <c r="M657" s="239"/>
      <c r="N657" s="240"/>
      <c r="O657" s="240"/>
      <c r="P657" s="240"/>
      <c r="Q657" s="240"/>
      <c r="R657" s="240"/>
      <c r="S657" s="240"/>
      <c r="T657" s="241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2" t="s">
        <v>159</v>
      </c>
      <c r="AU657" s="242" t="s">
        <v>84</v>
      </c>
      <c r="AV657" s="13" t="s">
        <v>82</v>
      </c>
      <c r="AW657" s="13" t="s">
        <v>35</v>
      </c>
      <c r="AX657" s="13" t="s">
        <v>74</v>
      </c>
      <c r="AY657" s="242" t="s">
        <v>147</v>
      </c>
    </row>
    <row r="658" s="14" customFormat="1">
      <c r="A658" s="14"/>
      <c r="B658" s="243"/>
      <c r="C658" s="244"/>
      <c r="D658" s="234" t="s">
        <v>159</v>
      </c>
      <c r="E658" s="245" t="s">
        <v>19</v>
      </c>
      <c r="F658" s="246" t="s">
        <v>491</v>
      </c>
      <c r="G658" s="244"/>
      <c r="H658" s="247">
        <v>2.0409999999999999</v>
      </c>
      <c r="I658" s="248"/>
      <c r="J658" s="244"/>
      <c r="K658" s="244"/>
      <c r="L658" s="249"/>
      <c r="M658" s="250"/>
      <c r="N658" s="251"/>
      <c r="O658" s="251"/>
      <c r="P658" s="251"/>
      <c r="Q658" s="251"/>
      <c r="R658" s="251"/>
      <c r="S658" s="251"/>
      <c r="T658" s="252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53" t="s">
        <v>159</v>
      </c>
      <c r="AU658" s="253" t="s">
        <v>84</v>
      </c>
      <c r="AV658" s="14" t="s">
        <v>84</v>
      </c>
      <c r="AW658" s="14" t="s">
        <v>35</v>
      </c>
      <c r="AX658" s="14" t="s">
        <v>74</v>
      </c>
      <c r="AY658" s="253" t="s">
        <v>147</v>
      </c>
    </row>
    <row r="659" s="14" customFormat="1">
      <c r="A659" s="14"/>
      <c r="B659" s="243"/>
      <c r="C659" s="244"/>
      <c r="D659" s="234" t="s">
        <v>159</v>
      </c>
      <c r="E659" s="245" t="s">
        <v>19</v>
      </c>
      <c r="F659" s="246" t="s">
        <v>492</v>
      </c>
      <c r="G659" s="244"/>
      <c r="H659" s="247">
        <v>1.5569999999999999</v>
      </c>
      <c r="I659" s="248"/>
      <c r="J659" s="244"/>
      <c r="K659" s="244"/>
      <c r="L659" s="249"/>
      <c r="M659" s="250"/>
      <c r="N659" s="251"/>
      <c r="O659" s="251"/>
      <c r="P659" s="251"/>
      <c r="Q659" s="251"/>
      <c r="R659" s="251"/>
      <c r="S659" s="251"/>
      <c r="T659" s="252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53" t="s">
        <v>159</v>
      </c>
      <c r="AU659" s="253" t="s">
        <v>84</v>
      </c>
      <c r="AV659" s="14" t="s">
        <v>84</v>
      </c>
      <c r="AW659" s="14" t="s">
        <v>35</v>
      </c>
      <c r="AX659" s="14" t="s">
        <v>74</v>
      </c>
      <c r="AY659" s="253" t="s">
        <v>147</v>
      </c>
    </row>
    <row r="660" s="16" customFormat="1">
      <c r="A660" s="16"/>
      <c r="B660" s="270"/>
      <c r="C660" s="271"/>
      <c r="D660" s="234" t="s">
        <v>159</v>
      </c>
      <c r="E660" s="272" t="s">
        <v>19</v>
      </c>
      <c r="F660" s="273" t="s">
        <v>264</v>
      </c>
      <c r="G660" s="271"/>
      <c r="H660" s="274">
        <v>10.073</v>
      </c>
      <c r="I660" s="275"/>
      <c r="J660" s="271"/>
      <c r="K660" s="271"/>
      <c r="L660" s="276"/>
      <c r="M660" s="277"/>
      <c r="N660" s="278"/>
      <c r="O660" s="278"/>
      <c r="P660" s="278"/>
      <c r="Q660" s="278"/>
      <c r="R660" s="278"/>
      <c r="S660" s="278"/>
      <c r="T660" s="279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T660" s="280" t="s">
        <v>159</v>
      </c>
      <c r="AU660" s="280" t="s">
        <v>84</v>
      </c>
      <c r="AV660" s="16" t="s">
        <v>170</v>
      </c>
      <c r="AW660" s="16" t="s">
        <v>35</v>
      </c>
      <c r="AX660" s="16" t="s">
        <v>74</v>
      </c>
      <c r="AY660" s="280" t="s">
        <v>147</v>
      </c>
    </row>
    <row r="661" s="14" customFormat="1">
      <c r="A661" s="14"/>
      <c r="B661" s="243"/>
      <c r="C661" s="244"/>
      <c r="D661" s="234" t="s">
        <v>159</v>
      </c>
      <c r="E661" s="245" t="s">
        <v>19</v>
      </c>
      <c r="F661" s="246" t="s">
        <v>869</v>
      </c>
      <c r="G661" s="244"/>
      <c r="H661" s="247">
        <v>0.61799999999999999</v>
      </c>
      <c r="I661" s="248"/>
      <c r="J661" s="244"/>
      <c r="K661" s="244"/>
      <c r="L661" s="249"/>
      <c r="M661" s="250"/>
      <c r="N661" s="251"/>
      <c r="O661" s="251"/>
      <c r="P661" s="251"/>
      <c r="Q661" s="251"/>
      <c r="R661" s="251"/>
      <c r="S661" s="251"/>
      <c r="T661" s="252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3" t="s">
        <v>159</v>
      </c>
      <c r="AU661" s="253" t="s">
        <v>84</v>
      </c>
      <c r="AV661" s="14" t="s">
        <v>84</v>
      </c>
      <c r="AW661" s="14" t="s">
        <v>35</v>
      </c>
      <c r="AX661" s="14" t="s">
        <v>74</v>
      </c>
      <c r="AY661" s="253" t="s">
        <v>147</v>
      </c>
    </row>
    <row r="662" s="15" customFormat="1">
      <c r="A662" s="15"/>
      <c r="B662" s="259"/>
      <c r="C662" s="260"/>
      <c r="D662" s="234" t="s">
        <v>159</v>
      </c>
      <c r="E662" s="261" t="s">
        <v>226</v>
      </c>
      <c r="F662" s="262" t="s">
        <v>256</v>
      </c>
      <c r="G662" s="260"/>
      <c r="H662" s="263">
        <v>94</v>
      </c>
      <c r="I662" s="264"/>
      <c r="J662" s="260"/>
      <c r="K662" s="260"/>
      <c r="L662" s="265"/>
      <c r="M662" s="266"/>
      <c r="N662" s="267"/>
      <c r="O662" s="267"/>
      <c r="P662" s="267"/>
      <c r="Q662" s="267"/>
      <c r="R662" s="267"/>
      <c r="S662" s="267"/>
      <c r="T662" s="268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T662" s="269" t="s">
        <v>159</v>
      </c>
      <c r="AU662" s="269" t="s">
        <v>84</v>
      </c>
      <c r="AV662" s="15" t="s">
        <v>176</v>
      </c>
      <c r="AW662" s="15" t="s">
        <v>35</v>
      </c>
      <c r="AX662" s="15" t="s">
        <v>82</v>
      </c>
      <c r="AY662" s="269" t="s">
        <v>147</v>
      </c>
    </row>
    <row r="663" s="2" customFormat="1" ht="24.15" customHeight="1">
      <c r="A663" s="40"/>
      <c r="B663" s="41"/>
      <c r="C663" s="214" t="s">
        <v>231</v>
      </c>
      <c r="D663" s="214" t="s">
        <v>150</v>
      </c>
      <c r="E663" s="215" t="s">
        <v>865</v>
      </c>
      <c r="F663" s="216" t="s">
        <v>866</v>
      </c>
      <c r="G663" s="217" t="s">
        <v>202</v>
      </c>
      <c r="H663" s="218">
        <v>274</v>
      </c>
      <c r="I663" s="219"/>
      <c r="J663" s="220">
        <f>ROUND(I663*H663,2)</f>
        <v>0</v>
      </c>
      <c r="K663" s="216" t="s">
        <v>248</v>
      </c>
      <c r="L663" s="46"/>
      <c r="M663" s="221" t="s">
        <v>19</v>
      </c>
      <c r="N663" s="222" t="s">
        <v>45</v>
      </c>
      <c r="O663" s="86"/>
      <c r="P663" s="223">
        <f>O663*H663</f>
        <v>0</v>
      </c>
      <c r="Q663" s="223">
        <v>0</v>
      </c>
      <c r="R663" s="223">
        <f>Q663*H663</f>
        <v>0</v>
      </c>
      <c r="S663" s="223">
        <v>0.00031</v>
      </c>
      <c r="T663" s="224">
        <f>S663*H663</f>
        <v>0.084940000000000002</v>
      </c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R663" s="225" t="s">
        <v>363</v>
      </c>
      <c r="AT663" s="225" t="s">
        <v>150</v>
      </c>
      <c r="AU663" s="225" t="s">
        <v>84</v>
      </c>
      <c r="AY663" s="19" t="s">
        <v>147</v>
      </c>
      <c r="BE663" s="226">
        <f>IF(N663="základní",J663,0)</f>
        <v>0</v>
      </c>
      <c r="BF663" s="226">
        <f>IF(N663="snížená",J663,0)</f>
        <v>0</v>
      </c>
      <c r="BG663" s="226">
        <f>IF(N663="zákl. přenesená",J663,0)</f>
        <v>0</v>
      </c>
      <c r="BH663" s="226">
        <f>IF(N663="sníž. přenesená",J663,0)</f>
        <v>0</v>
      </c>
      <c r="BI663" s="226">
        <f>IF(N663="nulová",J663,0)</f>
        <v>0</v>
      </c>
      <c r="BJ663" s="19" t="s">
        <v>82</v>
      </c>
      <c r="BK663" s="226">
        <f>ROUND(I663*H663,2)</f>
        <v>0</v>
      </c>
      <c r="BL663" s="19" t="s">
        <v>363</v>
      </c>
      <c r="BM663" s="225" t="s">
        <v>870</v>
      </c>
    </row>
    <row r="664" s="2" customFormat="1">
      <c r="A664" s="40"/>
      <c r="B664" s="41"/>
      <c r="C664" s="42"/>
      <c r="D664" s="227" t="s">
        <v>157</v>
      </c>
      <c r="E664" s="42"/>
      <c r="F664" s="228" t="s">
        <v>868</v>
      </c>
      <c r="G664" s="42"/>
      <c r="H664" s="42"/>
      <c r="I664" s="229"/>
      <c r="J664" s="42"/>
      <c r="K664" s="42"/>
      <c r="L664" s="46"/>
      <c r="M664" s="230"/>
      <c r="N664" s="231"/>
      <c r="O664" s="86"/>
      <c r="P664" s="86"/>
      <c r="Q664" s="86"/>
      <c r="R664" s="86"/>
      <c r="S664" s="86"/>
      <c r="T664" s="87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T664" s="19" t="s">
        <v>157</v>
      </c>
      <c r="AU664" s="19" t="s">
        <v>84</v>
      </c>
    </row>
    <row r="665" s="13" customFormat="1">
      <c r="A665" s="13"/>
      <c r="B665" s="232"/>
      <c r="C665" s="233"/>
      <c r="D665" s="234" t="s">
        <v>159</v>
      </c>
      <c r="E665" s="235" t="s">
        <v>19</v>
      </c>
      <c r="F665" s="236" t="s">
        <v>863</v>
      </c>
      <c r="G665" s="233"/>
      <c r="H665" s="235" t="s">
        <v>19</v>
      </c>
      <c r="I665" s="237"/>
      <c r="J665" s="233"/>
      <c r="K665" s="233"/>
      <c r="L665" s="238"/>
      <c r="M665" s="239"/>
      <c r="N665" s="240"/>
      <c r="O665" s="240"/>
      <c r="P665" s="240"/>
      <c r="Q665" s="240"/>
      <c r="R665" s="240"/>
      <c r="S665" s="240"/>
      <c r="T665" s="241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2" t="s">
        <v>159</v>
      </c>
      <c r="AU665" s="242" t="s">
        <v>84</v>
      </c>
      <c r="AV665" s="13" t="s">
        <v>82</v>
      </c>
      <c r="AW665" s="13" t="s">
        <v>35</v>
      </c>
      <c r="AX665" s="13" t="s">
        <v>74</v>
      </c>
      <c r="AY665" s="242" t="s">
        <v>147</v>
      </c>
    </row>
    <row r="666" s="13" customFormat="1">
      <c r="A666" s="13"/>
      <c r="B666" s="232"/>
      <c r="C666" s="233"/>
      <c r="D666" s="234" t="s">
        <v>159</v>
      </c>
      <c r="E666" s="235" t="s">
        <v>19</v>
      </c>
      <c r="F666" s="236" t="s">
        <v>871</v>
      </c>
      <c r="G666" s="233"/>
      <c r="H666" s="235" t="s">
        <v>19</v>
      </c>
      <c r="I666" s="237"/>
      <c r="J666" s="233"/>
      <c r="K666" s="233"/>
      <c r="L666" s="238"/>
      <c r="M666" s="239"/>
      <c r="N666" s="240"/>
      <c r="O666" s="240"/>
      <c r="P666" s="240"/>
      <c r="Q666" s="240"/>
      <c r="R666" s="240"/>
      <c r="S666" s="240"/>
      <c r="T666" s="241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2" t="s">
        <v>159</v>
      </c>
      <c r="AU666" s="242" t="s">
        <v>84</v>
      </c>
      <c r="AV666" s="13" t="s">
        <v>82</v>
      </c>
      <c r="AW666" s="13" t="s">
        <v>35</v>
      </c>
      <c r="AX666" s="13" t="s">
        <v>74</v>
      </c>
      <c r="AY666" s="242" t="s">
        <v>147</v>
      </c>
    </row>
    <row r="667" s="14" customFormat="1">
      <c r="A667" s="14"/>
      <c r="B667" s="243"/>
      <c r="C667" s="244"/>
      <c r="D667" s="234" t="s">
        <v>159</v>
      </c>
      <c r="E667" s="245" t="s">
        <v>19</v>
      </c>
      <c r="F667" s="246" t="s">
        <v>872</v>
      </c>
      <c r="G667" s="244"/>
      <c r="H667" s="247">
        <v>55.640000000000001</v>
      </c>
      <c r="I667" s="248"/>
      <c r="J667" s="244"/>
      <c r="K667" s="244"/>
      <c r="L667" s="249"/>
      <c r="M667" s="250"/>
      <c r="N667" s="251"/>
      <c r="O667" s="251"/>
      <c r="P667" s="251"/>
      <c r="Q667" s="251"/>
      <c r="R667" s="251"/>
      <c r="S667" s="251"/>
      <c r="T667" s="252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53" t="s">
        <v>159</v>
      </c>
      <c r="AU667" s="253" t="s">
        <v>84</v>
      </c>
      <c r="AV667" s="14" t="s">
        <v>84</v>
      </c>
      <c r="AW667" s="14" t="s">
        <v>35</v>
      </c>
      <c r="AX667" s="14" t="s">
        <v>74</v>
      </c>
      <c r="AY667" s="253" t="s">
        <v>147</v>
      </c>
    </row>
    <row r="668" s="14" customFormat="1">
      <c r="A668" s="14"/>
      <c r="B668" s="243"/>
      <c r="C668" s="244"/>
      <c r="D668" s="234" t="s">
        <v>159</v>
      </c>
      <c r="E668" s="245" t="s">
        <v>19</v>
      </c>
      <c r="F668" s="246" t="s">
        <v>873</v>
      </c>
      <c r="G668" s="244"/>
      <c r="H668" s="247">
        <v>43.939999999999998</v>
      </c>
      <c r="I668" s="248"/>
      <c r="J668" s="244"/>
      <c r="K668" s="244"/>
      <c r="L668" s="249"/>
      <c r="M668" s="250"/>
      <c r="N668" s="251"/>
      <c r="O668" s="251"/>
      <c r="P668" s="251"/>
      <c r="Q668" s="251"/>
      <c r="R668" s="251"/>
      <c r="S668" s="251"/>
      <c r="T668" s="252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53" t="s">
        <v>159</v>
      </c>
      <c r="AU668" s="253" t="s">
        <v>84</v>
      </c>
      <c r="AV668" s="14" t="s">
        <v>84</v>
      </c>
      <c r="AW668" s="14" t="s">
        <v>35</v>
      </c>
      <c r="AX668" s="14" t="s">
        <v>74</v>
      </c>
      <c r="AY668" s="253" t="s">
        <v>147</v>
      </c>
    </row>
    <row r="669" s="14" customFormat="1">
      <c r="A669" s="14"/>
      <c r="B669" s="243"/>
      <c r="C669" s="244"/>
      <c r="D669" s="234" t="s">
        <v>159</v>
      </c>
      <c r="E669" s="245" t="s">
        <v>19</v>
      </c>
      <c r="F669" s="246" t="s">
        <v>874</v>
      </c>
      <c r="G669" s="244"/>
      <c r="H669" s="247">
        <v>41.82</v>
      </c>
      <c r="I669" s="248"/>
      <c r="J669" s="244"/>
      <c r="K669" s="244"/>
      <c r="L669" s="249"/>
      <c r="M669" s="250"/>
      <c r="N669" s="251"/>
      <c r="O669" s="251"/>
      <c r="P669" s="251"/>
      <c r="Q669" s="251"/>
      <c r="R669" s="251"/>
      <c r="S669" s="251"/>
      <c r="T669" s="252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53" t="s">
        <v>159</v>
      </c>
      <c r="AU669" s="253" t="s">
        <v>84</v>
      </c>
      <c r="AV669" s="14" t="s">
        <v>84</v>
      </c>
      <c r="AW669" s="14" t="s">
        <v>35</v>
      </c>
      <c r="AX669" s="14" t="s">
        <v>74</v>
      </c>
      <c r="AY669" s="253" t="s">
        <v>147</v>
      </c>
    </row>
    <row r="670" s="14" customFormat="1">
      <c r="A670" s="14"/>
      <c r="B670" s="243"/>
      <c r="C670" s="244"/>
      <c r="D670" s="234" t="s">
        <v>159</v>
      </c>
      <c r="E670" s="245" t="s">
        <v>19</v>
      </c>
      <c r="F670" s="246" t="s">
        <v>875</v>
      </c>
      <c r="G670" s="244"/>
      <c r="H670" s="247">
        <v>32.759999999999998</v>
      </c>
      <c r="I670" s="248"/>
      <c r="J670" s="244"/>
      <c r="K670" s="244"/>
      <c r="L670" s="249"/>
      <c r="M670" s="250"/>
      <c r="N670" s="251"/>
      <c r="O670" s="251"/>
      <c r="P670" s="251"/>
      <c r="Q670" s="251"/>
      <c r="R670" s="251"/>
      <c r="S670" s="251"/>
      <c r="T670" s="252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3" t="s">
        <v>159</v>
      </c>
      <c r="AU670" s="253" t="s">
        <v>84</v>
      </c>
      <c r="AV670" s="14" t="s">
        <v>84</v>
      </c>
      <c r="AW670" s="14" t="s">
        <v>35</v>
      </c>
      <c r="AX670" s="14" t="s">
        <v>74</v>
      </c>
      <c r="AY670" s="253" t="s">
        <v>147</v>
      </c>
    </row>
    <row r="671" s="14" customFormat="1">
      <c r="A671" s="14"/>
      <c r="B671" s="243"/>
      <c r="C671" s="244"/>
      <c r="D671" s="234" t="s">
        <v>159</v>
      </c>
      <c r="E671" s="245" t="s">
        <v>19</v>
      </c>
      <c r="F671" s="246" t="s">
        <v>876</v>
      </c>
      <c r="G671" s="244"/>
      <c r="H671" s="247">
        <v>40.100000000000001</v>
      </c>
      <c r="I671" s="248"/>
      <c r="J671" s="244"/>
      <c r="K671" s="244"/>
      <c r="L671" s="249"/>
      <c r="M671" s="250"/>
      <c r="N671" s="251"/>
      <c r="O671" s="251"/>
      <c r="P671" s="251"/>
      <c r="Q671" s="251"/>
      <c r="R671" s="251"/>
      <c r="S671" s="251"/>
      <c r="T671" s="252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53" t="s">
        <v>159</v>
      </c>
      <c r="AU671" s="253" t="s">
        <v>84</v>
      </c>
      <c r="AV671" s="14" t="s">
        <v>84</v>
      </c>
      <c r="AW671" s="14" t="s">
        <v>35</v>
      </c>
      <c r="AX671" s="14" t="s">
        <v>74</v>
      </c>
      <c r="AY671" s="253" t="s">
        <v>147</v>
      </c>
    </row>
    <row r="672" s="14" customFormat="1">
      <c r="A672" s="14"/>
      <c r="B672" s="243"/>
      <c r="C672" s="244"/>
      <c r="D672" s="234" t="s">
        <v>159</v>
      </c>
      <c r="E672" s="245" t="s">
        <v>19</v>
      </c>
      <c r="F672" s="246" t="s">
        <v>877</v>
      </c>
      <c r="G672" s="244"/>
      <c r="H672" s="247">
        <v>6.3899999999999997</v>
      </c>
      <c r="I672" s="248"/>
      <c r="J672" s="244"/>
      <c r="K672" s="244"/>
      <c r="L672" s="249"/>
      <c r="M672" s="250"/>
      <c r="N672" s="251"/>
      <c r="O672" s="251"/>
      <c r="P672" s="251"/>
      <c r="Q672" s="251"/>
      <c r="R672" s="251"/>
      <c r="S672" s="251"/>
      <c r="T672" s="252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53" t="s">
        <v>159</v>
      </c>
      <c r="AU672" s="253" t="s">
        <v>84</v>
      </c>
      <c r="AV672" s="14" t="s">
        <v>84</v>
      </c>
      <c r="AW672" s="14" t="s">
        <v>35</v>
      </c>
      <c r="AX672" s="14" t="s">
        <v>74</v>
      </c>
      <c r="AY672" s="253" t="s">
        <v>147</v>
      </c>
    </row>
    <row r="673" s="14" customFormat="1">
      <c r="A673" s="14"/>
      <c r="B673" s="243"/>
      <c r="C673" s="244"/>
      <c r="D673" s="234" t="s">
        <v>159</v>
      </c>
      <c r="E673" s="245" t="s">
        <v>19</v>
      </c>
      <c r="F673" s="246" t="s">
        <v>878</v>
      </c>
      <c r="G673" s="244"/>
      <c r="H673" s="247">
        <v>26.265000000000001</v>
      </c>
      <c r="I673" s="248"/>
      <c r="J673" s="244"/>
      <c r="K673" s="244"/>
      <c r="L673" s="249"/>
      <c r="M673" s="250"/>
      <c r="N673" s="251"/>
      <c r="O673" s="251"/>
      <c r="P673" s="251"/>
      <c r="Q673" s="251"/>
      <c r="R673" s="251"/>
      <c r="S673" s="251"/>
      <c r="T673" s="252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53" t="s">
        <v>159</v>
      </c>
      <c r="AU673" s="253" t="s">
        <v>84</v>
      </c>
      <c r="AV673" s="14" t="s">
        <v>84</v>
      </c>
      <c r="AW673" s="14" t="s">
        <v>35</v>
      </c>
      <c r="AX673" s="14" t="s">
        <v>74</v>
      </c>
      <c r="AY673" s="253" t="s">
        <v>147</v>
      </c>
    </row>
    <row r="674" s="16" customFormat="1">
      <c r="A674" s="16"/>
      <c r="B674" s="270"/>
      <c r="C674" s="271"/>
      <c r="D674" s="234" t="s">
        <v>159</v>
      </c>
      <c r="E674" s="272" t="s">
        <v>19</v>
      </c>
      <c r="F674" s="273" t="s">
        <v>264</v>
      </c>
      <c r="G674" s="271"/>
      <c r="H674" s="274">
        <v>246.91499999999999</v>
      </c>
      <c r="I674" s="275"/>
      <c r="J674" s="271"/>
      <c r="K674" s="271"/>
      <c r="L674" s="276"/>
      <c r="M674" s="277"/>
      <c r="N674" s="278"/>
      <c r="O674" s="278"/>
      <c r="P674" s="278"/>
      <c r="Q674" s="278"/>
      <c r="R674" s="278"/>
      <c r="S674" s="278"/>
      <c r="T674" s="279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T674" s="280" t="s">
        <v>159</v>
      </c>
      <c r="AU674" s="280" t="s">
        <v>84</v>
      </c>
      <c r="AV674" s="16" t="s">
        <v>170</v>
      </c>
      <c r="AW674" s="16" t="s">
        <v>35</v>
      </c>
      <c r="AX674" s="16" t="s">
        <v>74</v>
      </c>
      <c r="AY674" s="280" t="s">
        <v>147</v>
      </c>
    </row>
    <row r="675" s="13" customFormat="1">
      <c r="A675" s="13"/>
      <c r="B675" s="232"/>
      <c r="C675" s="233"/>
      <c r="D675" s="234" t="s">
        <v>159</v>
      </c>
      <c r="E675" s="235" t="s">
        <v>19</v>
      </c>
      <c r="F675" s="236" t="s">
        <v>879</v>
      </c>
      <c r="G675" s="233"/>
      <c r="H675" s="235" t="s">
        <v>19</v>
      </c>
      <c r="I675" s="237"/>
      <c r="J675" s="233"/>
      <c r="K675" s="233"/>
      <c r="L675" s="238"/>
      <c r="M675" s="239"/>
      <c r="N675" s="240"/>
      <c r="O675" s="240"/>
      <c r="P675" s="240"/>
      <c r="Q675" s="240"/>
      <c r="R675" s="240"/>
      <c r="S675" s="240"/>
      <c r="T675" s="241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2" t="s">
        <v>159</v>
      </c>
      <c r="AU675" s="242" t="s">
        <v>84</v>
      </c>
      <c r="AV675" s="13" t="s">
        <v>82</v>
      </c>
      <c r="AW675" s="13" t="s">
        <v>35</v>
      </c>
      <c r="AX675" s="13" t="s">
        <v>74</v>
      </c>
      <c r="AY675" s="242" t="s">
        <v>147</v>
      </c>
    </row>
    <row r="676" s="14" customFormat="1">
      <c r="A676" s="14"/>
      <c r="B676" s="243"/>
      <c r="C676" s="244"/>
      <c r="D676" s="234" t="s">
        <v>159</v>
      </c>
      <c r="E676" s="245" t="s">
        <v>19</v>
      </c>
      <c r="F676" s="246" t="s">
        <v>880</v>
      </c>
      <c r="G676" s="244"/>
      <c r="H676" s="247">
        <v>9.4000000000000004</v>
      </c>
      <c r="I676" s="248"/>
      <c r="J676" s="244"/>
      <c r="K676" s="244"/>
      <c r="L676" s="249"/>
      <c r="M676" s="250"/>
      <c r="N676" s="251"/>
      <c r="O676" s="251"/>
      <c r="P676" s="251"/>
      <c r="Q676" s="251"/>
      <c r="R676" s="251"/>
      <c r="S676" s="251"/>
      <c r="T676" s="252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53" t="s">
        <v>159</v>
      </c>
      <c r="AU676" s="253" t="s">
        <v>84</v>
      </c>
      <c r="AV676" s="14" t="s">
        <v>84</v>
      </c>
      <c r="AW676" s="14" t="s">
        <v>35</v>
      </c>
      <c r="AX676" s="14" t="s">
        <v>74</v>
      </c>
      <c r="AY676" s="253" t="s">
        <v>147</v>
      </c>
    </row>
    <row r="677" s="14" customFormat="1">
      <c r="A677" s="14"/>
      <c r="B677" s="243"/>
      <c r="C677" s="244"/>
      <c r="D677" s="234" t="s">
        <v>159</v>
      </c>
      <c r="E677" s="245" t="s">
        <v>19</v>
      </c>
      <c r="F677" s="246" t="s">
        <v>651</v>
      </c>
      <c r="G677" s="244"/>
      <c r="H677" s="247">
        <v>16.899999999999999</v>
      </c>
      <c r="I677" s="248"/>
      <c r="J677" s="244"/>
      <c r="K677" s="244"/>
      <c r="L677" s="249"/>
      <c r="M677" s="250"/>
      <c r="N677" s="251"/>
      <c r="O677" s="251"/>
      <c r="P677" s="251"/>
      <c r="Q677" s="251"/>
      <c r="R677" s="251"/>
      <c r="S677" s="251"/>
      <c r="T677" s="252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53" t="s">
        <v>159</v>
      </c>
      <c r="AU677" s="253" t="s">
        <v>84</v>
      </c>
      <c r="AV677" s="14" t="s">
        <v>84</v>
      </c>
      <c r="AW677" s="14" t="s">
        <v>35</v>
      </c>
      <c r="AX677" s="14" t="s">
        <v>74</v>
      </c>
      <c r="AY677" s="253" t="s">
        <v>147</v>
      </c>
    </row>
    <row r="678" s="16" customFormat="1">
      <c r="A678" s="16"/>
      <c r="B678" s="270"/>
      <c r="C678" s="271"/>
      <c r="D678" s="234" t="s">
        <v>159</v>
      </c>
      <c r="E678" s="272" t="s">
        <v>19</v>
      </c>
      <c r="F678" s="273" t="s">
        <v>264</v>
      </c>
      <c r="G678" s="271"/>
      <c r="H678" s="274">
        <v>26.300000000000001</v>
      </c>
      <c r="I678" s="275"/>
      <c r="J678" s="271"/>
      <c r="K678" s="271"/>
      <c r="L678" s="276"/>
      <c r="M678" s="277"/>
      <c r="N678" s="278"/>
      <c r="O678" s="278"/>
      <c r="P678" s="278"/>
      <c r="Q678" s="278"/>
      <c r="R678" s="278"/>
      <c r="S678" s="278"/>
      <c r="T678" s="279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T678" s="280" t="s">
        <v>159</v>
      </c>
      <c r="AU678" s="280" t="s">
        <v>84</v>
      </c>
      <c r="AV678" s="16" t="s">
        <v>170</v>
      </c>
      <c r="AW678" s="16" t="s">
        <v>35</v>
      </c>
      <c r="AX678" s="16" t="s">
        <v>74</v>
      </c>
      <c r="AY678" s="280" t="s">
        <v>147</v>
      </c>
    </row>
    <row r="679" s="14" customFormat="1">
      <c r="A679" s="14"/>
      <c r="B679" s="243"/>
      <c r="C679" s="244"/>
      <c r="D679" s="234" t="s">
        <v>159</v>
      </c>
      <c r="E679" s="245" t="s">
        <v>19</v>
      </c>
      <c r="F679" s="246" t="s">
        <v>881</v>
      </c>
      <c r="G679" s="244"/>
      <c r="H679" s="247">
        <v>0.78500000000000003</v>
      </c>
      <c r="I679" s="248"/>
      <c r="J679" s="244"/>
      <c r="K679" s="244"/>
      <c r="L679" s="249"/>
      <c r="M679" s="250"/>
      <c r="N679" s="251"/>
      <c r="O679" s="251"/>
      <c r="P679" s="251"/>
      <c r="Q679" s="251"/>
      <c r="R679" s="251"/>
      <c r="S679" s="251"/>
      <c r="T679" s="252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3" t="s">
        <v>159</v>
      </c>
      <c r="AU679" s="253" t="s">
        <v>84</v>
      </c>
      <c r="AV679" s="14" t="s">
        <v>84</v>
      </c>
      <c r="AW679" s="14" t="s">
        <v>35</v>
      </c>
      <c r="AX679" s="14" t="s">
        <v>74</v>
      </c>
      <c r="AY679" s="253" t="s">
        <v>147</v>
      </c>
    </row>
    <row r="680" s="15" customFormat="1">
      <c r="A680" s="15"/>
      <c r="B680" s="259"/>
      <c r="C680" s="260"/>
      <c r="D680" s="234" t="s">
        <v>159</v>
      </c>
      <c r="E680" s="261" t="s">
        <v>207</v>
      </c>
      <c r="F680" s="262" t="s">
        <v>256</v>
      </c>
      <c r="G680" s="260"/>
      <c r="H680" s="263">
        <v>274</v>
      </c>
      <c r="I680" s="264"/>
      <c r="J680" s="260"/>
      <c r="K680" s="260"/>
      <c r="L680" s="265"/>
      <c r="M680" s="266"/>
      <c r="N680" s="267"/>
      <c r="O680" s="267"/>
      <c r="P680" s="267"/>
      <c r="Q680" s="267"/>
      <c r="R680" s="267"/>
      <c r="S680" s="267"/>
      <c r="T680" s="268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69" t="s">
        <v>159</v>
      </c>
      <c r="AU680" s="269" t="s">
        <v>84</v>
      </c>
      <c r="AV680" s="15" t="s">
        <v>176</v>
      </c>
      <c r="AW680" s="15" t="s">
        <v>35</v>
      </c>
      <c r="AX680" s="15" t="s">
        <v>82</v>
      </c>
      <c r="AY680" s="269" t="s">
        <v>147</v>
      </c>
    </row>
    <row r="681" s="2" customFormat="1" ht="24.15" customHeight="1">
      <c r="A681" s="40"/>
      <c r="B681" s="41"/>
      <c r="C681" s="214" t="s">
        <v>882</v>
      </c>
      <c r="D681" s="214" t="s">
        <v>150</v>
      </c>
      <c r="E681" s="215" t="s">
        <v>883</v>
      </c>
      <c r="F681" s="216" t="s">
        <v>884</v>
      </c>
      <c r="G681" s="217" t="s">
        <v>202</v>
      </c>
      <c r="H681" s="218">
        <v>94</v>
      </c>
      <c r="I681" s="219"/>
      <c r="J681" s="220">
        <f>ROUND(I681*H681,2)</f>
        <v>0</v>
      </c>
      <c r="K681" s="216" t="s">
        <v>248</v>
      </c>
      <c r="L681" s="46"/>
      <c r="M681" s="221" t="s">
        <v>19</v>
      </c>
      <c r="N681" s="222" t="s">
        <v>45</v>
      </c>
      <c r="O681" s="86"/>
      <c r="P681" s="223">
        <f>O681*H681</f>
        <v>0</v>
      </c>
      <c r="Q681" s="223">
        <v>0.00040000000000000002</v>
      </c>
      <c r="R681" s="223">
        <f>Q681*H681</f>
        <v>0.037600000000000001</v>
      </c>
      <c r="S681" s="223">
        <v>0</v>
      </c>
      <c r="T681" s="224">
        <f>S681*H681</f>
        <v>0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25" t="s">
        <v>363</v>
      </c>
      <c r="AT681" s="225" t="s">
        <v>150</v>
      </c>
      <c r="AU681" s="225" t="s">
        <v>84</v>
      </c>
      <c r="AY681" s="19" t="s">
        <v>147</v>
      </c>
      <c r="BE681" s="226">
        <f>IF(N681="základní",J681,0)</f>
        <v>0</v>
      </c>
      <c r="BF681" s="226">
        <f>IF(N681="snížená",J681,0)</f>
        <v>0</v>
      </c>
      <c r="BG681" s="226">
        <f>IF(N681="zákl. přenesená",J681,0)</f>
        <v>0</v>
      </c>
      <c r="BH681" s="226">
        <f>IF(N681="sníž. přenesená",J681,0)</f>
        <v>0</v>
      </c>
      <c r="BI681" s="226">
        <f>IF(N681="nulová",J681,0)</f>
        <v>0</v>
      </c>
      <c r="BJ681" s="19" t="s">
        <v>82</v>
      </c>
      <c r="BK681" s="226">
        <f>ROUND(I681*H681,2)</f>
        <v>0</v>
      </c>
      <c r="BL681" s="19" t="s">
        <v>363</v>
      </c>
      <c r="BM681" s="225" t="s">
        <v>885</v>
      </c>
    </row>
    <row r="682" s="2" customFormat="1">
      <c r="A682" s="40"/>
      <c r="B682" s="41"/>
      <c r="C682" s="42"/>
      <c r="D682" s="227" t="s">
        <v>157</v>
      </c>
      <c r="E682" s="42"/>
      <c r="F682" s="228" t="s">
        <v>886</v>
      </c>
      <c r="G682" s="42"/>
      <c r="H682" s="42"/>
      <c r="I682" s="229"/>
      <c r="J682" s="42"/>
      <c r="K682" s="42"/>
      <c r="L682" s="46"/>
      <c r="M682" s="230"/>
      <c r="N682" s="231"/>
      <c r="O682" s="86"/>
      <c r="P682" s="86"/>
      <c r="Q682" s="86"/>
      <c r="R682" s="86"/>
      <c r="S682" s="86"/>
      <c r="T682" s="87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T682" s="19" t="s">
        <v>157</v>
      </c>
      <c r="AU682" s="19" t="s">
        <v>84</v>
      </c>
    </row>
    <row r="683" s="14" customFormat="1">
      <c r="A683" s="14"/>
      <c r="B683" s="243"/>
      <c r="C683" s="244"/>
      <c r="D683" s="234" t="s">
        <v>159</v>
      </c>
      <c r="E683" s="245" t="s">
        <v>19</v>
      </c>
      <c r="F683" s="246" t="s">
        <v>226</v>
      </c>
      <c r="G683" s="244"/>
      <c r="H683" s="247">
        <v>94</v>
      </c>
      <c r="I683" s="248"/>
      <c r="J683" s="244"/>
      <c r="K683" s="244"/>
      <c r="L683" s="249"/>
      <c r="M683" s="250"/>
      <c r="N683" s="251"/>
      <c r="O683" s="251"/>
      <c r="P683" s="251"/>
      <c r="Q683" s="251"/>
      <c r="R683" s="251"/>
      <c r="S683" s="251"/>
      <c r="T683" s="252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53" t="s">
        <v>159</v>
      </c>
      <c r="AU683" s="253" t="s">
        <v>84</v>
      </c>
      <c r="AV683" s="14" t="s">
        <v>84</v>
      </c>
      <c r="AW683" s="14" t="s">
        <v>35</v>
      </c>
      <c r="AX683" s="14" t="s">
        <v>82</v>
      </c>
      <c r="AY683" s="253" t="s">
        <v>147</v>
      </c>
    </row>
    <row r="684" s="2" customFormat="1" ht="24.15" customHeight="1">
      <c r="A684" s="40"/>
      <c r="B684" s="41"/>
      <c r="C684" s="214" t="s">
        <v>887</v>
      </c>
      <c r="D684" s="214" t="s">
        <v>150</v>
      </c>
      <c r="E684" s="215" t="s">
        <v>883</v>
      </c>
      <c r="F684" s="216" t="s">
        <v>884</v>
      </c>
      <c r="G684" s="217" t="s">
        <v>202</v>
      </c>
      <c r="H684" s="218">
        <v>274</v>
      </c>
      <c r="I684" s="219"/>
      <c r="J684" s="220">
        <f>ROUND(I684*H684,2)</f>
        <v>0</v>
      </c>
      <c r="K684" s="216" t="s">
        <v>248</v>
      </c>
      <c r="L684" s="46"/>
      <c r="M684" s="221" t="s">
        <v>19</v>
      </c>
      <c r="N684" s="222" t="s">
        <v>45</v>
      </c>
      <c r="O684" s="86"/>
      <c r="P684" s="223">
        <f>O684*H684</f>
        <v>0</v>
      </c>
      <c r="Q684" s="223">
        <v>0.00040000000000000002</v>
      </c>
      <c r="R684" s="223">
        <f>Q684*H684</f>
        <v>0.1096</v>
      </c>
      <c r="S684" s="223">
        <v>0</v>
      </c>
      <c r="T684" s="224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25" t="s">
        <v>363</v>
      </c>
      <c r="AT684" s="225" t="s">
        <v>150</v>
      </c>
      <c r="AU684" s="225" t="s">
        <v>84</v>
      </c>
      <c r="AY684" s="19" t="s">
        <v>147</v>
      </c>
      <c r="BE684" s="226">
        <f>IF(N684="základní",J684,0)</f>
        <v>0</v>
      </c>
      <c r="BF684" s="226">
        <f>IF(N684="snížená",J684,0)</f>
        <v>0</v>
      </c>
      <c r="BG684" s="226">
        <f>IF(N684="zákl. přenesená",J684,0)</f>
        <v>0</v>
      </c>
      <c r="BH684" s="226">
        <f>IF(N684="sníž. přenesená",J684,0)</f>
        <v>0</v>
      </c>
      <c r="BI684" s="226">
        <f>IF(N684="nulová",J684,0)</f>
        <v>0</v>
      </c>
      <c r="BJ684" s="19" t="s">
        <v>82</v>
      </c>
      <c r="BK684" s="226">
        <f>ROUND(I684*H684,2)</f>
        <v>0</v>
      </c>
      <c r="BL684" s="19" t="s">
        <v>363</v>
      </c>
      <c r="BM684" s="225" t="s">
        <v>888</v>
      </c>
    </row>
    <row r="685" s="2" customFormat="1">
      <c r="A685" s="40"/>
      <c r="B685" s="41"/>
      <c r="C685" s="42"/>
      <c r="D685" s="227" t="s">
        <v>157</v>
      </c>
      <c r="E685" s="42"/>
      <c r="F685" s="228" t="s">
        <v>886</v>
      </c>
      <c r="G685" s="42"/>
      <c r="H685" s="42"/>
      <c r="I685" s="229"/>
      <c r="J685" s="42"/>
      <c r="K685" s="42"/>
      <c r="L685" s="46"/>
      <c r="M685" s="230"/>
      <c r="N685" s="231"/>
      <c r="O685" s="86"/>
      <c r="P685" s="86"/>
      <c r="Q685" s="86"/>
      <c r="R685" s="86"/>
      <c r="S685" s="86"/>
      <c r="T685" s="87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T685" s="19" t="s">
        <v>157</v>
      </c>
      <c r="AU685" s="19" t="s">
        <v>84</v>
      </c>
    </row>
    <row r="686" s="13" customFormat="1">
      <c r="A686" s="13"/>
      <c r="B686" s="232"/>
      <c r="C686" s="233"/>
      <c r="D686" s="234" t="s">
        <v>159</v>
      </c>
      <c r="E686" s="235" t="s">
        <v>19</v>
      </c>
      <c r="F686" s="236" t="s">
        <v>863</v>
      </c>
      <c r="G686" s="233"/>
      <c r="H686" s="235" t="s">
        <v>19</v>
      </c>
      <c r="I686" s="237"/>
      <c r="J686" s="233"/>
      <c r="K686" s="233"/>
      <c r="L686" s="238"/>
      <c r="M686" s="239"/>
      <c r="N686" s="240"/>
      <c r="O686" s="240"/>
      <c r="P686" s="240"/>
      <c r="Q686" s="240"/>
      <c r="R686" s="240"/>
      <c r="S686" s="240"/>
      <c r="T686" s="241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2" t="s">
        <v>159</v>
      </c>
      <c r="AU686" s="242" t="s">
        <v>84</v>
      </c>
      <c r="AV686" s="13" t="s">
        <v>82</v>
      </c>
      <c r="AW686" s="13" t="s">
        <v>35</v>
      </c>
      <c r="AX686" s="13" t="s">
        <v>74</v>
      </c>
      <c r="AY686" s="242" t="s">
        <v>147</v>
      </c>
    </row>
    <row r="687" s="14" customFormat="1">
      <c r="A687" s="14"/>
      <c r="B687" s="243"/>
      <c r="C687" s="244"/>
      <c r="D687" s="234" t="s">
        <v>159</v>
      </c>
      <c r="E687" s="245" t="s">
        <v>19</v>
      </c>
      <c r="F687" s="246" t="s">
        <v>207</v>
      </c>
      <c r="G687" s="244"/>
      <c r="H687" s="247">
        <v>274</v>
      </c>
      <c r="I687" s="248"/>
      <c r="J687" s="244"/>
      <c r="K687" s="244"/>
      <c r="L687" s="249"/>
      <c r="M687" s="254"/>
      <c r="N687" s="255"/>
      <c r="O687" s="255"/>
      <c r="P687" s="255"/>
      <c r="Q687" s="255"/>
      <c r="R687" s="255"/>
      <c r="S687" s="255"/>
      <c r="T687" s="256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53" t="s">
        <v>159</v>
      </c>
      <c r="AU687" s="253" t="s">
        <v>84</v>
      </c>
      <c r="AV687" s="14" t="s">
        <v>84</v>
      </c>
      <c r="AW687" s="14" t="s">
        <v>35</v>
      </c>
      <c r="AX687" s="14" t="s">
        <v>82</v>
      </c>
      <c r="AY687" s="253" t="s">
        <v>147</v>
      </c>
    </row>
    <row r="688" s="2" customFormat="1" ht="6.96" customHeight="1">
      <c r="A688" s="40"/>
      <c r="B688" s="61"/>
      <c r="C688" s="62"/>
      <c r="D688" s="62"/>
      <c r="E688" s="62"/>
      <c r="F688" s="62"/>
      <c r="G688" s="62"/>
      <c r="H688" s="62"/>
      <c r="I688" s="62"/>
      <c r="J688" s="62"/>
      <c r="K688" s="62"/>
      <c r="L688" s="46"/>
      <c r="M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</row>
  </sheetData>
  <sheetProtection sheet="1" autoFilter="0" formatColumns="0" formatRows="0" objects="1" scenarios="1" spinCount="100000" saltValue="En0D0ri6mZcdmwJIGdaqkaDHx+M2VUmT5FeH60NFePYcHUR5CoCKhqw8uqjKF24DfOVJHTKObKx9g/o/8UDaiA==" hashValue="wAlSWQ6XyhIiNiQVfYWTf3b2mhxxZNn/Jrd+nM6XbkdV1AQLiV6CyXKnHYWholaxe6qkA0CKZukFo5TvJYELKw==" algorithmName="SHA-512" password="CC35"/>
  <autoFilter ref="C88:K68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5_02/612315225"/>
    <hyperlink ref="F100" r:id="rId2" display="https://podminky.urs.cz/item/CS_URS_2025_02/612315421"/>
    <hyperlink ref="F136" r:id="rId3" display="https://podminky.urs.cz/item/CS_URS_2025_02/619991001"/>
    <hyperlink ref="F144" r:id="rId4" display="https://podminky.urs.cz/item/CS_URS_2025_02/619996127"/>
    <hyperlink ref="F148" r:id="rId5" display="https://podminky.urs.cz/item/CS_URS_2025_02/619996145"/>
    <hyperlink ref="F152" r:id="rId6" display="https://podminky.urs.cz/item/CS_URS_2025_02/622131100"/>
    <hyperlink ref="F156" r:id="rId7" display="https://podminky.urs.cz/item/CS_URS_2025_02/622311121"/>
    <hyperlink ref="F160" r:id="rId8" display="https://podminky.urs.cz/item/CS_URS_2025_02/622311191"/>
    <hyperlink ref="F164" r:id="rId9" display="https://podminky.urs.cz/item/CS_URS_2025_02/629991011"/>
    <hyperlink ref="F168" r:id="rId10" display="https://podminky.urs.cz/item/CS_URS_2025_02/635111141"/>
    <hyperlink ref="F173" r:id="rId11" display="https://podminky.urs.cz/item/CS_URS_2025_02/941211111"/>
    <hyperlink ref="F179" r:id="rId12" display="https://podminky.urs.cz/item/CS_URS_2025_02/941211112"/>
    <hyperlink ref="F185" r:id="rId13" display="https://podminky.urs.cz/item/CS_URS_2025_02/941211211"/>
    <hyperlink ref="F190" r:id="rId14" display="https://podminky.urs.cz/item/CS_URS_2025_02/941211811"/>
    <hyperlink ref="F196" r:id="rId15" display="https://podminky.urs.cz/item/CS_URS_2025_02/941211812"/>
    <hyperlink ref="F202" r:id="rId16" display="https://podminky.urs.cz/item/CS_URS_2025_02/944511111"/>
    <hyperlink ref="F207" r:id="rId17" display="https://podminky.urs.cz/item/CS_URS_2025_02/944511211"/>
    <hyperlink ref="F212" r:id="rId18" display="https://podminky.urs.cz/item/CS_URS_2025_02/944511811"/>
    <hyperlink ref="F217" r:id="rId19" display="https://podminky.urs.cz/item/CS_URS_2025_02/949101111"/>
    <hyperlink ref="F221" r:id="rId20" display="https://podminky.urs.cz/item/CS_URS_2025_02/965082933"/>
    <hyperlink ref="F225" r:id="rId21" display="https://podminky.urs.cz/item/CS_URS_2025_02/978011121"/>
    <hyperlink ref="F241" r:id="rId22" display="https://podminky.urs.cz/item/CS_URS_2025_02/978013121"/>
    <hyperlink ref="F253" r:id="rId23" display="https://podminky.urs.cz/item/CS_URS_2025_02/978013141"/>
    <hyperlink ref="F295" r:id="rId24" display="https://podminky.urs.cz/item/CS_URS_2025_02/978013161"/>
    <hyperlink ref="F311" r:id="rId25" display="https://podminky.urs.cz/item/CS_URS_2025_02/978013191"/>
    <hyperlink ref="F326" r:id="rId26" display="https://podminky.urs.cz/item/CS_URS_2025_02/978036191"/>
    <hyperlink ref="F356" r:id="rId27" display="https://podminky.urs.cz/item/CS_URS_2025_02/985111231"/>
    <hyperlink ref="F360" r:id="rId28" display="https://podminky.urs.cz/item/CS_URS_2025_02/985131111"/>
    <hyperlink ref="F367" r:id="rId29" display="https://podminky.urs.cz/item/CS_URS_2025_02/985132411"/>
    <hyperlink ref="F370" r:id="rId30" display="https://podminky.urs.cz/item/CS_URS_2025_02/985142211"/>
    <hyperlink ref="F374" r:id="rId31" display="https://podminky.urs.cz/item/CS_URS_2025_02/985232111"/>
    <hyperlink ref="F378" r:id="rId32" display="https://podminky.urs.cz/item/CS_URS_2025_02/985311313"/>
    <hyperlink ref="F382" r:id="rId33" display="https://podminky.urs.cz/item/CS_URS_2025_02/985323112"/>
    <hyperlink ref="F386" r:id="rId34" display="https://podminky.urs.cz/item/CS_URS_2025_02/985441112"/>
    <hyperlink ref="F392" r:id="rId35" display="https://podminky.urs.cz/item/CS_URS_2025_02/985442112"/>
    <hyperlink ref="F406" r:id="rId36" display="https://podminky.urs.cz/item/CS_URS_2025_02/997013211"/>
    <hyperlink ref="F408" r:id="rId37" display="https://podminky.urs.cz/item/CS_URS_2025_02/997013501"/>
    <hyperlink ref="F410" r:id="rId38" display="https://podminky.urs.cz/item/CS_URS_2025_02/997013509"/>
    <hyperlink ref="F413" r:id="rId39" display="https://podminky.urs.cz/item/CS_URS_2025_02/997013871"/>
    <hyperlink ref="F416" r:id="rId40" display="https://podminky.urs.cz/item/CS_URS_2025_02/998018001"/>
    <hyperlink ref="F420" r:id="rId41" display="https://podminky.urs.cz/item/CS_URS_2025_02/762081150"/>
    <hyperlink ref="F425" r:id="rId42" display="https://podminky.urs.cz/item/CS_URS_2025_02/762083121"/>
    <hyperlink ref="F430" r:id="rId43" display="https://podminky.urs.cz/item/CS_URS_2025_02/762522811"/>
    <hyperlink ref="F434" r:id="rId44" display="https://podminky.urs.cz/item/CS_URS_2025_02/762523108"/>
    <hyperlink ref="F442" r:id="rId45" display="https://podminky.urs.cz/item/CS_URS_2025_02/762526110"/>
    <hyperlink ref="F452" r:id="rId46" display="https://podminky.urs.cz/item/CS_URS_2025_02/762526510"/>
    <hyperlink ref="F458" r:id="rId47" display="https://podminky.urs.cz/item/CS_URS_2025_02/762595001"/>
    <hyperlink ref="F462" r:id="rId48" display="https://podminky.urs.cz/item/CS_URS_2025_02/998762121"/>
    <hyperlink ref="F465" r:id="rId49" display="https://podminky.urs.cz/item/CS_URS_2025_02/775541811"/>
    <hyperlink ref="F470" r:id="rId50" display="https://podminky.urs.cz/item/CS_URS_2025_02/783101401"/>
    <hyperlink ref="F472" r:id="rId51" display="https://podminky.urs.cz/item/CS_URS_2025_02/783101403"/>
    <hyperlink ref="F474" r:id="rId52" display="https://podminky.urs.cz/item/CS_URS_2025_02/783168101"/>
    <hyperlink ref="F489" r:id="rId53" display="https://podminky.urs.cz/item/CS_URS_2025_02/783201201"/>
    <hyperlink ref="F494" r:id="rId54" display="https://podminky.urs.cz/item/CS_URS_2025_02/783201401"/>
    <hyperlink ref="F498" r:id="rId55" display="https://podminky.urs.cz/item/CS_URS_2025_02/783201403"/>
    <hyperlink ref="F502" r:id="rId56" display="https://podminky.urs.cz/item/CS_URS_2025_02/783206801"/>
    <hyperlink ref="F520" r:id="rId57" display="https://podminky.urs.cz/item/CS_URS_2025_02/783213111"/>
    <hyperlink ref="F524" r:id="rId58" display="https://podminky.urs.cz/item/CS_URS_2025_02/783214101"/>
    <hyperlink ref="F528" r:id="rId59" display="https://podminky.urs.cz/item/CS_URS_2025_02/783218111"/>
    <hyperlink ref="F532" r:id="rId60" display="https://podminky.urs.cz/item/CS_URS_2025_02/783801401"/>
    <hyperlink ref="F538" r:id="rId61" display="https://podminky.urs.cz/item/CS_URS_2025_02/783801403"/>
    <hyperlink ref="F544" r:id="rId62" display="https://podminky.urs.cz/item/CS_URS_2025_02/783823137"/>
    <hyperlink ref="F550" r:id="rId63" display="https://podminky.urs.cz/item/CS_URS_2025_02/783826615"/>
    <hyperlink ref="F554" r:id="rId64" display="https://podminky.urs.cz/item/CS_URS_2025_02/783827427"/>
    <hyperlink ref="F567" r:id="rId65" display="https://podminky.urs.cz/item/CS_URS_2025_02/783827427"/>
    <hyperlink ref="F571" r:id="rId66" display="https://podminky.urs.cz/item/CS_URS_2025_02/783901405"/>
    <hyperlink ref="F609" r:id="rId67" display="https://podminky.urs.cz/item/CS_URS_2025_02/783968221"/>
    <hyperlink ref="F619" r:id="rId68" display="https://podminky.urs.cz/item/CS_URS_2025_02/784111001"/>
    <hyperlink ref="F623" r:id="rId69" display="https://podminky.urs.cz/item/CS_URS_2025_02/784111001"/>
    <hyperlink ref="F627" r:id="rId70" display="https://podminky.urs.cz/item/CS_URS_2025_02/784111011"/>
    <hyperlink ref="F664" r:id="rId71" display="https://podminky.urs.cz/item/CS_URS_2025_02/784111011"/>
    <hyperlink ref="F682" r:id="rId72" display="https://podminky.urs.cz/item/CS_URS_2025_02/784312021"/>
    <hyperlink ref="F685" r:id="rId73" display="https://podminky.urs.cz/item/CS_URS_2025_02/78431202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4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  <c r="AZ2" s="257" t="s">
        <v>889</v>
      </c>
      <c r="BA2" s="257" t="s">
        <v>890</v>
      </c>
      <c r="BB2" s="257" t="s">
        <v>290</v>
      </c>
      <c r="BC2" s="257" t="s">
        <v>891</v>
      </c>
      <c r="BD2" s="257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  <c r="AZ3" s="257" t="s">
        <v>892</v>
      </c>
      <c r="BA3" s="257" t="s">
        <v>893</v>
      </c>
      <c r="BB3" s="257" t="s">
        <v>290</v>
      </c>
      <c r="BC3" s="257" t="s">
        <v>894</v>
      </c>
      <c r="BD3" s="257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  <c r="AZ4" s="257" t="s">
        <v>895</v>
      </c>
      <c r="BA4" s="257" t="s">
        <v>896</v>
      </c>
      <c r="BB4" s="257" t="s">
        <v>202</v>
      </c>
      <c r="BC4" s="257" t="s">
        <v>897</v>
      </c>
      <c r="BD4" s="257" t="s">
        <v>84</v>
      </c>
    </row>
    <row r="5" s="1" customFormat="1" ht="6.96" customHeight="1">
      <c r="B5" s="22"/>
      <c r="L5" s="22"/>
      <c r="AZ5" s="257" t="s">
        <v>898</v>
      </c>
      <c r="BA5" s="257" t="s">
        <v>899</v>
      </c>
      <c r="BB5" s="257" t="s">
        <v>202</v>
      </c>
      <c r="BC5" s="257" t="s">
        <v>900</v>
      </c>
      <c r="BD5" s="257" t="s">
        <v>84</v>
      </c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1" customFormat="1" ht="12" customHeight="1">
      <c r="B8" s="22"/>
      <c r="D8" s="144" t="s">
        <v>122</v>
      </c>
      <c r="L8" s="22"/>
    </row>
    <row r="9" s="2" customFormat="1" ht="16.5" customHeight="1">
      <c r="A9" s="40"/>
      <c r="B9" s="46"/>
      <c r="C9" s="40"/>
      <c r="D9" s="40"/>
      <c r="E9" s="145" t="s">
        <v>222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901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902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10. 12. 2025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37</v>
      </c>
      <c r="F26" s="40"/>
      <c r="G26" s="40"/>
      <c r="H26" s="40"/>
      <c r="I26" s="144" t="s">
        <v>29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ROUND(J92,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ROUND((SUM(BE92:BE474)),  2)</f>
        <v>0</v>
      </c>
      <c r="G35" s="40"/>
      <c r="H35" s="40"/>
      <c r="I35" s="159">
        <v>0.20999999999999999</v>
      </c>
      <c r="J35" s="158">
        <f>ROUND(((SUM(BE92:BE474))*I35),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ROUND((SUM(BF92:BF474)),  2)</f>
        <v>0</v>
      </c>
      <c r="G36" s="40"/>
      <c r="H36" s="40"/>
      <c r="I36" s="159">
        <v>0.14999999999999999</v>
      </c>
      <c r="J36" s="158">
        <f>ROUND(((SUM(BF92:BF474))*I36),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ROUND((SUM(BG92:BG474)),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ROUND((SUM(BH92:BH474)),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ROUND((SUM(BI92:BI474)),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Řešení povodňového stavu - Kosárna Karlovice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222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901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01.1 - Repase oken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Karlovice</v>
      </c>
      <c r="G56" s="42"/>
      <c r="H56" s="42"/>
      <c r="I56" s="34" t="s">
        <v>23</v>
      </c>
      <c r="J56" s="74" t="str">
        <f>IF(J14="","",J14)</f>
        <v>10. 12. 2025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Muzeum v Bruntále, p.o., Zámecké nám. 1/7, Bruntál</v>
      </c>
      <c r="G58" s="42"/>
      <c r="H58" s="42"/>
      <c r="I58" s="34" t="s">
        <v>32</v>
      </c>
      <c r="J58" s="38" t="str">
        <f>E23</f>
        <v>Ing. Roman Macoszek, Palackého 368, Vrbno p. Prad.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>jis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125</v>
      </c>
      <c r="D61" s="173"/>
      <c r="E61" s="173"/>
      <c r="F61" s="173"/>
      <c r="G61" s="173"/>
      <c r="H61" s="173"/>
      <c r="I61" s="173"/>
      <c r="J61" s="174" t="s">
        <v>126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J92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127</v>
      </c>
    </row>
    <row r="64" s="9" customFormat="1" ht="24.96" customHeight="1">
      <c r="A64" s="9"/>
      <c r="B64" s="176"/>
      <c r="C64" s="177"/>
      <c r="D64" s="178" t="s">
        <v>237</v>
      </c>
      <c r="E64" s="179"/>
      <c r="F64" s="179"/>
      <c r="G64" s="179"/>
      <c r="H64" s="179"/>
      <c r="I64" s="179"/>
      <c r="J64" s="180">
        <f>J93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903</v>
      </c>
      <c r="E65" s="184"/>
      <c r="F65" s="184"/>
      <c r="G65" s="184"/>
      <c r="H65" s="184"/>
      <c r="I65" s="184"/>
      <c r="J65" s="185">
        <f>J94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240</v>
      </c>
      <c r="E66" s="184"/>
      <c r="F66" s="184"/>
      <c r="G66" s="184"/>
      <c r="H66" s="184"/>
      <c r="I66" s="184"/>
      <c r="J66" s="185">
        <f>J296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904</v>
      </c>
      <c r="E67" s="184"/>
      <c r="F67" s="184"/>
      <c r="G67" s="184"/>
      <c r="H67" s="184"/>
      <c r="I67" s="184"/>
      <c r="J67" s="185">
        <f>J398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6"/>
      <c r="C68" s="177"/>
      <c r="D68" s="178" t="s">
        <v>905</v>
      </c>
      <c r="E68" s="179"/>
      <c r="F68" s="179"/>
      <c r="G68" s="179"/>
      <c r="H68" s="179"/>
      <c r="I68" s="179"/>
      <c r="J68" s="180">
        <f>J465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2"/>
      <c r="C69" s="127"/>
      <c r="D69" s="183" t="s">
        <v>906</v>
      </c>
      <c r="E69" s="184"/>
      <c r="F69" s="184"/>
      <c r="G69" s="184"/>
      <c r="H69" s="184"/>
      <c r="I69" s="184"/>
      <c r="J69" s="185">
        <f>J466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907</v>
      </c>
      <c r="E70" s="184"/>
      <c r="F70" s="184"/>
      <c r="G70" s="184"/>
      <c r="H70" s="184"/>
      <c r="I70" s="184"/>
      <c r="J70" s="185">
        <f>J471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131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1" t="str">
        <f>E7</f>
        <v>Řešení povodňového stavu - Kosárna Karlovice</v>
      </c>
      <c r="F80" s="34"/>
      <c r="G80" s="34"/>
      <c r="H80" s="34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" customFormat="1" ht="12" customHeight="1">
      <c r="B81" s="23"/>
      <c r="C81" s="34" t="s">
        <v>122</v>
      </c>
      <c r="D81" s="24"/>
      <c r="E81" s="24"/>
      <c r="F81" s="24"/>
      <c r="G81" s="24"/>
      <c r="H81" s="24"/>
      <c r="I81" s="24"/>
      <c r="J81" s="24"/>
      <c r="K81" s="24"/>
      <c r="L81" s="22"/>
    </row>
    <row r="82" s="2" customFormat="1" ht="16.5" customHeight="1">
      <c r="A82" s="40"/>
      <c r="B82" s="41"/>
      <c r="C82" s="42"/>
      <c r="D82" s="42"/>
      <c r="E82" s="171" t="s">
        <v>222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901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E11</f>
        <v>01.1 - Repase oken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21</v>
      </c>
      <c r="D86" s="42"/>
      <c r="E86" s="42"/>
      <c r="F86" s="29" t="str">
        <f>F14</f>
        <v>Karlovice</v>
      </c>
      <c r="G86" s="42"/>
      <c r="H86" s="42"/>
      <c r="I86" s="34" t="s">
        <v>23</v>
      </c>
      <c r="J86" s="74" t="str">
        <f>IF(J14="","",J14)</f>
        <v>10. 12. 2025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40.05" customHeight="1">
      <c r="A88" s="40"/>
      <c r="B88" s="41"/>
      <c r="C88" s="34" t="s">
        <v>25</v>
      </c>
      <c r="D88" s="42"/>
      <c r="E88" s="42"/>
      <c r="F88" s="29" t="str">
        <f>E17</f>
        <v>Muzeum v Bruntále, p.o., Zámecké nám. 1/7, Bruntál</v>
      </c>
      <c r="G88" s="42"/>
      <c r="H88" s="42"/>
      <c r="I88" s="34" t="s">
        <v>32</v>
      </c>
      <c r="J88" s="38" t="str">
        <f>E23</f>
        <v>Ing. Roman Macoszek, Palackého 368, Vrbno p. Prad.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30</v>
      </c>
      <c r="D89" s="42"/>
      <c r="E89" s="42"/>
      <c r="F89" s="29" t="str">
        <f>IF(E20="","",E20)</f>
        <v>Vyplň údaj</v>
      </c>
      <c r="G89" s="42"/>
      <c r="H89" s="42"/>
      <c r="I89" s="34" t="s">
        <v>36</v>
      </c>
      <c r="J89" s="38" t="str">
        <f>E26</f>
        <v>jis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87"/>
      <c r="B91" s="188"/>
      <c r="C91" s="189" t="s">
        <v>132</v>
      </c>
      <c r="D91" s="190" t="s">
        <v>59</v>
      </c>
      <c r="E91" s="190" t="s">
        <v>55</v>
      </c>
      <c r="F91" s="190" t="s">
        <v>56</v>
      </c>
      <c r="G91" s="190" t="s">
        <v>133</v>
      </c>
      <c r="H91" s="190" t="s">
        <v>134</v>
      </c>
      <c r="I91" s="190" t="s">
        <v>135</v>
      </c>
      <c r="J91" s="190" t="s">
        <v>126</v>
      </c>
      <c r="K91" s="191" t="s">
        <v>136</v>
      </c>
      <c r="L91" s="192"/>
      <c r="M91" s="94" t="s">
        <v>19</v>
      </c>
      <c r="N91" s="95" t="s">
        <v>44</v>
      </c>
      <c r="O91" s="95" t="s">
        <v>137</v>
      </c>
      <c r="P91" s="95" t="s">
        <v>138</v>
      </c>
      <c r="Q91" s="95" t="s">
        <v>139</v>
      </c>
      <c r="R91" s="95" t="s">
        <v>140</v>
      </c>
      <c r="S91" s="95" t="s">
        <v>141</v>
      </c>
      <c r="T91" s="96" t="s">
        <v>142</v>
      </c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</row>
    <row r="92" s="2" customFormat="1" ht="22.8" customHeight="1">
      <c r="A92" s="40"/>
      <c r="B92" s="41"/>
      <c r="C92" s="101" t="s">
        <v>143</v>
      </c>
      <c r="D92" s="42"/>
      <c r="E92" s="42"/>
      <c r="F92" s="42"/>
      <c r="G92" s="42"/>
      <c r="H92" s="42"/>
      <c r="I92" s="42"/>
      <c r="J92" s="193">
        <f>BK92</f>
        <v>0</v>
      </c>
      <c r="K92" s="42"/>
      <c r="L92" s="46"/>
      <c r="M92" s="97"/>
      <c r="N92" s="194"/>
      <c r="O92" s="98"/>
      <c r="P92" s="195">
        <f>P93+P465</f>
        <v>0</v>
      </c>
      <c r="Q92" s="98"/>
      <c r="R92" s="195">
        <f>R93+R465</f>
        <v>1.3391000000000002</v>
      </c>
      <c r="S92" s="98"/>
      <c r="T92" s="196">
        <f>T93+T465</f>
        <v>3.6355000000000004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73</v>
      </c>
      <c r="AU92" s="19" t="s">
        <v>127</v>
      </c>
      <c r="BK92" s="197">
        <f>BK93+BK465</f>
        <v>0</v>
      </c>
    </row>
    <row r="93" s="12" customFormat="1" ht="25.92" customHeight="1">
      <c r="A93" s="12"/>
      <c r="B93" s="198"/>
      <c r="C93" s="199"/>
      <c r="D93" s="200" t="s">
        <v>73</v>
      </c>
      <c r="E93" s="201" t="s">
        <v>628</v>
      </c>
      <c r="F93" s="201" t="s">
        <v>629</v>
      </c>
      <c r="G93" s="199"/>
      <c r="H93" s="199"/>
      <c r="I93" s="202"/>
      <c r="J93" s="203">
        <f>BK93</f>
        <v>0</v>
      </c>
      <c r="K93" s="199"/>
      <c r="L93" s="204"/>
      <c r="M93" s="205"/>
      <c r="N93" s="206"/>
      <c r="O93" s="206"/>
      <c r="P93" s="207">
        <f>P94+P296+P398</f>
        <v>0</v>
      </c>
      <c r="Q93" s="206"/>
      <c r="R93" s="207">
        <f>R94+R296+R398</f>
        <v>1.3391000000000002</v>
      </c>
      <c r="S93" s="206"/>
      <c r="T93" s="208">
        <f>T94+T296+T398</f>
        <v>3.6355000000000004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84</v>
      </c>
      <c r="AT93" s="210" t="s">
        <v>73</v>
      </c>
      <c r="AU93" s="210" t="s">
        <v>74</v>
      </c>
      <c r="AY93" s="209" t="s">
        <v>147</v>
      </c>
      <c r="BK93" s="211">
        <f>BK94+BK296+BK398</f>
        <v>0</v>
      </c>
    </row>
    <row r="94" s="12" customFormat="1" ht="22.8" customHeight="1">
      <c r="A94" s="12"/>
      <c r="B94" s="198"/>
      <c r="C94" s="199"/>
      <c r="D94" s="200" t="s">
        <v>73</v>
      </c>
      <c r="E94" s="212" t="s">
        <v>908</v>
      </c>
      <c r="F94" s="212" t="s">
        <v>909</v>
      </c>
      <c r="G94" s="199"/>
      <c r="H94" s="199"/>
      <c r="I94" s="202"/>
      <c r="J94" s="213">
        <f>BK94</f>
        <v>0</v>
      </c>
      <c r="K94" s="199"/>
      <c r="L94" s="204"/>
      <c r="M94" s="205"/>
      <c r="N94" s="206"/>
      <c r="O94" s="206"/>
      <c r="P94" s="207">
        <f>SUM(P95:P295)</f>
        <v>0</v>
      </c>
      <c r="Q94" s="206"/>
      <c r="R94" s="207">
        <f>SUM(R95:R295)</f>
        <v>0.93362500000000004</v>
      </c>
      <c r="S94" s="206"/>
      <c r="T94" s="208">
        <f>SUM(T95:T295)</f>
        <v>3.6355000000000004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84</v>
      </c>
      <c r="AT94" s="210" t="s">
        <v>73</v>
      </c>
      <c r="AU94" s="210" t="s">
        <v>82</v>
      </c>
      <c r="AY94" s="209" t="s">
        <v>147</v>
      </c>
      <c r="BK94" s="211">
        <f>SUM(BK95:BK295)</f>
        <v>0</v>
      </c>
    </row>
    <row r="95" s="2" customFormat="1" ht="37.8" customHeight="1">
      <c r="A95" s="40"/>
      <c r="B95" s="41"/>
      <c r="C95" s="214" t="s">
        <v>82</v>
      </c>
      <c r="D95" s="214" t="s">
        <v>150</v>
      </c>
      <c r="E95" s="215" t="s">
        <v>910</v>
      </c>
      <c r="F95" s="216" t="s">
        <v>911</v>
      </c>
      <c r="G95" s="217" t="s">
        <v>247</v>
      </c>
      <c r="H95" s="218">
        <v>197</v>
      </c>
      <c r="I95" s="219"/>
      <c r="J95" s="220">
        <f>ROUND(I95*H95,2)</f>
        <v>0</v>
      </c>
      <c r="K95" s="216" t="s">
        <v>248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363</v>
      </c>
      <c r="AT95" s="225" t="s">
        <v>150</v>
      </c>
      <c r="AU95" s="225" t="s">
        <v>84</v>
      </c>
      <c r="AY95" s="19" t="s">
        <v>147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363</v>
      </c>
      <c r="BM95" s="225" t="s">
        <v>912</v>
      </c>
    </row>
    <row r="96" s="2" customFormat="1">
      <c r="A96" s="40"/>
      <c r="B96" s="41"/>
      <c r="C96" s="42"/>
      <c r="D96" s="227" t="s">
        <v>157</v>
      </c>
      <c r="E96" s="42"/>
      <c r="F96" s="228" t="s">
        <v>913</v>
      </c>
      <c r="G96" s="42"/>
      <c r="H96" s="42"/>
      <c r="I96" s="229"/>
      <c r="J96" s="42"/>
      <c r="K96" s="42"/>
      <c r="L96" s="46"/>
      <c r="M96" s="230"/>
      <c r="N96" s="231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157</v>
      </c>
      <c r="AU96" s="19" t="s">
        <v>84</v>
      </c>
    </row>
    <row r="97" s="13" customFormat="1">
      <c r="A97" s="13"/>
      <c r="B97" s="232"/>
      <c r="C97" s="233"/>
      <c r="D97" s="234" t="s">
        <v>159</v>
      </c>
      <c r="E97" s="235" t="s">
        <v>19</v>
      </c>
      <c r="F97" s="236" t="s">
        <v>914</v>
      </c>
      <c r="G97" s="233"/>
      <c r="H97" s="235" t="s">
        <v>19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159</v>
      </c>
      <c r="AU97" s="242" t="s">
        <v>84</v>
      </c>
      <c r="AV97" s="13" t="s">
        <v>82</v>
      </c>
      <c r="AW97" s="13" t="s">
        <v>35</v>
      </c>
      <c r="AX97" s="13" t="s">
        <v>74</v>
      </c>
      <c r="AY97" s="242" t="s">
        <v>147</v>
      </c>
    </row>
    <row r="98" s="14" customFormat="1">
      <c r="A98" s="14"/>
      <c r="B98" s="243"/>
      <c r="C98" s="244"/>
      <c r="D98" s="234" t="s">
        <v>159</v>
      </c>
      <c r="E98" s="245" t="s">
        <v>19</v>
      </c>
      <c r="F98" s="246" t="s">
        <v>915</v>
      </c>
      <c r="G98" s="244"/>
      <c r="H98" s="247">
        <v>1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159</v>
      </c>
      <c r="AU98" s="253" t="s">
        <v>84</v>
      </c>
      <c r="AV98" s="14" t="s">
        <v>84</v>
      </c>
      <c r="AW98" s="14" t="s">
        <v>35</v>
      </c>
      <c r="AX98" s="14" t="s">
        <v>74</v>
      </c>
      <c r="AY98" s="253" t="s">
        <v>147</v>
      </c>
    </row>
    <row r="99" s="14" customFormat="1">
      <c r="A99" s="14"/>
      <c r="B99" s="243"/>
      <c r="C99" s="244"/>
      <c r="D99" s="234" t="s">
        <v>159</v>
      </c>
      <c r="E99" s="245" t="s">
        <v>19</v>
      </c>
      <c r="F99" s="246" t="s">
        <v>916</v>
      </c>
      <c r="G99" s="244"/>
      <c r="H99" s="247">
        <v>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159</v>
      </c>
      <c r="AU99" s="253" t="s">
        <v>84</v>
      </c>
      <c r="AV99" s="14" t="s">
        <v>84</v>
      </c>
      <c r="AW99" s="14" t="s">
        <v>35</v>
      </c>
      <c r="AX99" s="14" t="s">
        <v>74</v>
      </c>
      <c r="AY99" s="253" t="s">
        <v>147</v>
      </c>
    </row>
    <row r="100" s="14" customFormat="1">
      <c r="A100" s="14"/>
      <c r="B100" s="243"/>
      <c r="C100" s="244"/>
      <c r="D100" s="234" t="s">
        <v>159</v>
      </c>
      <c r="E100" s="245" t="s">
        <v>19</v>
      </c>
      <c r="F100" s="246" t="s">
        <v>917</v>
      </c>
      <c r="G100" s="244"/>
      <c r="H100" s="247">
        <v>2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159</v>
      </c>
      <c r="AU100" s="253" t="s">
        <v>84</v>
      </c>
      <c r="AV100" s="14" t="s">
        <v>84</v>
      </c>
      <c r="AW100" s="14" t="s">
        <v>35</v>
      </c>
      <c r="AX100" s="14" t="s">
        <v>74</v>
      </c>
      <c r="AY100" s="253" t="s">
        <v>147</v>
      </c>
    </row>
    <row r="101" s="14" customFormat="1">
      <c r="A101" s="14"/>
      <c r="B101" s="243"/>
      <c r="C101" s="244"/>
      <c r="D101" s="234" t="s">
        <v>159</v>
      </c>
      <c r="E101" s="245" t="s">
        <v>19</v>
      </c>
      <c r="F101" s="246" t="s">
        <v>918</v>
      </c>
      <c r="G101" s="244"/>
      <c r="H101" s="247">
        <v>2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3" t="s">
        <v>159</v>
      </c>
      <c r="AU101" s="253" t="s">
        <v>84</v>
      </c>
      <c r="AV101" s="14" t="s">
        <v>84</v>
      </c>
      <c r="AW101" s="14" t="s">
        <v>35</v>
      </c>
      <c r="AX101" s="14" t="s">
        <v>74</v>
      </c>
      <c r="AY101" s="253" t="s">
        <v>147</v>
      </c>
    </row>
    <row r="102" s="14" customFormat="1">
      <c r="A102" s="14"/>
      <c r="B102" s="243"/>
      <c r="C102" s="244"/>
      <c r="D102" s="234" t="s">
        <v>159</v>
      </c>
      <c r="E102" s="245" t="s">
        <v>19</v>
      </c>
      <c r="F102" s="246" t="s">
        <v>919</v>
      </c>
      <c r="G102" s="244"/>
      <c r="H102" s="247">
        <v>1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159</v>
      </c>
      <c r="AU102" s="253" t="s">
        <v>84</v>
      </c>
      <c r="AV102" s="14" t="s">
        <v>84</v>
      </c>
      <c r="AW102" s="14" t="s">
        <v>35</v>
      </c>
      <c r="AX102" s="14" t="s">
        <v>74</v>
      </c>
      <c r="AY102" s="253" t="s">
        <v>147</v>
      </c>
    </row>
    <row r="103" s="16" customFormat="1">
      <c r="A103" s="16"/>
      <c r="B103" s="270"/>
      <c r="C103" s="271"/>
      <c r="D103" s="234" t="s">
        <v>159</v>
      </c>
      <c r="E103" s="272" t="s">
        <v>19</v>
      </c>
      <c r="F103" s="273" t="s">
        <v>920</v>
      </c>
      <c r="G103" s="271"/>
      <c r="H103" s="274">
        <v>7</v>
      </c>
      <c r="I103" s="275"/>
      <c r="J103" s="271"/>
      <c r="K103" s="271"/>
      <c r="L103" s="276"/>
      <c r="M103" s="277"/>
      <c r="N103" s="278"/>
      <c r="O103" s="278"/>
      <c r="P103" s="278"/>
      <c r="Q103" s="278"/>
      <c r="R103" s="278"/>
      <c r="S103" s="278"/>
      <c r="T103" s="279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T103" s="280" t="s">
        <v>159</v>
      </c>
      <c r="AU103" s="280" t="s">
        <v>84</v>
      </c>
      <c r="AV103" s="16" t="s">
        <v>170</v>
      </c>
      <c r="AW103" s="16" t="s">
        <v>35</v>
      </c>
      <c r="AX103" s="16" t="s">
        <v>74</v>
      </c>
      <c r="AY103" s="280" t="s">
        <v>147</v>
      </c>
    </row>
    <row r="104" s="14" customFormat="1">
      <c r="A104" s="14"/>
      <c r="B104" s="243"/>
      <c r="C104" s="244"/>
      <c r="D104" s="234" t="s">
        <v>159</v>
      </c>
      <c r="E104" s="245" t="s">
        <v>19</v>
      </c>
      <c r="F104" s="246" t="s">
        <v>921</v>
      </c>
      <c r="G104" s="244"/>
      <c r="H104" s="247">
        <v>4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159</v>
      </c>
      <c r="AU104" s="253" t="s">
        <v>84</v>
      </c>
      <c r="AV104" s="14" t="s">
        <v>84</v>
      </c>
      <c r="AW104" s="14" t="s">
        <v>35</v>
      </c>
      <c r="AX104" s="14" t="s">
        <v>74</v>
      </c>
      <c r="AY104" s="253" t="s">
        <v>147</v>
      </c>
    </row>
    <row r="105" s="14" customFormat="1">
      <c r="A105" s="14"/>
      <c r="B105" s="243"/>
      <c r="C105" s="244"/>
      <c r="D105" s="234" t="s">
        <v>159</v>
      </c>
      <c r="E105" s="245" t="s">
        <v>19</v>
      </c>
      <c r="F105" s="246" t="s">
        <v>922</v>
      </c>
      <c r="G105" s="244"/>
      <c r="H105" s="247">
        <v>4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3" t="s">
        <v>159</v>
      </c>
      <c r="AU105" s="253" t="s">
        <v>84</v>
      </c>
      <c r="AV105" s="14" t="s">
        <v>84</v>
      </c>
      <c r="AW105" s="14" t="s">
        <v>35</v>
      </c>
      <c r="AX105" s="14" t="s">
        <v>74</v>
      </c>
      <c r="AY105" s="253" t="s">
        <v>147</v>
      </c>
    </row>
    <row r="106" s="14" customFormat="1">
      <c r="A106" s="14"/>
      <c r="B106" s="243"/>
      <c r="C106" s="244"/>
      <c r="D106" s="234" t="s">
        <v>159</v>
      </c>
      <c r="E106" s="245" t="s">
        <v>19</v>
      </c>
      <c r="F106" s="246" t="s">
        <v>923</v>
      </c>
      <c r="G106" s="244"/>
      <c r="H106" s="247">
        <v>4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3" t="s">
        <v>159</v>
      </c>
      <c r="AU106" s="253" t="s">
        <v>84</v>
      </c>
      <c r="AV106" s="14" t="s">
        <v>84</v>
      </c>
      <c r="AW106" s="14" t="s">
        <v>35</v>
      </c>
      <c r="AX106" s="14" t="s">
        <v>74</v>
      </c>
      <c r="AY106" s="253" t="s">
        <v>147</v>
      </c>
    </row>
    <row r="107" s="14" customFormat="1">
      <c r="A107" s="14"/>
      <c r="B107" s="243"/>
      <c r="C107" s="244"/>
      <c r="D107" s="234" t="s">
        <v>159</v>
      </c>
      <c r="E107" s="245" t="s">
        <v>19</v>
      </c>
      <c r="F107" s="246" t="s">
        <v>924</v>
      </c>
      <c r="G107" s="244"/>
      <c r="H107" s="247">
        <v>4</v>
      </c>
      <c r="I107" s="248"/>
      <c r="J107" s="244"/>
      <c r="K107" s="244"/>
      <c r="L107" s="249"/>
      <c r="M107" s="250"/>
      <c r="N107" s="251"/>
      <c r="O107" s="251"/>
      <c r="P107" s="251"/>
      <c r="Q107" s="251"/>
      <c r="R107" s="251"/>
      <c r="S107" s="251"/>
      <c r="T107" s="252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3" t="s">
        <v>159</v>
      </c>
      <c r="AU107" s="253" t="s">
        <v>84</v>
      </c>
      <c r="AV107" s="14" t="s">
        <v>84</v>
      </c>
      <c r="AW107" s="14" t="s">
        <v>35</v>
      </c>
      <c r="AX107" s="14" t="s">
        <v>74</v>
      </c>
      <c r="AY107" s="253" t="s">
        <v>147</v>
      </c>
    </row>
    <row r="108" s="14" customFormat="1">
      <c r="A108" s="14"/>
      <c r="B108" s="243"/>
      <c r="C108" s="244"/>
      <c r="D108" s="234" t="s">
        <v>159</v>
      </c>
      <c r="E108" s="245" t="s">
        <v>19</v>
      </c>
      <c r="F108" s="246" t="s">
        <v>925</v>
      </c>
      <c r="G108" s="244"/>
      <c r="H108" s="247">
        <v>4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159</v>
      </c>
      <c r="AU108" s="253" t="s">
        <v>84</v>
      </c>
      <c r="AV108" s="14" t="s">
        <v>84</v>
      </c>
      <c r="AW108" s="14" t="s">
        <v>35</v>
      </c>
      <c r="AX108" s="14" t="s">
        <v>74</v>
      </c>
      <c r="AY108" s="253" t="s">
        <v>147</v>
      </c>
    </row>
    <row r="109" s="14" customFormat="1">
      <c r="A109" s="14"/>
      <c r="B109" s="243"/>
      <c r="C109" s="244"/>
      <c r="D109" s="234" t="s">
        <v>159</v>
      </c>
      <c r="E109" s="245" t="s">
        <v>19</v>
      </c>
      <c r="F109" s="246" t="s">
        <v>926</v>
      </c>
      <c r="G109" s="244"/>
      <c r="H109" s="247">
        <v>4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159</v>
      </c>
      <c r="AU109" s="253" t="s">
        <v>84</v>
      </c>
      <c r="AV109" s="14" t="s">
        <v>84</v>
      </c>
      <c r="AW109" s="14" t="s">
        <v>35</v>
      </c>
      <c r="AX109" s="14" t="s">
        <v>74</v>
      </c>
      <c r="AY109" s="253" t="s">
        <v>147</v>
      </c>
    </row>
    <row r="110" s="14" customFormat="1">
      <c r="A110" s="14"/>
      <c r="B110" s="243"/>
      <c r="C110" s="244"/>
      <c r="D110" s="234" t="s">
        <v>159</v>
      </c>
      <c r="E110" s="245" t="s">
        <v>19</v>
      </c>
      <c r="F110" s="246" t="s">
        <v>927</v>
      </c>
      <c r="G110" s="244"/>
      <c r="H110" s="247">
        <v>6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159</v>
      </c>
      <c r="AU110" s="253" t="s">
        <v>84</v>
      </c>
      <c r="AV110" s="14" t="s">
        <v>84</v>
      </c>
      <c r="AW110" s="14" t="s">
        <v>35</v>
      </c>
      <c r="AX110" s="14" t="s">
        <v>74</v>
      </c>
      <c r="AY110" s="253" t="s">
        <v>147</v>
      </c>
    </row>
    <row r="111" s="14" customFormat="1">
      <c r="A111" s="14"/>
      <c r="B111" s="243"/>
      <c r="C111" s="244"/>
      <c r="D111" s="234" t="s">
        <v>159</v>
      </c>
      <c r="E111" s="245" t="s">
        <v>19</v>
      </c>
      <c r="F111" s="246" t="s">
        <v>928</v>
      </c>
      <c r="G111" s="244"/>
      <c r="H111" s="247">
        <v>4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159</v>
      </c>
      <c r="AU111" s="253" t="s">
        <v>84</v>
      </c>
      <c r="AV111" s="14" t="s">
        <v>84</v>
      </c>
      <c r="AW111" s="14" t="s">
        <v>35</v>
      </c>
      <c r="AX111" s="14" t="s">
        <v>74</v>
      </c>
      <c r="AY111" s="253" t="s">
        <v>147</v>
      </c>
    </row>
    <row r="112" s="14" customFormat="1">
      <c r="A112" s="14"/>
      <c r="B112" s="243"/>
      <c r="C112" s="244"/>
      <c r="D112" s="234" t="s">
        <v>159</v>
      </c>
      <c r="E112" s="245" t="s">
        <v>19</v>
      </c>
      <c r="F112" s="246" t="s">
        <v>929</v>
      </c>
      <c r="G112" s="244"/>
      <c r="H112" s="247">
        <v>4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3" t="s">
        <v>159</v>
      </c>
      <c r="AU112" s="253" t="s">
        <v>84</v>
      </c>
      <c r="AV112" s="14" t="s">
        <v>84</v>
      </c>
      <c r="AW112" s="14" t="s">
        <v>35</v>
      </c>
      <c r="AX112" s="14" t="s">
        <v>74</v>
      </c>
      <c r="AY112" s="253" t="s">
        <v>147</v>
      </c>
    </row>
    <row r="113" s="14" customFormat="1">
      <c r="A113" s="14"/>
      <c r="B113" s="243"/>
      <c r="C113" s="244"/>
      <c r="D113" s="234" t="s">
        <v>159</v>
      </c>
      <c r="E113" s="245" t="s">
        <v>19</v>
      </c>
      <c r="F113" s="246" t="s">
        <v>930</v>
      </c>
      <c r="G113" s="244"/>
      <c r="H113" s="247">
        <v>4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159</v>
      </c>
      <c r="AU113" s="253" t="s">
        <v>84</v>
      </c>
      <c r="AV113" s="14" t="s">
        <v>84</v>
      </c>
      <c r="AW113" s="14" t="s">
        <v>35</v>
      </c>
      <c r="AX113" s="14" t="s">
        <v>74</v>
      </c>
      <c r="AY113" s="253" t="s">
        <v>147</v>
      </c>
    </row>
    <row r="114" s="14" customFormat="1">
      <c r="A114" s="14"/>
      <c r="B114" s="243"/>
      <c r="C114" s="244"/>
      <c r="D114" s="234" t="s">
        <v>159</v>
      </c>
      <c r="E114" s="245" t="s">
        <v>19</v>
      </c>
      <c r="F114" s="246" t="s">
        <v>931</v>
      </c>
      <c r="G114" s="244"/>
      <c r="H114" s="247">
        <v>4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159</v>
      </c>
      <c r="AU114" s="253" t="s">
        <v>84</v>
      </c>
      <c r="AV114" s="14" t="s">
        <v>84</v>
      </c>
      <c r="AW114" s="14" t="s">
        <v>35</v>
      </c>
      <c r="AX114" s="14" t="s">
        <v>74</v>
      </c>
      <c r="AY114" s="253" t="s">
        <v>147</v>
      </c>
    </row>
    <row r="115" s="14" customFormat="1">
      <c r="A115" s="14"/>
      <c r="B115" s="243"/>
      <c r="C115" s="244"/>
      <c r="D115" s="234" t="s">
        <v>159</v>
      </c>
      <c r="E115" s="245" t="s">
        <v>19</v>
      </c>
      <c r="F115" s="246" t="s">
        <v>932</v>
      </c>
      <c r="G115" s="244"/>
      <c r="H115" s="247">
        <v>4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3" t="s">
        <v>159</v>
      </c>
      <c r="AU115" s="253" t="s">
        <v>84</v>
      </c>
      <c r="AV115" s="14" t="s">
        <v>84</v>
      </c>
      <c r="AW115" s="14" t="s">
        <v>35</v>
      </c>
      <c r="AX115" s="14" t="s">
        <v>74</v>
      </c>
      <c r="AY115" s="253" t="s">
        <v>147</v>
      </c>
    </row>
    <row r="116" s="14" customFormat="1">
      <c r="A116" s="14"/>
      <c r="B116" s="243"/>
      <c r="C116" s="244"/>
      <c r="D116" s="234" t="s">
        <v>159</v>
      </c>
      <c r="E116" s="245" t="s">
        <v>19</v>
      </c>
      <c r="F116" s="246" t="s">
        <v>933</v>
      </c>
      <c r="G116" s="244"/>
      <c r="H116" s="247">
        <v>4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159</v>
      </c>
      <c r="AU116" s="253" t="s">
        <v>84</v>
      </c>
      <c r="AV116" s="14" t="s">
        <v>84</v>
      </c>
      <c r="AW116" s="14" t="s">
        <v>35</v>
      </c>
      <c r="AX116" s="14" t="s">
        <v>74</v>
      </c>
      <c r="AY116" s="253" t="s">
        <v>147</v>
      </c>
    </row>
    <row r="117" s="16" customFormat="1">
      <c r="A117" s="16"/>
      <c r="B117" s="270"/>
      <c r="C117" s="271"/>
      <c r="D117" s="234" t="s">
        <v>159</v>
      </c>
      <c r="E117" s="272" t="s">
        <v>19</v>
      </c>
      <c r="F117" s="273" t="s">
        <v>934</v>
      </c>
      <c r="G117" s="271"/>
      <c r="H117" s="274">
        <v>54</v>
      </c>
      <c r="I117" s="275"/>
      <c r="J117" s="271"/>
      <c r="K117" s="271"/>
      <c r="L117" s="276"/>
      <c r="M117" s="277"/>
      <c r="N117" s="278"/>
      <c r="O117" s="278"/>
      <c r="P117" s="278"/>
      <c r="Q117" s="278"/>
      <c r="R117" s="278"/>
      <c r="S117" s="278"/>
      <c r="T117" s="279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T117" s="280" t="s">
        <v>159</v>
      </c>
      <c r="AU117" s="280" t="s">
        <v>84</v>
      </c>
      <c r="AV117" s="16" t="s">
        <v>170</v>
      </c>
      <c r="AW117" s="16" t="s">
        <v>35</v>
      </c>
      <c r="AX117" s="16" t="s">
        <v>74</v>
      </c>
      <c r="AY117" s="280" t="s">
        <v>147</v>
      </c>
    </row>
    <row r="118" s="14" customFormat="1">
      <c r="A118" s="14"/>
      <c r="B118" s="243"/>
      <c r="C118" s="244"/>
      <c r="D118" s="234" t="s">
        <v>159</v>
      </c>
      <c r="E118" s="245" t="s">
        <v>19</v>
      </c>
      <c r="F118" s="246" t="s">
        <v>935</v>
      </c>
      <c r="G118" s="244"/>
      <c r="H118" s="247">
        <v>4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159</v>
      </c>
      <c r="AU118" s="253" t="s">
        <v>84</v>
      </c>
      <c r="AV118" s="14" t="s">
        <v>84</v>
      </c>
      <c r="AW118" s="14" t="s">
        <v>35</v>
      </c>
      <c r="AX118" s="14" t="s">
        <v>74</v>
      </c>
      <c r="AY118" s="253" t="s">
        <v>147</v>
      </c>
    </row>
    <row r="119" s="14" customFormat="1">
      <c r="A119" s="14"/>
      <c r="B119" s="243"/>
      <c r="C119" s="244"/>
      <c r="D119" s="234" t="s">
        <v>159</v>
      </c>
      <c r="E119" s="245" t="s">
        <v>19</v>
      </c>
      <c r="F119" s="246" t="s">
        <v>936</v>
      </c>
      <c r="G119" s="244"/>
      <c r="H119" s="247">
        <v>4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3" t="s">
        <v>159</v>
      </c>
      <c r="AU119" s="253" t="s">
        <v>84</v>
      </c>
      <c r="AV119" s="14" t="s">
        <v>84</v>
      </c>
      <c r="AW119" s="14" t="s">
        <v>35</v>
      </c>
      <c r="AX119" s="14" t="s">
        <v>74</v>
      </c>
      <c r="AY119" s="253" t="s">
        <v>147</v>
      </c>
    </row>
    <row r="120" s="14" customFormat="1">
      <c r="A120" s="14"/>
      <c r="B120" s="243"/>
      <c r="C120" s="244"/>
      <c r="D120" s="234" t="s">
        <v>159</v>
      </c>
      <c r="E120" s="245" t="s">
        <v>19</v>
      </c>
      <c r="F120" s="246" t="s">
        <v>937</v>
      </c>
      <c r="G120" s="244"/>
      <c r="H120" s="247">
        <v>4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159</v>
      </c>
      <c r="AU120" s="253" t="s">
        <v>84</v>
      </c>
      <c r="AV120" s="14" t="s">
        <v>84</v>
      </c>
      <c r="AW120" s="14" t="s">
        <v>35</v>
      </c>
      <c r="AX120" s="14" t="s">
        <v>74</v>
      </c>
      <c r="AY120" s="253" t="s">
        <v>147</v>
      </c>
    </row>
    <row r="121" s="14" customFormat="1">
      <c r="A121" s="14"/>
      <c r="B121" s="243"/>
      <c r="C121" s="244"/>
      <c r="D121" s="234" t="s">
        <v>159</v>
      </c>
      <c r="E121" s="245" t="s">
        <v>19</v>
      </c>
      <c r="F121" s="246" t="s">
        <v>938</v>
      </c>
      <c r="G121" s="244"/>
      <c r="H121" s="247">
        <v>4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159</v>
      </c>
      <c r="AU121" s="253" t="s">
        <v>84</v>
      </c>
      <c r="AV121" s="14" t="s">
        <v>84</v>
      </c>
      <c r="AW121" s="14" t="s">
        <v>35</v>
      </c>
      <c r="AX121" s="14" t="s">
        <v>74</v>
      </c>
      <c r="AY121" s="253" t="s">
        <v>147</v>
      </c>
    </row>
    <row r="122" s="14" customFormat="1">
      <c r="A122" s="14"/>
      <c r="B122" s="243"/>
      <c r="C122" s="244"/>
      <c r="D122" s="234" t="s">
        <v>159</v>
      </c>
      <c r="E122" s="245" t="s">
        <v>19</v>
      </c>
      <c r="F122" s="246" t="s">
        <v>939</v>
      </c>
      <c r="G122" s="244"/>
      <c r="H122" s="247">
        <v>4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159</v>
      </c>
      <c r="AU122" s="253" t="s">
        <v>84</v>
      </c>
      <c r="AV122" s="14" t="s">
        <v>84</v>
      </c>
      <c r="AW122" s="14" t="s">
        <v>35</v>
      </c>
      <c r="AX122" s="14" t="s">
        <v>74</v>
      </c>
      <c r="AY122" s="253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940</v>
      </c>
      <c r="G123" s="244"/>
      <c r="H123" s="247">
        <v>6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74</v>
      </c>
      <c r="AY123" s="253" t="s">
        <v>147</v>
      </c>
    </row>
    <row r="124" s="14" customFormat="1">
      <c r="A124" s="14"/>
      <c r="B124" s="243"/>
      <c r="C124" s="244"/>
      <c r="D124" s="234" t="s">
        <v>159</v>
      </c>
      <c r="E124" s="245" t="s">
        <v>19</v>
      </c>
      <c r="F124" s="246" t="s">
        <v>941</v>
      </c>
      <c r="G124" s="244"/>
      <c r="H124" s="247">
        <v>4</v>
      </c>
      <c r="I124" s="248"/>
      <c r="J124" s="244"/>
      <c r="K124" s="244"/>
      <c r="L124" s="249"/>
      <c r="M124" s="250"/>
      <c r="N124" s="251"/>
      <c r="O124" s="251"/>
      <c r="P124" s="251"/>
      <c r="Q124" s="251"/>
      <c r="R124" s="251"/>
      <c r="S124" s="251"/>
      <c r="T124" s="25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159</v>
      </c>
      <c r="AU124" s="253" t="s">
        <v>84</v>
      </c>
      <c r="AV124" s="14" t="s">
        <v>84</v>
      </c>
      <c r="AW124" s="14" t="s">
        <v>35</v>
      </c>
      <c r="AX124" s="14" t="s">
        <v>74</v>
      </c>
      <c r="AY124" s="253" t="s">
        <v>147</v>
      </c>
    </row>
    <row r="125" s="14" customFormat="1">
      <c r="A125" s="14"/>
      <c r="B125" s="243"/>
      <c r="C125" s="244"/>
      <c r="D125" s="234" t="s">
        <v>159</v>
      </c>
      <c r="E125" s="245" t="s">
        <v>19</v>
      </c>
      <c r="F125" s="246" t="s">
        <v>942</v>
      </c>
      <c r="G125" s="244"/>
      <c r="H125" s="247">
        <v>6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159</v>
      </c>
      <c r="AU125" s="253" t="s">
        <v>84</v>
      </c>
      <c r="AV125" s="14" t="s">
        <v>84</v>
      </c>
      <c r="AW125" s="14" t="s">
        <v>35</v>
      </c>
      <c r="AX125" s="14" t="s">
        <v>74</v>
      </c>
      <c r="AY125" s="253" t="s">
        <v>147</v>
      </c>
    </row>
    <row r="126" s="14" customFormat="1">
      <c r="A126" s="14"/>
      <c r="B126" s="243"/>
      <c r="C126" s="244"/>
      <c r="D126" s="234" t="s">
        <v>159</v>
      </c>
      <c r="E126" s="245" t="s">
        <v>19</v>
      </c>
      <c r="F126" s="246" t="s">
        <v>943</v>
      </c>
      <c r="G126" s="244"/>
      <c r="H126" s="247">
        <v>4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3" t="s">
        <v>159</v>
      </c>
      <c r="AU126" s="253" t="s">
        <v>84</v>
      </c>
      <c r="AV126" s="14" t="s">
        <v>84</v>
      </c>
      <c r="AW126" s="14" t="s">
        <v>35</v>
      </c>
      <c r="AX126" s="14" t="s">
        <v>74</v>
      </c>
      <c r="AY126" s="253" t="s">
        <v>147</v>
      </c>
    </row>
    <row r="127" s="14" customFormat="1">
      <c r="A127" s="14"/>
      <c r="B127" s="243"/>
      <c r="C127" s="244"/>
      <c r="D127" s="234" t="s">
        <v>159</v>
      </c>
      <c r="E127" s="245" t="s">
        <v>19</v>
      </c>
      <c r="F127" s="246" t="s">
        <v>944</v>
      </c>
      <c r="G127" s="244"/>
      <c r="H127" s="247">
        <v>6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159</v>
      </c>
      <c r="AU127" s="253" t="s">
        <v>84</v>
      </c>
      <c r="AV127" s="14" t="s">
        <v>84</v>
      </c>
      <c r="AW127" s="14" t="s">
        <v>35</v>
      </c>
      <c r="AX127" s="14" t="s">
        <v>74</v>
      </c>
      <c r="AY127" s="253" t="s">
        <v>147</v>
      </c>
    </row>
    <row r="128" s="14" customFormat="1">
      <c r="A128" s="14"/>
      <c r="B128" s="243"/>
      <c r="C128" s="244"/>
      <c r="D128" s="234" t="s">
        <v>159</v>
      </c>
      <c r="E128" s="245" t="s">
        <v>19</v>
      </c>
      <c r="F128" s="246" t="s">
        <v>945</v>
      </c>
      <c r="G128" s="244"/>
      <c r="H128" s="247">
        <v>1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159</v>
      </c>
      <c r="AU128" s="253" t="s">
        <v>84</v>
      </c>
      <c r="AV128" s="14" t="s">
        <v>84</v>
      </c>
      <c r="AW128" s="14" t="s">
        <v>35</v>
      </c>
      <c r="AX128" s="14" t="s">
        <v>74</v>
      </c>
      <c r="AY128" s="253" t="s">
        <v>147</v>
      </c>
    </row>
    <row r="129" s="14" customFormat="1">
      <c r="A129" s="14"/>
      <c r="B129" s="243"/>
      <c r="C129" s="244"/>
      <c r="D129" s="234" t="s">
        <v>159</v>
      </c>
      <c r="E129" s="245" t="s">
        <v>19</v>
      </c>
      <c r="F129" s="246" t="s">
        <v>946</v>
      </c>
      <c r="G129" s="244"/>
      <c r="H129" s="247">
        <v>1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159</v>
      </c>
      <c r="AU129" s="253" t="s">
        <v>84</v>
      </c>
      <c r="AV129" s="14" t="s">
        <v>84</v>
      </c>
      <c r="AW129" s="14" t="s">
        <v>35</v>
      </c>
      <c r="AX129" s="14" t="s">
        <v>74</v>
      </c>
      <c r="AY129" s="253" t="s">
        <v>147</v>
      </c>
    </row>
    <row r="130" s="16" customFormat="1">
      <c r="A130" s="16"/>
      <c r="B130" s="270"/>
      <c r="C130" s="271"/>
      <c r="D130" s="234" t="s">
        <v>159</v>
      </c>
      <c r="E130" s="272" t="s">
        <v>19</v>
      </c>
      <c r="F130" s="273" t="s">
        <v>947</v>
      </c>
      <c r="G130" s="271"/>
      <c r="H130" s="274">
        <v>48</v>
      </c>
      <c r="I130" s="275"/>
      <c r="J130" s="271"/>
      <c r="K130" s="271"/>
      <c r="L130" s="276"/>
      <c r="M130" s="277"/>
      <c r="N130" s="278"/>
      <c r="O130" s="278"/>
      <c r="P130" s="278"/>
      <c r="Q130" s="278"/>
      <c r="R130" s="278"/>
      <c r="S130" s="278"/>
      <c r="T130" s="279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T130" s="280" t="s">
        <v>159</v>
      </c>
      <c r="AU130" s="280" t="s">
        <v>84</v>
      </c>
      <c r="AV130" s="16" t="s">
        <v>170</v>
      </c>
      <c r="AW130" s="16" t="s">
        <v>35</v>
      </c>
      <c r="AX130" s="16" t="s">
        <v>74</v>
      </c>
      <c r="AY130" s="280" t="s">
        <v>147</v>
      </c>
    </row>
    <row r="131" s="14" customFormat="1">
      <c r="A131" s="14"/>
      <c r="B131" s="243"/>
      <c r="C131" s="244"/>
      <c r="D131" s="234" t="s">
        <v>159</v>
      </c>
      <c r="E131" s="245" t="s">
        <v>19</v>
      </c>
      <c r="F131" s="246" t="s">
        <v>948</v>
      </c>
      <c r="G131" s="244"/>
      <c r="H131" s="247">
        <v>1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159</v>
      </c>
      <c r="AU131" s="253" t="s">
        <v>84</v>
      </c>
      <c r="AV131" s="14" t="s">
        <v>84</v>
      </c>
      <c r="AW131" s="14" t="s">
        <v>35</v>
      </c>
      <c r="AX131" s="14" t="s">
        <v>74</v>
      </c>
      <c r="AY131" s="253" t="s">
        <v>147</v>
      </c>
    </row>
    <row r="132" s="14" customFormat="1">
      <c r="A132" s="14"/>
      <c r="B132" s="243"/>
      <c r="C132" s="244"/>
      <c r="D132" s="234" t="s">
        <v>159</v>
      </c>
      <c r="E132" s="245" t="s">
        <v>19</v>
      </c>
      <c r="F132" s="246" t="s">
        <v>949</v>
      </c>
      <c r="G132" s="244"/>
      <c r="H132" s="247">
        <v>1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159</v>
      </c>
      <c r="AU132" s="253" t="s">
        <v>84</v>
      </c>
      <c r="AV132" s="14" t="s">
        <v>84</v>
      </c>
      <c r="AW132" s="14" t="s">
        <v>35</v>
      </c>
      <c r="AX132" s="14" t="s">
        <v>74</v>
      </c>
      <c r="AY132" s="253" t="s">
        <v>147</v>
      </c>
    </row>
    <row r="133" s="14" customFormat="1">
      <c r="A133" s="14"/>
      <c r="B133" s="243"/>
      <c r="C133" s="244"/>
      <c r="D133" s="234" t="s">
        <v>159</v>
      </c>
      <c r="E133" s="245" t="s">
        <v>19</v>
      </c>
      <c r="F133" s="246" t="s">
        <v>950</v>
      </c>
      <c r="G133" s="244"/>
      <c r="H133" s="247">
        <v>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159</v>
      </c>
      <c r="AU133" s="253" t="s">
        <v>84</v>
      </c>
      <c r="AV133" s="14" t="s">
        <v>84</v>
      </c>
      <c r="AW133" s="14" t="s">
        <v>35</v>
      </c>
      <c r="AX133" s="14" t="s">
        <v>74</v>
      </c>
      <c r="AY133" s="253" t="s">
        <v>147</v>
      </c>
    </row>
    <row r="134" s="14" customFormat="1">
      <c r="A134" s="14"/>
      <c r="B134" s="243"/>
      <c r="C134" s="244"/>
      <c r="D134" s="234" t="s">
        <v>159</v>
      </c>
      <c r="E134" s="245" t="s">
        <v>19</v>
      </c>
      <c r="F134" s="246" t="s">
        <v>951</v>
      </c>
      <c r="G134" s="244"/>
      <c r="H134" s="247">
        <v>1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159</v>
      </c>
      <c r="AU134" s="253" t="s">
        <v>84</v>
      </c>
      <c r="AV134" s="14" t="s">
        <v>84</v>
      </c>
      <c r="AW134" s="14" t="s">
        <v>35</v>
      </c>
      <c r="AX134" s="14" t="s">
        <v>74</v>
      </c>
      <c r="AY134" s="253" t="s">
        <v>147</v>
      </c>
    </row>
    <row r="135" s="14" customFormat="1">
      <c r="A135" s="14"/>
      <c r="B135" s="243"/>
      <c r="C135" s="244"/>
      <c r="D135" s="234" t="s">
        <v>159</v>
      </c>
      <c r="E135" s="245" t="s">
        <v>19</v>
      </c>
      <c r="F135" s="246" t="s">
        <v>952</v>
      </c>
      <c r="G135" s="244"/>
      <c r="H135" s="247">
        <v>4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159</v>
      </c>
      <c r="AU135" s="253" t="s">
        <v>84</v>
      </c>
      <c r="AV135" s="14" t="s">
        <v>84</v>
      </c>
      <c r="AW135" s="14" t="s">
        <v>35</v>
      </c>
      <c r="AX135" s="14" t="s">
        <v>74</v>
      </c>
      <c r="AY135" s="253" t="s">
        <v>147</v>
      </c>
    </row>
    <row r="136" s="14" customFormat="1">
      <c r="A136" s="14"/>
      <c r="B136" s="243"/>
      <c r="C136" s="244"/>
      <c r="D136" s="234" t="s">
        <v>159</v>
      </c>
      <c r="E136" s="245" t="s">
        <v>19</v>
      </c>
      <c r="F136" s="246" t="s">
        <v>953</v>
      </c>
      <c r="G136" s="244"/>
      <c r="H136" s="247">
        <v>4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159</v>
      </c>
      <c r="AU136" s="253" t="s">
        <v>84</v>
      </c>
      <c r="AV136" s="14" t="s">
        <v>84</v>
      </c>
      <c r="AW136" s="14" t="s">
        <v>35</v>
      </c>
      <c r="AX136" s="14" t="s">
        <v>74</v>
      </c>
      <c r="AY136" s="253" t="s">
        <v>147</v>
      </c>
    </row>
    <row r="137" s="14" customFormat="1">
      <c r="A137" s="14"/>
      <c r="B137" s="243"/>
      <c r="C137" s="244"/>
      <c r="D137" s="234" t="s">
        <v>159</v>
      </c>
      <c r="E137" s="245" t="s">
        <v>19</v>
      </c>
      <c r="F137" s="246" t="s">
        <v>954</v>
      </c>
      <c r="G137" s="244"/>
      <c r="H137" s="247">
        <v>4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159</v>
      </c>
      <c r="AU137" s="253" t="s">
        <v>84</v>
      </c>
      <c r="AV137" s="14" t="s">
        <v>84</v>
      </c>
      <c r="AW137" s="14" t="s">
        <v>35</v>
      </c>
      <c r="AX137" s="14" t="s">
        <v>74</v>
      </c>
      <c r="AY137" s="253" t="s">
        <v>147</v>
      </c>
    </row>
    <row r="138" s="14" customFormat="1">
      <c r="A138" s="14"/>
      <c r="B138" s="243"/>
      <c r="C138" s="244"/>
      <c r="D138" s="234" t="s">
        <v>159</v>
      </c>
      <c r="E138" s="245" t="s">
        <v>19</v>
      </c>
      <c r="F138" s="246" t="s">
        <v>955</v>
      </c>
      <c r="G138" s="244"/>
      <c r="H138" s="247">
        <v>4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159</v>
      </c>
      <c r="AU138" s="253" t="s">
        <v>84</v>
      </c>
      <c r="AV138" s="14" t="s">
        <v>84</v>
      </c>
      <c r="AW138" s="14" t="s">
        <v>35</v>
      </c>
      <c r="AX138" s="14" t="s">
        <v>74</v>
      </c>
      <c r="AY138" s="253" t="s">
        <v>147</v>
      </c>
    </row>
    <row r="139" s="14" customFormat="1">
      <c r="A139" s="14"/>
      <c r="B139" s="243"/>
      <c r="C139" s="244"/>
      <c r="D139" s="234" t="s">
        <v>159</v>
      </c>
      <c r="E139" s="245" t="s">
        <v>19</v>
      </c>
      <c r="F139" s="246" t="s">
        <v>956</v>
      </c>
      <c r="G139" s="244"/>
      <c r="H139" s="247">
        <v>4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159</v>
      </c>
      <c r="AU139" s="253" t="s">
        <v>84</v>
      </c>
      <c r="AV139" s="14" t="s">
        <v>84</v>
      </c>
      <c r="AW139" s="14" t="s">
        <v>35</v>
      </c>
      <c r="AX139" s="14" t="s">
        <v>74</v>
      </c>
      <c r="AY139" s="253" t="s">
        <v>147</v>
      </c>
    </row>
    <row r="140" s="14" customFormat="1">
      <c r="A140" s="14"/>
      <c r="B140" s="243"/>
      <c r="C140" s="244"/>
      <c r="D140" s="234" t="s">
        <v>159</v>
      </c>
      <c r="E140" s="245" t="s">
        <v>19</v>
      </c>
      <c r="F140" s="246" t="s">
        <v>957</v>
      </c>
      <c r="G140" s="244"/>
      <c r="H140" s="247">
        <v>4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159</v>
      </c>
      <c r="AU140" s="253" t="s">
        <v>84</v>
      </c>
      <c r="AV140" s="14" t="s">
        <v>84</v>
      </c>
      <c r="AW140" s="14" t="s">
        <v>35</v>
      </c>
      <c r="AX140" s="14" t="s">
        <v>74</v>
      </c>
      <c r="AY140" s="253" t="s">
        <v>147</v>
      </c>
    </row>
    <row r="141" s="14" customFormat="1">
      <c r="A141" s="14"/>
      <c r="B141" s="243"/>
      <c r="C141" s="244"/>
      <c r="D141" s="234" t="s">
        <v>159</v>
      </c>
      <c r="E141" s="245" t="s">
        <v>19</v>
      </c>
      <c r="F141" s="246" t="s">
        <v>958</v>
      </c>
      <c r="G141" s="244"/>
      <c r="H141" s="247">
        <v>4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159</v>
      </c>
      <c r="AU141" s="253" t="s">
        <v>84</v>
      </c>
      <c r="AV141" s="14" t="s">
        <v>84</v>
      </c>
      <c r="AW141" s="14" t="s">
        <v>35</v>
      </c>
      <c r="AX141" s="14" t="s">
        <v>74</v>
      </c>
      <c r="AY141" s="253" t="s">
        <v>147</v>
      </c>
    </row>
    <row r="142" s="14" customFormat="1">
      <c r="A142" s="14"/>
      <c r="B142" s="243"/>
      <c r="C142" s="244"/>
      <c r="D142" s="234" t="s">
        <v>159</v>
      </c>
      <c r="E142" s="245" t="s">
        <v>19</v>
      </c>
      <c r="F142" s="246" t="s">
        <v>959</v>
      </c>
      <c r="G142" s="244"/>
      <c r="H142" s="247">
        <v>4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159</v>
      </c>
      <c r="AU142" s="253" t="s">
        <v>84</v>
      </c>
      <c r="AV142" s="14" t="s">
        <v>84</v>
      </c>
      <c r="AW142" s="14" t="s">
        <v>35</v>
      </c>
      <c r="AX142" s="14" t="s">
        <v>74</v>
      </c>
      <c r="AY142" s="253" t="s">
        <v>147</v>
      </c>
    </row>
    <row r="143" s="16" customFormat="1">
      <c r="A143" s="16"/>
      <c r="B143" s="270"/>
      <c r="C143" s="271"/>
      <c r="D143" s="234" t="s">
        <v>159</v>
      </c>
      <c r="E143" s="272" t="s">
        <v>19</v>
      </c>
      <c r="F143" s="273" t="s">
        <v>960</v>
      </c>
      <c r="G143" s="271"/>
      <c r="H143" s="274">
        <v>36</v>
      </c>
      <c r="I143" s="275"/>
      <c r="J143" s="271"/>
      <c r="K143" s="271"/>
      <c r="L143" s="276"/>
      <c r="M143" s="277"/>
      <c r="N143" s="278"/>
      <c r="O143" s="278"/>
      <c r="P143" s="278"/>
      <c r="Q143" s="278"/>
      <c r="R143" s="278"/>
      <c r="S143" s="278"/>
      <c r="T143" s="279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80" t="s">
        <v>159</v>
      </c>
      <c r="AU143" s="280" t="s">
        <v>84</v>
      </c>
      <c r="AV143" s="16" t="s">
        <v>170</v>
      </c>
      <c r="AW143" s="16" t="s">
        <v>35</v>
      </c>
      <c r="AX143" s="16" t="s">
        <v>74</v>
      </c>
      <c r="AY143" s="280" t="s">
        <v>147</v>
      </c>
    </row>
    <row r="144" s="14" customFormat="1">
      <c r="A144" s="14"/>
      <c r="B144" s="243"/>
      <c r="C144" s="244"/>
      <c r="D144" s="234" t="s">
        <v>159</v>
      </c>
      <c r="E144" s="245" t="s">
        <v>19</v>
      </c>
      <c r="F144" s="246" t="s">
        <v>961</v>
      </c>
      <c r="G144" s="244"/>
      <c r="H144" s="247">
        <v>6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159</v>
      </c>
      <c r="AU144" s="253" t="s">
        <v>84</v>
      </c>
      <c r="AV144" s="14" t="s">
        <v>84</v>
      </c>
      <c r="AW144" s="14" t="s">
        <v>35</v>
      </c>
      <c r="AX144" s="14" t="s">
        <v>74</v>
      </c>
      <c r="AY144" s="253" t="s">
        <v>147</v>
      </c>
    </row>
    <row r="145" s="14" customFormat="1">
      <c r="A145" s="14"/>
      <c r="B145" s="243"/>
      <c r="C145" s="244"/>
      <c r="D145" s="234" t="s">
        <v>159</v>
      </c>
      <c r="E145" s="245" t="s">
        <v>19</v>
      </c>
      <c r="F145" s="246" t="s">
        <v>962</v>
      </c>
      <c r="G145" s="244"/>
      <c r="H145" s="247">
        <v>6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159</v>
      </c>
      <c r="AU145" s="253" t="s">
        <v>84</v>
      </c>
      <c r="AV145" s="14" t="s">
        <v>84</v>
      </c>
      <c r="AW145" s="14" t="s">
        <v>35</v>
      </c>
      <c r="AX145" s="14" t="s">
        <v>74</v>
      </c>
      <c r="AY145" s="253" t="s">
        <v>147</v>
      </c>
    </row>
    <row r="146" s="14" customFormat="1">
      <c r="A146" s="14"/>
      <c r="B146" s="243"/>
      <c r="C146" s="244"/>
      <c r="D146" s="234" t="s">
        <v>159</v>
      </c>
      <c r="E146" s="245" t="s">
        <v>19</v>
      </c>
      <c r="F146" s="246" t="s">
        <v>962</v>
      </c>
      <c r="G146" s="244"/>
      <c r="H146" s="247">
        <v>6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159</v>
      </c>
      <c r="AU146" s="253" t="s">
        <v>84</v>
      </c>
      <c r="AV146" s="14" t="s">
        <v>84</v>
      </c>
      <c r="AW146" s="14" t="s">
        <v>35</v>
      </c>
      <c r="AX146" s="14" t="s">
        <v>74</v>
      </c>
      <c r="AY146" s="253" t="s">
        <v>147</v>
      </c>
    </row>
    <row r="147" s="14" customFormat="1">
      <c r="A147" s="14"/>
      <c r="B147" s="243"/>
      <c r="C147" s="244"/>
      <c r="D147" s="234" t="s">
        <v>159</v>
      </c>
      <c r="E147" s="245" t="s">
        <v>19</v>
      </c>
      <c r="F147" s="246" t="s">
        <v>963</v>
      </c>
      <c r="G147" s="244"/>
      <c r="H147" s="247">
        <v>6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159</v>
      </c>
      <c r="AU147" s="253" t="s">
        <v>84</v>
      </c>
      <c r="AV147" s="14" t="s">
        <v>84</v>
      </c>
      <c r="AW147" s="14" t="s">
        <v>35</v>
      </c>
      <c r="AX147" s="14" t="s">
        <v>74</v>
      </c>
      <c r="AY147" s="253" t="s">
        <v>147</v>
      </c>
    </row>
    <row r="148" s="14" customFormat="1">
      <c r="A148" s="14"/>
      <c r="B148" s="243"/>
      <c r="C148" s="244"/>
      <c r="D148" s="234" t="s">
        <v>159</v>
      </c>
      <c r="E148" s="245" t="s">
        <v>19</v>
      </c>
      <c r="F148" s="246" t="s">
        <v>964</v>
      </c>
      <c r="G148" s="244"/>
      <c r="H148" s="247">
        <v>6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159</v>
      </c>
      <c r="AU148" s="253" t="s">
        <v>84</v>
      </c>
      <c r="AV148" s="14" t="s">
        <v>84</v>
      </c>
      <c r="AW148" s="14" t="s">
        <v>35</v>
      </c>
      <c r="AX148" s="14" t="s">
        <v>74</v>
      </c>
      <c r="AY148" s="253" t="s">
        <v>147</v>
      </c>
    </row>
    <row r="149" s="16" customFormat="1">
      <c r="A149" s="16"/>
      <c r="B149" s="270"/>
      <c r="C149" s="271"/>
      <c r="D149" s="234" t="s">
        <v>159</v>
      </c>
      <c r="E149" s="272" t="s">
        <v>19</v>
      </c>
      <c r="F149" s="273" t="s">
        <v>965</v>
      </c>
      <c r="G149" s="271"/>
      <c r="H149" s="274">
        <v>30</v>
      </c>
      <c r="I149" s="275"/>
      <c r="J149" s="271"/>
      <c r="K149" s="271"/>
      <c r="L149" s="276"/>
      <c r="M149" s="277"/>
      <c r="N149" s="278"/>
      <c r="O149" s="278"/>
      <c r="P149" s="278"/>
      <c r="Q149" s="278"/>
      <c r="R149" s="278"/>
      <c r="S149" s="278"/>
      <c r="T149" s="279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80" t="s">
        <v>159</v>
      </c>
      <c r="AU149" s="280" t="s">
        <v>84</v>
      </c>
      <c r="AV149" s="16" t="s">
        <v>170</v>
      </c>
      <c r="AW149" s="16" t="s">
        <v>35</v>
      </c>
      <c r="AX149" s="16" t="s">
        <v>74</v>
      </c>
      <c r="AY149" s="280" t="s">
        <v>147</v>
      </c>
    </row>
    <row r="150" s="14" customFormat="1">
      <c r="A150" s="14"/>
      <c r="B150" s="243"/>
      <c r="C150" s="244"/>
      <c r="D150" s="234" t="s">
        <v>159</v>
      </c>
      <c r="E150" s="245" t="s">
        <v>19</v>
      </c>
      <c r="F150" s="246" t="s">
        <v>966</v>
      </c>
      <c r="G150" s="244"/>
      <c r="H150" s="247">
        <v>4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159</v>
      </c>
      <c r="AU150" s="253" t="s">
        <v>84</v>
      </c>
      <c r="AV150" s="14" t="s">
        <v>84</v>
      </c>
      <c r="AW150" s="14" t="s">
        <v>35</v>
      </c>
      <c r="AX150" s="14" t="s">
        <v>74</v>
      </c>
      <c r="AY150" s="253" t="s">
        <v>147</v>
      </c>
    </row>
    <row r="151" s="14" customFormat="1">
      <c r="A151" s="14"/>
      <c r="B151" s="243"/>
      <c r="C151" s="244"/>
      <c r="D151" s="234" t="s">
        <v>159</v>
      </c>
      <c r="E151" s="245" t="s">
        <v>19</v>
      </c>
      <c r="F151" s="246" t="s">
        <v>967</v>
      </c>
      <c r="G151" s="244"/>
      <c r="H151" s="247">
        <v>4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159</v>
      </c>
      <c r="AU151" s="253" t="s">
        <v>84</v>
      </c>
      <c r="AV151" s="14" t="s">
        <v>84</v>
      </c>
      <c r="AW151" s="14" t="s">
        <v>35</v>
      </c>
      <c r="AX151" s="14" t="s">
        <v>74</v>
      </c>
      <c r="AY151" s="253" t="s">
        <v>147</v>
      </c>
    </row>
    <row r="152" s="14" customFormat="1">
      <c r="A152" s="14"/>
      <c r="B152" s="243"/>
      <c r="C152" s="244"/>
      <c r="D152" s="234" t="s">
        <v>159</v>
      </c>
      <c r="E152" s="245" t="s">
        <v>19</v>
      </c>
      <c r="F152" s="246" t="s">
        <v>968</v>
      </c>
      <c r="G152" s="244"/>
      <c r="H152" s="247">
        <v>6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159</v>
      </c>
      <c r="AU152" s="253" t="s">
        <v>84</v>
      </c>
      <c r="AV152" s="14" t="s">
        <v>84</v>
      </c>
      <c r="AW152" s="14" t="s">
        <v>35</v>
      </c>
      <c r="AX152" s="14" t="s">
        <v>74</v>
      </c>
      <c r="AY152" s="253" t="s">
        <v>147</v>
      </c>
    </row>
    <row r="153" s="14" customFormat="1">
      <c r="A153" s="14"/>
      <c r="B153" s="243"/>
      <c r="C153" s="244"/>
      <c r="D153" s="234" t="s">
        <v>159</v>
      </c>
      <c r="E153" s="245" t="s">
        <v>19</v>
      </c>
      <c r="F153" s="246" t="s">
        <v>969</v>
      </c>
      <c r="G153" s="244"/>
      <c r="H153" s="247">
        <v>4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159</v>
      </c>
      <c r="AU153" s="253" t="s">
        <v>84</v>
      </c>
      <c r="AV153" s="14" t="s">
        <v>84</v>
      </c>
      <c r="AW153" s="14" t="s">
        <v>35</v>
      </c>
      <c r="AX153" s="14" t="s">
        <v>74</v>
      </c>
      <c r="AY153" s="253" t="s">
        <v>147</v>
      </c>
    </row>
    <row r="154" s="14" customFormat="1">
      <c r="A154" s="14"/>
      <c r="B154" s="243"/>
      <c r="C154" s="244"/>
      <c r="D154" s="234" t="s">
        <v>159</v>
      </c>
      <c r="E154" s="245" t="s">
        <v>19</v>
      </c>
      <c r="F154" s="246" t="s">
        <v>970</v>
      </c>
      <c r="G154" s="244"/>
      <c r="H154" s="247">
        <v>4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159</v>
      </c>
      <c r="AU154" s="253" t="s">
        <v>84</v>
      </c>
      <c r="AV154" s="14" t="s">
        <v>84</v>
      </c>
      <c r="AW154" s="14" t="s">
        <v>35</v>
      </c>
      <c r="AX154" s="14" t="s">
        <v>74</v>
      </c>
      <c r="AY154" s="253" t="s">
        <v>147</v>
      </c>
    </row>
    <row r="155" s="16" customFormat="1">
      <c r="A155" s="16"/>
      <c r="B155" s="270"/>
      <c r="C155" s="271"/>
      <c r="D155" s="234" t="s">
        <v>159</v>
      </c>
      <c r="E155" s="272" t="s">
        <v>19</v>
      </c>
      <c r="F155" s="273" t="s">
        <v>971</v>
      </c>
      <c r="G155" s="271"/>
      <c r="H155" s="274">
        <v>22</v>
      </c>
      <c r="I155" s="275"/>
      <c r="J155" s="271"/>
      <c r="K155" s="271"/>
      <c r="L155" s="276"/>
      <c r="M155" s="277"/>
      <c r="N155" s="278"/>
      <c r="O155" s="278"/>
      <c r="P155" s="278"/>
      <c r="Q155" s="278"/>
      <c r="R155" s="278"/>
      <c r="S155" s="278"/>
      <c r="T155" s="279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80" t="s">
        <v>159</v>
      </c>
      <c r="AU155" s="280" t="s">
        <v>84</v>
      </c>
      <c r="AV155" s="16" t="s">
        <v>170</v>
      </c>
      <c r="AW155" s="16" t="s">
        <v>35</v>
      </c>
      <c r="AX155" s="16" t="s">
        <v>74</v>
      </c>
      <c r="AY155" s="280" t="s">
        <v>147</v>
      </c>
    </row>
    <row r="156" s="15" customFormat="1">
      <c r="A156" s="15"/>
      <c r="B156" s="259"/>
      <c r="C156" s="260"/>
      <c r="D156" s="234" t="s">
        <v>159</v>
      </c>
      <c r="E156" s="261" t="s">
        <v>895</v>
      </c>
      <c r="F156" s="262" t="s">
        <v>256</v>
      </c>
      <c r="G156" s="260"/>
      <c r="H156" s="263">
        <v>197</v>
      </c>
      <c r="I156" s="264"/>
      <c r="J156" s="260"/>
      <c r="K156" s="260"/>
      <c r="L156" s="265"/>
      <c r="M156" s="266"/>
      <c r="N156" s="267"/>
      <c r="O156" s="267"/>
      <c r="P156" s="267"/>
      <c r="Q156" s="267"/>
      <c r="R156" s="267"/>
      <c r="S156" s="267"/>
      <c r="T156" s="26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9" t="s">
        <v>159</v>
      </c>
      <c r="AU156" s="269" t="s">
        <v>84</v>
      </c>
      <c r="AV156" s="15" t="s">
        <v>176</v>
      </c>
      <c r="AW156" s="15" t="s">
        <v>35</v>
      </c>
      <c r="AX156" s="15" t="s">
        <v>82</v>
      </c>
      <c r="AY156" s="269" t="s">
        <v>147</v>
      </c>
    </row>
    <row r="157" s="2" customFormat="1" ht="37.8" customHeight="1">
      <c r="A157" s="40"/>
      <c r="B157" s="41"/>
      <c r="C157" s="214" t="s">
        <v>84</v>
      </c>
      <c r="D157" s="214" t="s">
        <v>150</v>
      </c>
      <c r="E157" s="215" t="s">
        <v>972</v>
      </c>
      <c r="F157" s="216" t="s">
        <v>973</v>
      </c>
      <c r="G157" s="217" t="s">
        <v>202</v>
      </c>
      <c r="H157" s="218">
        <v>290</v>
      </c>
      <c r="I157" s="219"/>
      <c r="J157" s="220">
        <f>ROUND(I157*H157,2)</f>
        <v>0</v>
      </c>
      <c r="K157" s="216" t="s">
        <v>270</v>
      </c>
      <c r="L157" s="46"/>
      <c r="M157" s="221" t="s">
        <v>19</v>
      </c>
      <c r="N157" s="222" t="s">
        <v>45</v>
      </c>
      <c r="O157" s="86"/>
      <c r="P157" s="223">
        <f>O157*H157</f>
        <v>0</v>
      </c>
      <c r="Q157" s="223">
        <v>0</v>
      </c>
      <c r="R157" s="223">
        <f>Q157*H157</f>
        <v>0</v>
      </c>
      <c r="S157" s="223">
        <v>0.00069999999999999999</v>
      </c>
      <c r="T157" s="224">
        <f>S157*H157</f>
        <v>0.20299999999999999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363</v>
      </c>
      <c r="AT157" s="225" t="s">
        <v>150</v>
      </c>
      <c r="AU157" s="225" t="s">
        <v>84</v>
      </c>
      <c r="AY157" s="19" t="s">
        <v>147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363</v>
      </c>
      <c r="BM157" s="225" t="s">
        <v>974</v>
      </c>
    </row>
    <row r="158" s="2" customFormat="1">
      <c r="A158" s="40"/>
      <c r="B158" s="41"/>
      <c r="C158" s="42"/>
      <c r="D158" s="234" t="s">
        <v>251</v>
      </c>
      <c r="E158" s="42"/>
      <c r="F158" s="258" t="s">
        <v>975</v>
      </c>
      <c r="G158" s="42"/>
      <c r="H158" s="42"/>
      <c r="I158" s="229"/>
      <c r="J158" s="42"/>
      <c r="K158" s="42"/>
      <c r="L158" s="46"/>
      <c r="M158" s="230"/>
      <c r="N158" s="231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251</v>
      </c>
      <c r="AU158" s="19" t="s">
        <v>84</v>
      </c>
    </row>
    <row r="159" s="13" customFormat="1">
      <c r="A159" s="13"/>
      <c r="B159" s="232"/>
      <c r="C159" s="233"/>
      <c r="D159" s="234" t="s">
        <v>159</v>
      </c>
      <c r="E159" s="235" t="s">
        <v>19</v>
      </c>
      <c r="F159" s="236" t="s">
        <v>914</v>
      </c>
      <c r="G159" s="233"/>
      <c r="H159" s="235" t="s">
        <v>19</v>
      </c>
      <c r="I159" s="237"/>
      <c r="J159" s="233"/>
      <c r="K159" s="233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159</v>
      </c>
      <c r="AU159" s="242" t="s">
        <v>84</v>
      </c>
      <c r="AV159" s="13" t="s">
        <v>82</v>
      </c>
      <c r="AW159" s="13" t="s">
        <v>35</v>
      </c>
      <c r="AX159" s="13" t="s">
        <v>74</v>
      </c>
      <c r="AY159" s="242" t="s">
        <v>147</v>
      </c>
    </row>
    <row r="160" s="14" customFormat="1">
      <c r="A160" s="14"/>
      <c r="B160" s="243"/>
      <c r="C160" s="244"/>
      <c r="D160" s="234" t="s">
        <v>159</v>
      </c>
      <c r="E160" s="245" t="s">
        <v>19</v>
      </c>
      <c r="F160" s="246" t="s">
        <v>898</v>
      </c>
      <c r="G160" s="244"/>
      <c r="H160" s="247">
        <v>290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159</v>
      </c>
      <c r="AU160" s="253" t="s">
        <v>84</v>
      </c>
      <c r="AV160" s="14" t="s">
        <v>84</v>
      </c>
      <c r="AW160" s="14" t="s">
        <v>35</v>
      </c>
      <c r="AX160" s="14" t="s">
        <v>82</v>
      </c>
      <c r="AY160" s="253" t="s">
        <v>147</v>
      </c>
    </row>
    <row r="161" s="2" customFormat="1" ht="24.15" customHeight="1">
      <c r="A161" s="40"/>
      <c r="B161" s="41"/>
      <c r="C161" s="214" t="s">
        <v>170</v>
      </c>
      <c r="D161" s="214" t="s">
        <v>150</v>
      </c>
      <c r="E161" s="215" t="s">
        <v>976</v>
      </c>
      <c r="F161" s="216" t="s">
        <v>977</v>
      </c>
      <c r="G161" s="217" t="s">
        <v>290</v>
      </c>
      <c r="H161" s="218">
        <v>371.69999999999999</v>
      </c>
      <c r="I161" s="219"/>
      <c r="J161" s="220">
        <f>ROUND(I161*H161,2)</f>
        <v>0</v>
      </c>
      <c r="K161" s="216" t="s">
        <v>248</v>
      </c>
      <c r="L161" s="46"/>
      <c r="M161" s="221" t="s">
        <v>19</v>
      </c>
      <c r="N161" s="222" t="s">
        <v>45</v>
      </c>
      <c r="O161" s="86"/>
      <c r="P161" s="223">
        <f>O161*H161</f>
        <v>0</v>
      </c>
      <c r="Q161" s="223">
        <v>0</v>
      </c>
      <c r="R161" s="223">
        <f>Q161*H161</f>
        <v>0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363</v>
      </c>
      <c r="AT161" s="225" t="s">
        <v>150</v>
      </c>
      <c r="AU161" s="225" t="s">
        <v>84</v>
      </c>
      <c r="AY161" s="19" t="s">
        <v>147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363</v>
      </c>
      <c r="BM161" s="225" t="s">
        <v>978</v>
      </c>
    </row>
    <row r="162" s="2" customFormat="1">
      <c r="A162" s="40"/>
      <c r="B162" s="41"/>
      <c r="C162" s="42"/>
      <c r="D162" s="227" t="s">
        <v>157</v>
      </c>
      <c r="E162" s="42"/>
      <c r="F162" s="228" t="s">
        <v>979</v>
      </c>
      <c r="G162" s="42"/>
      <c r="H162" s="42"/>
      <c r="I162" s="229"/>
      <c r="J162" s="42"/>
      <c r="K162" s="42"/>
      <c r="L162" s="46"/>
      <c r="M162" s="230"/>
      <c r="N162" s="231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157</v>
      </c>
      <c r="AU162" s="19" t="s">
        <v>84</v>
      </c>
    </row>
    <row r="163" s="13" customFormat="1">
      <c r="A163" s="13"/>
      <c r="B163" s="232"/>
      <c r="C163" s="233"/>
      <c r="D163" s="234" t="s">
        <v>159</v>
      </c>
      <c r="E163" s="235" t="s">
        <v>19</v>
      </c>
      <c r="F163" s="236" t="s">
        <v>914</v>
      </c>
      <c r="G163" s="233"/>
      <c r="H163" s="235" t="s">
        <v>19</v>
      </c>
      <c r="I163" s="237"/>
      <c r="J163" s="233"/>
      <c r="K163" s="233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159</v>
      </c>
      <c r="AU163" s="242" t="s">
        <v>84</v>
      </c>
      <c r="AV163" s="13" t="s">
        <v>82</v>
      </c>
      <c r="AW163" s="13" t="s">
        <v>35</v>
      </c>
      <c r="AX163" s="13" t="s">
        <v>74</v>
      </c>
      <c r="AY163" s="242" t="s">
        <v>147</v>
      </c>
    </row>
    <row r="164" s="14" customFormat="1">
      <c r="A164" s="14"/>
      <c r="B164" s="243"/>
      <c r="C164" s="244"/>
      <c r="D164" s="234" t="s">
        <v>159</v>
      </c>
      <c r="E164" s="245" t="s">
        <v>19</v>
      </c>
      <c r="F164" s="246" t="s">
        <v>980</v>
      </c>
      <c r="G164" s="244"/>
      <c r="H164" s="247">
        <v>2.2999999999999998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159</v>
      </c>
      <c r="AU164" s="253" t="s">
        <v>84</v>
      </c>
      <c r="AV164" s="14" t="s">
        <v>84</v>
      </c>
      <c r="AW164" s="14" t="s">
        <v>35</v>
      </c>
      <c r="AX164" s="14" t="s">
        <v>74</v>
      </c>
      <c r="AY164" s="253" t="s">
        <v>147</v>
      </c>
    </row>
    <row r="165" s="14" customFormat="1">
      <c r="A165" s="14"/>
      <c r="B165" s="243"/>
      <c r="C165" s="244"/>
      <c r="D165" s="234" t="s">
        <v>159</v>
      </c>
      <c r="E165" s="245" t="s">
        <v>19</v>
      </c>
      <c r="F165" s="246" t="s">
        <v>981</v>
      </c>
      <c r="G165" s="244"/>
      <c r="H165" s="247">
        <v>2.2999999999999998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159</v>
      </c>
      <c r="AU165" s="253" t="s">
        <v>84</v>
      </c>
      <c r="AV165" s="14" t="s">
        <v>84</v>
      </c>
      <c r="AW165" s="14" t="s">
        <v>35</v>
      </c>
      <c r="AX165" s="14" t="s">
        <v>74</v>
      </c>
      <c r="AY165" s="253" t="s">
        <v>147</v>
      </c>
    </row>
    <row r="166" s="14" customFormat="1">
      <c r="A166" s="14"/>
      <c r="B166" s="243"/>
      <c r="C166" s="244"/>
      <c r="D166" s="234" t="s">
        <v>159</v>
      </c>
      <c r="E166" s="245" t="s">
        <v>19</v>
      </c>
      <c r="F166" s="246" t="s">
        <v>982</v>
      </c>
      <c r="G166" s="244"/>
      <c r="H166" s="247">
        <v>2.8999999999999999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159</v>
      </c>
      <c r="AU166" s="253" t="s">
        <v>84</v>
      </c>
      <c r="AV166" s="14" t="s">
        <v>84</v>
      </c>
      <c r="AW166" s="14" t="s">
        <v>35</v>
      </c>
      <c r="AX166" s="14" t="s">
        <v>74</v>
      </c>
      <c r="AY166" s="253" t="s">
        <v>147</v>
      </c>
    </row>
    <row r="167" s="14" customFormat="1">
      <c r="A167" s="14"/>
      <c r="B167" s="243"/>
      <c r="C167" s="244"/>
      <c r="D167" s="234" t="s">
        <v>159</v>
      </c>
      <c r="E167" s="245" t="s">
        <v>19</v>
      </c>
      <c r="F167" s="246" t="s">
        <v>983</v>
      </c>
      <c r="G167" s="244"/>
      <c r="H167" s="247">
        <v>3.2000000000000002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159</v>
      </c>
      <c r="AU167" s="253" t="s">
        <v>84</v>
      </c>
      <c r="AV167" s="14" t="s">
        <v>84</v>
      </c>
      <c r="AW167" s="14" t="s">
        <v>35</v>
      </c>
      <c r="AX167" s="14" t="s">
        <v>74</v>
      </c>
      <c r="AY167" s="253" t="s">
        <v>147</v>
      </c>
    </row>
    <row r="168" s="14" customFormat="1">
      <c r="A168" s="14"/>
      <c r="B168" s="243"/>
      <c r="C168" s="244"/>
      <c r="D168" s="234" t="s">
        <v>159</v>
      </c>
      <c r="E168" s="245" t="s">
        <v>19</v>
      </c>
      <c r="F168" s="246" t="s">
        <v>984</v>
      </c>
      <c r="G168" s="244"/>
      <c r="H168" s="247">
        <v>1.6000000000000001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159</v>
      </c>
      <c r="AU168" s="253" t="s">
        <v>84</v>
      </c>
      <c r="AV168" s="14" t="s">
        <v>84</v>
      </c>
      <c r="AW168" s="14" t="s">
        <v>35</v>
      </c>
      <c r="AX168" s="14" t="s">
        <v>74</v>
      </c>
      <c r="AY168" s="253" t="s">
        <v>147</v>
      </c>
    </row>
    <row r="169" s="16" customFormat="1">
      <c r="A169" s="16"/>
      <c r="B169" s="270"/>
      <c r="C169" s="271"/>
      <c r="D169" s="234" t="s">
        <v>159</v>
      </c>
      <c r="E169" s="272" t="s">
        <v>19</v>
      </c>
      <c r="F169" s="273" t="s">
        <v>920</v>
      </c>
      <c r="G169" s="271"/>
      <c r="H169" s="274">
        <v>12.300000000000001</v>
      </c>
      <c r="I169" s="275"/>
      <c r="J169" s="271"/>
      <c r="K169" s="271"/>
      <c r="L169" s="276"/>
      <c r="M169" s="277"/>
      <c r="N169" s="278"/>
      <c r="O169" s="278"/>
      <c r="P169" s="278"/>
      <c r="Q169" s="278"/>
      <c r="R169" s="278"/>
      <c r="S169" s="278"/>
      <c r="T169" s="279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80" t="s">
        <v>159</v>
      </c>
      <c r="AU169" s="280" t="s">
        <v>84</v>
      </c>
      <c r="AV169" s="16" t="s">
        <v>170</v>
      </c>
      <c r="AW169" s="16" t="s">
        <v>35</v>
      </c>
      <c r="AX169" s="16" t="s">
        <v>74</v>
      </c>
      <c r="AY169" s="280" t="s">
        <v>147</v>
      </c>
    </row>
    <row r="170" s="14" customFormat="1">
      <c r="A170" s="14"/>
      <c r="B170" s="243"/>
      <c r="C170" s="244"/>
      <c r="D170" s="234" t="s">
        <v>159</v>
      </c>
      <c r="E170" s="245" t="s">
        <v>19</v>
      </c>
      <c r="F170" s="246" t="s">
        <v>985</v>
      </c>
      <c r="G170" s="244"/>
      <c r="H170" s="247">
        <v>7.4000000000000004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159</v>
      </c>
      <c r="AU170" s="253" t="s">
        <v>84</v>
      </c>
      <c r="AV170" s="14" t="s">
        <v>84</v>
      </c>
      <c r="AW170" s="14" t="s">
        <v>35</v>
      </c>
      <c r="AX170" s="14" t="s">
        <v>74</v>
      </c>
      <c r="AY170" s="253" t="s">
        <v>147</v>
      </c>
    </row>
    <row r="171" s="14" customFormat="1">
      <c r="A171" s="14"/>
      <c r="B171" s="243"/>
      <c r="C171" s="244"/>
      <c r="D171" s="234" t="s">
        <v>159</v>
      </c>
      <c r="E171" s="245" t="s">
        <v>19</v>
      </c>
      <c r="F171" s="246" t="s">
        <v>986</v>
      </c>
      <c r="G171" s="244"/>
      <c r="H171" s="247">
        <v>7.4000000000000004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159</v>
      </c>
      <c r="AU171" s="253" t="s">
        <v>84</v>
      </c>
      <c r="AV171" s="14" t="s">
        <v>84</v>
      </c>
      <c r="AW171" s="14" t="s">
        <v>35</v>
      </c>
      <c r="AX171" s="14" t="s">
        <v>74</v>
      </c>
      <c r="AY171" s="253" t="s">
        <v>147</v>
      </c>
    </row>
    <row r="172" s="14" customFormat="1">
      <c r="A172" s="14"/>
      <c r="B172" s="243"/>
      <c r="C172" s="244"/>
      <c r="D172" s="234" t="s">
        <v>159</v>
      </c>
      <c r="E172" s="245" t="s">
        <v>19</v>
      </c>
      <c r="F172" s="246" t="s">
        <v>987</v>
      </c>
      <c r="G172" s="244"/>
      <c r="H172" s="247">
        <v>7.4000000000000004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159</v>
      </c>
      <c r="AU172" s="253" t="s">
        <v>84</v>
      </c>
      <c r="AV172" s="14" t="s">
        <v>84</v>
      </c>
      <c r="AW172" s="14" t="s">
        <v>35</v>
      </c>
      <c r="AX172" s="14" t="s">
        <v>74</v>
      </c>
      <c r="AY172" s="253" t="s">
        <v>147</v>
      </c>
    </row>
    <row r="173" s="14" customFormat="1">
      <c r="A173" s="14"/>
      <c r="B173" s="243"/>
      <c r="C173" s="244"/>
      <c r="D173" s="234" t="s">
        <v>159</v>
      </c>
      <c r="E173" s="245" t="s">
        <v>19</v>
      </c>
      <c r="F173" s="246" t="s">
        <v>988</v>
      </c>
      <c r="G173" s="244"/>
      <c r="H173" s="247">
        <v>7.4000000000000004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159</v>
      </c>
      <c r="AU173" s="253" t="s">
        <v>84</v>
      </c>
      <c r="AV173" s="14" t="s">
        <v>84</v>
      </c>
      <c r="AW173" s="14" t="s">
        <v>35</v>
      </c>
      <c r="AX173" s="14" t="s">
        <v>74</v>
      </c>
      <c r="AY173" s="253" t="s">
        <v>147</v>
      </c>
    </row>
    <row r="174" s="14" customFormat="1">
      <c r="A174" s="14"/>
      <c r="B174" s="243"/>
      <c r="C174" s="244"/>
      <c r="D174" s="234" t="s">
        <v>159</v>
      </c>
      <c r="E174" s="245" t="s">
        <v>19</v>
      </c>
      <c r="F174" s="246" t="s">
        <v>989</v>
      </c>
      <c r="G174" s="244"/>
      <c r="H174" s="247">
        <v>7.4000000000000004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159</v>
      </c>
      <c r="AU174" s="253" t="s">
        <v>84</v>
      </c>
      <c r="AV174" s="14" t="s">
        <v>84</v>
      </c>
      <c r="AW174" s="14" t="s">
        <v>35</v>
      </c>
      <c r="AX174" s="14" t="s">
        <v>74</v>
      </c>
      <c r="AY174" s="253" t="s">
        <v>147</v>
      </c>
    </row>
    <row r="175" s="14" customFormat="1">
      <c r="A175" s="14"/>
      <c r="B175" s="243"/>
      <c r="C175" s="244"/>
      <c r="D175" s="234" t="s">
        <v>159</v>
      </c>
      <c r="E175" s="245" t="s">
        <v>19</v>
      </c>
      <c r="F175" s="246" t="s">
        <v>990</v>
      </c>
      <c r="G175" s="244"/>
      <c r="H175" s="247">
        <v>7.4000000000000004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159</v>
      </c>
      <c r="AU175" s="253" t="s">
        <v>84</v>
      </c>
      <c r="AV175" s="14" t="s">
        <v>84</v>
      </c>
      <c r="AW175" s="14" t="s">
        <v>35</v>
      </c>
      <c r="AX175" s="14" t="s">
        <v>74</v>
      </c>
      <c r="AY175" s="253" t="s">
        <v>147</v>
      </c>
    </row>
    <row r="176" s="14" customFormat="1">
      <c r="A176" s="14"/>
      <c r="B176" s="243"/>
      <c r="C176" s="244"/>
      <c r="D176" s="234" t="s">
        <v>159</v>
      </c>
      <c r="E176" s="245" t="s">
        <v>19</v>
      </c>
      <c r="F176" s="246" t="s">
        <v>991</v>
      </c>
      <c r="G176" s="244"/>
      <c r="H176" s="247">
        <v>11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159</v>
      </c>
      <c r="AU176" s="253" t="s">
        <v>84</v>
      </c>
      <c r="AV176" s="14" t="s">
        <v>84</v>
      </c>
      <c r="AW176" s="14" t="s">
        <v>35</v>
      </c>
      <c r="AX176" s="14" t="s">
        <v>74</v>
      </c>
      <c r="AY176" s="253" t="s">
        <v>147</v>
      </c>
    </row>
    <row r="177" s="14" customFormat="1">
      <c r="A177" s="14"/>
      <c r="B177" s="243"/>
      <c r="C177" s="244"/>
      <c r="D177" s="234" t="s">
        <v>159</v>
      </c>
      <c r="E177" s="245" t="s">
        <v>19</v>
      </c>
      <c r="F177" s="246" t="s">
        <v>992</v>
      </c>
      <c r="G177" s="244"/>
      <c r="H177" s="247">
        <v>7.4000000000000004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159</v>
      </c>
      <c r="AU177" s="253" t="s">
        <v>84</v>
      </c>
      <c r="AV177" s="14" t="s">
        <v>84</v>
      </c>
      <c r="AW177" s="14" t="s">
        <v>35</v>
      </c>
      <c r="AX177" s="14" t="s">
        <v>74</v>
      </c>
      <c r="AY177" s="253" t="s">
        <v>147</v>
      </c>
    </row>
    <row r="178" s="14" customFormat="1">
      <c r="A178" s="14"/>
      <c r="B178" s="243"/>
      <c r="C178" s="244"/>
      <c r="D178" s="234" t="s">
        <v>159</v>
      </c>
      <c r="E178" s="245" t="s">
        <v>19</v>
      </c>
      <c r="F178" s="246" t="s">
        <v>993</v>
      </c>
      <c r="G178" s="244"/>
      <c r="H178" s="247">
        <v>7.4000000000000004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159</v>
      </c>
      <c r="AU178" s="253" t="s">
        <v>84</v>
      </c>
      <c r="AV178" s="14" t="s">
        <v>84</v>
      </c>
      <c r="AW178" s="14" t="s">
        <v>35</v>
      </c>
      <c r="AX178" s="14" t="s">
        <v>74</v>
      </c>
      <c r="AY178" s="253" t="s">
        <v>147</v>
      </c>
    </row>
    <row r="179" s="14" customFormat="1">
      <c r="A179" s="14"/>
      <c r="B179" s="243"/>
      <c r="C179" s="244"/>
      <c r="D179" s="234" t="s">
        <v>159</v>
      </c>
      <c r="E179" s="245" t="s">
        <v>19</v>
      </c>
      <c r="F179" s="246" t="s">
        <v>994</v>
      </c>
      <c r="G179" s="244"/>
      <c r="H179" s="247">
        <v>7.4000000000000004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159</v>
      </c>
      <c r="AU179" s="253" t="s">
        <v>84</v>
      </c>
      <c r="AV179" s="14" t="s">
        <v>84</v>
      </c>
      <c r="AW179" s="14" t="s">
        <v>35</v>
      </c>
      <c r="AX179" s="14" t="s">
        <v>74</v>
      </c>
      <c r="AY179" s="253" t="s">
        <v>147</v>
      </c>
    </row>
    <row r="180" s="14" customFormat="1">
      <c r="A180" s="14"/>
      <c r="B180" s="243"/>
      <c r="C180" s="244"/>
      <c r="D180" s="234" t="s">
        <v>159</v>
      </c>
      <c r="E180" s="245" t="s">
        <v>19</v>
      </c>
      <c r="F180" s="246" t="s">
        <v>995</v>
      </c>
      <c r="G180" s="244"/>
      <c r="H180" s="247">
        <v>7.4000000000000004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159</v>
      </c>
      <c r="AU180" s="253" t="s">
        <v>84</v>
      </c>
      <c r="AV180" s="14" t="s">
        <v>84</v>
      </c>
      <c r="AW180" s="14" t="s">
        <v>35</v>
      </c>
      <c r="AX180" s="14" t="s">
        <v>74</v>
      </c>
      <c r="AY180" s="253" t="s">
        <v>147</v>
      </c>
    </row>
    <row r="181" s="14" customFormat="1">
      <c r="A181" s="14"/>
      <c r="B181" s="243"/>
      <c r="C181" s="244"/>
      <c r="D181" s="234" t="s">
        <v>159</v>
      </c>
      <c r="E181" s="245" t="s">
        <v>19</v>
      </c>
      <c r="F181" s="246" t="s">
        <v>996</v>
      </c>
      <c r="G181" s="244"/>
      <c r="H181" s="247">
        <v>7.4000000000000004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159</v>
      </c>
      <c r="AU181" s="253" t="s">
        <v>84</v>
      </c>
      <c r="AV181" s="14" t="s">
        <v>84</v>
      </c>
      <c r="AW181" s="14" t="s">
        <v>35</v>
      </c>
      <c r="AX181" s="14" t="s">
        <v>74</v>
      </c>
      <c r="AY181" s="253" t="s">
        <v>147</v>
      </c>
    </row>
    <row r="182" s="14" customFormat="1">
      <c r="A182" s="14"/>
      <c r="B182" s="243"/>
      <c r="C182" s="244"/>
      <c r="D182" s="234" t="s">
        <v>159</v>
      </c>
      <c r="E182" s="245" t="s">
        <v>19</v>
      </c>
      <c r="F182" s="246" t="s">
        <v>997</v>
      </c>
      <c r="G182" s="244"/>
      <c r="H182" s="247">
        <v>7.4000000000000004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159</v>
      </c>
      <c r="AU182" s="253" t="s">
        <v>84</v>
      </c>
      <c r="AV182" s="14" t="s">
        <v>84</v>
      </c>
      <c r="AW182" s="14" t="s">
        <v>35</v>
      </c>
      <c r="AX182" s="14" t="s">
        <v>74</v>
      </c>
      <c r="AY182" s="253" t="s">
        <v>147</v>
      </c>
    </row>
    <row r="183" s="16" customFormat="1">
      <c r="A183" s="16"/>
      <c r="B183" s="270"/>
      <c r="C183" s="271"/>
      <c r="D183" s="234" t="s">
        <v>159</v>
      </c>
      <c r="E183" s="272" t="s">
        <v>19</v>
      </c>
      <c r="F183" s="273" t="s">
        <v>934</v>
      </c>
      <c r="G183" s="271"/>
      <c r="H183" s="274">
        <v>99.799999999999997</v>
      </c>
      <c r="I183" s="275"/>
      <c r="J183" s="271"/>
      <c r="K183" s="271"/>
      <c r="L183" s="276"/>
      <c r="M183" s="277"/>
      <c r="N183" s="278"/>
      <c r="O183" s="278"/>
      <c r="P183" s="278"/>
      <c r="Q183" s="278"/>
      <c r="R183" s="278"/>
      <c r="S183" s="278"/>
      <c r="T183" s="279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80" t="s">
        <v>159</v>
      </c>
      <c r="AU183" s="280" t="s">
        <v>84</v>
      </c>
      <c r="AV183" s="16" t="s">
        <v>170</v>
      </c>
      <c r="AW183" s="16" t="s">
        <v>35</v>
      </c>
      <c r="AX183" s="16" t="s">
        <v>74</v>
      </c>
      <c r="AY183" s="280" t="s">
        <v>147</v>
      </c>
    </row>
    <row r="184" s="14" customFormat="1">
      <c r="A184" s="14"/>
      <c r="B184" s="243"/>
      <c r="C184" s="244"/>
      <c r="D184" s="234" t="s">
        <v>159</v>
      </c>
      <c r="E184" s="245" t="s">
        <v>19</v>
      </c>
      <c r="F184" s="246" t="s">
        <v>998</v>
      </c>
      <c r="G184" s="244"/>
      <c r="H184" s="247">
        <v>7.5999999999999996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159</v>
      </c>
      <c r="AU184" s="253" t="s">
        <v>84</v>
      </c>
      <c r="AV184" s="14" t="s">
        <v>84</v>
      </c>
      <c r="AW184" s="14" t="s">
        <v>35</v>
      </c>
      <c r="AX184" s="14" t="s">
        <v>74</v>
      </c>
      <c r="AY184" s="253" t="s">
        <v>147</v>
      </c>
    </row>
    <row r="185" s="14" customFormat="1">
      <c r="A185" s="14"/>
      <c r="B185" s="243"/>
      <c r="C185" s="244"/>
      <c r="D185" s="234" t="s">
        <v>159</v>
      </c>
      <c r="E185" s="245" t="s">
        <v>19</v>
      </c>
      <c r="F185" s="246" t="s">
        <v>999</v>
      </c>
      <c r="G185" s="244"/>
      <c r="H185" s="247">
        <v>7.5999999999999996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159</v>
      </c>
      <c r="AU185" s="253" t="s">
        <v>84</v>
      </c>
      <c r="AV185" s="14" t="s">
        <v>84</v>
      </c>
      <c r="AW185" s="14" t="s">
        <v>35</v>
      </c>
      <c r="AX185" s="14" t="s">
        <v>74</v>
      </c>
      <c r="AY185" s="253" t="s">
        <v>147</v>
      </c>
    </row>
    <row r="186" s="14" customFormat="1">
      <c r="A186" s="14"/>
      <c r="B186" s="243"/>
      <c r="C186" s="244"/>
      <c r="D186" s="234" t="s">
        <v>159</v>
      </c>
      <c r="E186" s="245" t="s">
        <v>19</v>
      </c>
      <c r="F186" s="246" t="s">
        <v>1000</v>
      </c>
      <c r="G186" s="244"/>
      <c r="H186" s="247">
        <v>7.5999999999999996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3" t="s">
        <v>159</v>
      </c>
      <c r="AU186" s="253" t="s">
        <v>84</v>
      </c>
      <c r="AV186" s="14" t="s">
        <v>84</v>
      </c>
      <c r="AW186" s="14" t="s">
        <v>35</v>
      </c>
      <c r="AX186" s="14" t="s">
        <v>74</v>
      </c>
      <c r="AY186" s="253" t="s">
        <v>147</v>
      </c>
    </row>
    <row r="187" s="14" customFormat="1">
      <c r="A187" s="14"/>
      <c r="B187" s="243"/>
      <c r="C187" s="244"/>
      <c r="D187" s="234" t="s">
        <v>159</v>
      </c>
      <c r="E187" s="245" t="s">
        <v>19</v>
      </c>
      <c r="F187" s="246" t="s">
        <v>1001</v>
      </c>
      <c r="G187" s="244"/>
      <c r="H187" s="247">
        <v>7.5999999999999996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159</v>
      </c>
      <c r="AU187" s="253" t="s">
        <v>84</v>
      </c>
      <c r="AV187" s="14" t="s">
        <v>84</v>
      </c>
      <c r="AW187" s="14" t="s">
        <v>35</v>
      </c>
      <c r="AX187" s="14" t="s">
        <v>74</v>
      </c>
      <c r="AY187" s="253" t="s">
        <v>147</v>
      </c>
    </row>
    <row r="188" s="14" customFormat="1">
      <c r="A188" s="14"/>
      <c r="B188" s="243"/>
      <c r="C188" s="244"/>
      <c r="D188" s="234" t="s">
        <v>159</v>
      </c>
      <c r="E188" s="245" t="s">
        <v>19</v>
      </c>
      <c r="F188" s="246" t="s">
        <v>1002</v>
      </c>
      <c r="G188" s="244"/>
      <c r="H188" s="247">
        <v>7.5999999999999996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159</v>
      </c>
      <c r="AU188" s="253" t="s">
        <v>84</v>
      </c>
      <c r="AV188" s="14" t="s">
        <v>84</v>
      </c>
      <c r="AW188" s="14" t="s">
        <v>35</v>
      </c>
      <c r="AX188" s="14" t="s">
        <v>74</v>
      </c>
      <c r="AY188" s="253" t="s">
        <v>147</v>
      </c>
    </row>
    <row r="189" s="14" customFormat="1">
      <c r="A189" s="14"/>
      <c r="B189" s="243"/>
      <c r="C189" s="244"/>
      <c r="D189" s="234" t="s">
        <v>159</v>
      </c>
      <c r="E189" s="245" t="s">
        <v>19</v>
      </c>
      <c r="F189" s="246" t="s">
        <v>1003</v>
      </c>
      <c r="G189" s="244"/>
      <c r="H189" s="247">
        <v>9.1999999999999993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159</v>
      </c>
      <c r="AU189" s="253" t="s">
        <v>84</v>
      </c>
      <c r="AV189" s="14" t="s">
        <v>84</v>
      </c>
      <c r="AW189" s="14" t="s">
        <v>35</v>
      </c>
      <c r="AX189" s="14" t="s">
        <v>74</v>
      </c>
      <c r="AY189" s="253" t="s">
        <v>147</v>
      </c>
    </row>
    <row r="190" s="14" customFormat="1">
      <c r="A190" s="14"/>
      <c r="B190" s="243"/>
      <c r="C190" s="244"/>
      <c r="D190" s="234" t="s">
        <v>159</v>
      </c>
      <c r="E190" s="245" t="s">
        <v>19</v>
      </c>
      <c r="F190" s="246" t="s">
        <v>1004</v>
      </c>
      <c r="G190" s="244"/>
      <c r="H190" s="247">
        <v>7.5999999999999996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3" t="s">
        <v>159</v>
      </c>
      <c r="AU190" s="253" t="s">
        <v>84</v>
      </c>
      <c r="AV190" s="14" t="s">
        <v>84</v>
      </c>
      <c r="AW190" s="14" t="s">
        <v>35</v>
      </c>
      <c r="AX190" s="14" t="s">
        <v>74</v>
      </c>
      <c r="AY190" s="253" t="s">
        <v>147</v>
      </c>
    </row>
    <row r="191" s="14" customFormat="1">
      <c r="A191" s="14"/>
      <c r="B191" s="243"/>
      <c r="C191" s="244"/>
      <c r="D191" s="234" t="s">
        <v>159</v>
      </c>
      <c r="E191" s="245" t="s">
        <v>19</v>
      </c>
      <c r="F191" s="246" t="s">
        <v>1005</v>
      </c>
      <c r="G191" s="244"/>
      <c r="H191" s="247">
        <v>9.1999999999999993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159</v>
      </c>
      <c r="AU191" s="253" t="s">
        <v>84</v>
      </c>
      <c r="AV191" s="14" t="s">
        <v>84</v>
      </c>
      <c r="AW191" s="14" t="s">
        <v>35</v>
      </c>
      <c r="AX191" s="14" t="s">
        <v>74</v>
      </c>
      <c r="AY191" s="253" t="s">
        <v>147</v>
      </c>
    </row>
    <row r="192" s="14" customFormat="1">
      <c r="A192" s="14"/>
      <c r="B192" s="243"/>
      <c r="C192" s="244"/>
      <c r="D192" s="234" t="s">
        <v>159</v>
      </c>
      <c r="E192" s="245" t="s">
        <v>19</v>
      </c>
      <c r="F192" s="246" t="s">
        <v>1006</v>
      </c>
      <c r="G192" s="244"/>
      <c r="H192" s="247">
        <v>7.5999999999999996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159</v>
      </c>
      <c r="AU192" s="253" t="s">
        <v>84</v>
      </c>
      <c r="AV192" s="14" t="s">
        <v>84</v>
      </c>
      <c r="AW192" s="14" t="s">
        <v>35</v>
      </c>
      <c r="AX192" s="14" t="s">
        <v>74</v>
      </c>
      <c r="AY192" s="253" t="s">
        <v>147</v>
      </c>
    </row>
    <row r="193" s="14" customFormat="1">
      <c r="A193" s="14"/>
      <c r="B193" s="243"/>
      <c r="C193" s="244"/>
      <c r="D193" s="234" t="s">
        <v>159</v>
      </c>
      <c r="E193" s="245" t="s">
        <v>19</v>
      </c>
      <c r="F193" s="246" t="s">
        <v>1007</v>
      </c>
      <c r="G193" s="244"/>
      <c r="H193" s="247">
        <v>9.1999999999999993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159</v>
      </c>
      <c r="AU193" s="253" t="s">
        <v>84</v>
      </c>
      <c r="AV193" s="14" t="s">
        <v>84</v>
      </c>
      <c r="AW193" s="14" t="s">
        <v>35</v>
      </c>
      <c r="AX193" s="14" t="s">
        <v>74</v>
      </c>
      <c r="AY193" s="253" t="s">
        <v>147</v>
      </c>
    </row>
    <row r="194" s="14" customFormat="1">
      <c r="A194" s="14"/>
      <c r="B194" s="243"/>
      <c r="C194" s="244"/>
      <c r="D194" s="234" t="s">
        <v>159</v>
      </c>
      <c r="E194" s="245" t="s">
        <v>19</v>
      </c>
      <c r="F194" s="246" t="s">
        <v>1008</v>
      </c>
      <c r="G194" s="244"/>
      <c r="H194" s="247">
        <v>5.4000000000000004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159</v>
      </c>
      <c r="AU194" s="253" t="s">
        <v>84</v>
      </c>
      <c r="AV194" s="14" t="s">
        <v>84</v>
      </c>
      <c r="AW194" s="14" t="s">
        <v>35</v>
      </c>
      <c r="AX194" s="14" t="s">
        <v>74</v>
      </c>
      <c r="AY194" s="253" t="s">
        <v>147</v>
      </c>
    </row>
    <row r="195" s="14" customFormat="1">
      <c r="A195" s="14"/>
      <c r="B195" s="243"/>
      <c r="C195" s="244"/>
      <c r="D195" s="234" t="s">
        <v>159</v>
      </c>
      <c r="E195" s="245" t="s">
        <v>19</v>
      </c>
      <c r="F195" s="246" t="s">
        <v>1009</v>
      </c>
      <c r="G195" s="244"/>
      <c r="H195" s="247">
        <v>5.4000000000000004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159</v>
      </c>
      <c r="AU195" s="253" t="s">
        <v>84</v>
      </c>
      <c r="AV195" s="14" t="s">
        <v>84</v>
      </c>
      <c r="AW195" s="14" t="s">
        <v>35</v>
      </c>
      <c r="AX195" s="14" t="s">
        <v>74</v>
      </c>
      <c r="AY195" s="253" t="s">
        <v>147</v>
      </c>
    </row>
    <row r="196" s="16" customFormat="1">
      <c r="A196" s="16"/>
      <c r="B196" s="270"/>
      <c r="C196" s="271"/>
      <c r="D196" s="234" t="s">
        <v>159</v>
      </c>
      <c r="E196" s="272" t="s">
        <v>19</v>
      </c>
      <c r="F196" s="273" t="s">
        <v>947</v>
      </c>
      <c r="G196" s="271"/>
      <c r="H196" s="274">
        <v>91.599999999999994</v>
      </c>
      <c r="I196" s="275"/>
      <c r="J196" s="271"/>
      <c r="K196" s="271"/>
      <c r="L196" s="276"/>
      <c r="M196" s="277"/>
      <c r="N196" s="278"/>
      <c r="O196" s="278"/>
      <c r="P196" s="278"/>
      <c r="Q196" s="278"/>
      <c r="R196" s="278"/>
      <c r="S196" s="278"/>
      <c r="T196" s="279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80" t="s">
        <v>159</v>
      </c>
      <c r="AU196" s="280" t="s">
        <v>84</v>
      </c>
      <c r="AV196" s="16" t="s">
        <v>170</v>
      </c>
      <c r="AW196" s="16" t="s">
        <v>35</v>
      </c>
      <c r="AX196" s="16" t="s">
        <v>74</v>
      </c>
      <c r="AY196" s="280" t="s">
        <v>147</v>
      </c>
    </row>
    <row r="197" s="14" customFormat="1">
      <c r="A197" s="14"/>
      <c r="B197" s="243"/>
      <c r="C197" s="244"/>
      <c r="D197" s="234" t="s">
        <v>159</v>
      </c>
      <c r="E197" s="245" t="s">
        <v>19</v>
      </c>
      <c r="F197" s="246" t="s">
        <v>1010</v>
      </c>
      <c r="G197" s="244"/>
      <c r="H197" s="247">
        <v>5.2000000000000002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159</v>
      </c>
      <c r="AU197" s="253" t="s">
        <v>84</v>
      </c>
      <c r="AV197" s="14" t="s">
        <v>84</v>
      </c>
      <c r="AW197" s="14" t="s">
        <v>35</v>
      </c>
      <c r="AX197" s="14" t="s">
        <v>74</v>
      </c>
      <c r="AY197" s="253" t="s">
        <v>147</v>
      </c>
    </row>
    <row r="198" s="14" customFormat="1">
      <c r="A198" s="14"/>
      <c r="B198" s="243"/>
      <c r="C198" s="244"/>
      <c r="D198" s="234" t="s">
        <v>159</v>
      </c>
      <c r="E198" s="245" t="s">
        <v>19</v>
      </c>
      <c r="F198" s="246" t="s">
        <v>1011</v>
      </c>
      <c r="G198" s="244"/>
      <c r="H198" s="247">
        <v>5.2000000000000002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159</v>
      </c>
      <c r="AU198" s="253" t="s">
        <v>84</v>
      </c>
      <c r="AV198" s="14" t="s">
        <v>84</v>
      </c>
      <c r="AW198" s="14" t="s">
        <v>35</v>
      </c>
      <c r="AX198" s="14" t="s">
        <v>74</v>
      </c>
      <c r="AY198" s="253" t="s">
        <v>147</v>
      </c>
    </row>
    <row r="199" s="14" customFormat="1">
      <c r="A199" s="14"/>
      <c r="B199" s="243"/>
      <c r="C199" s="244"/>
      <c r="D199" s="234" t="s">
        <v>159</v>
      </c>
      <c r="E199" s="245" t="s">
        <v>19</v>
      </c>
      <c r="F199" s="246" t="s">
        <v>1012</v>
      </c>
      <c r="G199" s="244"/>
      <c r="H199" s="247">
        <v>5.2000000000000002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159</v>
      </c>
      <c r="AU199" s="253" t="s">
        <v>84</v>
      </c>
      <c r="AV199" s="14" t="s">
        <v>84</v>
      </c>
      <c r="AW199" s="14" t="s">
        <v>35</v>
      </c>
      <c r="AX199" s="14" t="s">
        <v>74</v>
      </c>
      <c r="AY199" s="253" t="s">
        <v>147</v>
      </c>
    </row>
    <row r="200" s="14" customFormat="1">
      <c r="A200" s="14"/>
      <c r="B200" s="243"/>
      <c r="C200" s="244"/>
      <c r="D200" s="234" t="s">
        <v>159</v>
      </c>
      <c r="E200" s="245" t="s">
        <v>19</v>
      </c>
      <c r="F200" s="246" t="s">
        <v>1013</v>
      </c>
      <c r="G200" s="244"/>
      <c r="H200" s="247">
        <v>5.2000000000000002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159</v>
      </c>
      <c r="AU200" s="253" t="s">
        <v>84</v>
      </c>
      <c r="AV200" s="14" t="s">
        <v>84</v>
      </c>
      <c r="AW200" s="14" t="s">
        <v>35</v>
      </c>
      <c r="AX200" s="14" t="s">
        <v>74</v>
      </c>
      <c r="AY200" s="253" t="s">
        <v>147</v>
      </c>
    </row>
    <row r="201" s="14" customFormat="1">
      <c r="A201" s="14"/>
      <c r="B201" s="243"/>
      <c r="C201" s="244"/>
      <c r="D201" s="234" t="s">
        <v>159</v>
      </c>
      <c r="E201" s="245" t="s">
        <v>19</v>
      </c>
      <c r="F201" s="246" t="s">
        <v>1014</v>
      </c>
      <c r="G201" s="244"/>
      <c r="H201" s="247">
        <v>8.3000000000000007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159</v>
      </c>
      <c r="AU201" s="253" t="s">
        <v>84</v>
      </c>
      <c r="AV201" s="14" t="s">
        <v>84</v>
      </c>
      <c r="AW201" s="14" t="s">
        <v>35</v>
      </c>
      <c r="AX201" s="14" t="s">
        <v>74</v>
      </c>
      <c r="AY201" s="253" t="s">
        <v>147</v>
      </c>
    </row>
    <row r="202" s="14" customFormat="1">
      <c r="A202" s="14"/>
      <c r="B202" s="243"/>
      <c r="C202" s="244"/>
      <c r="D202" s="234" t="s">
        <v>159</v>
      </c>
      <c r="E202" s="245" t="s">
        <v>19</v>
      </c>
      <c r="F202" s="246" t="s">
        <v>1015</v>
      </c>
      <c r="G202" s="244"/>
      <c r="H202" s="247">
        <v>8.3000000000000007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159</v>
      </c>
      <c r="AU202" s="253" t="s">
        <v>84</v>
      </c>
      <c r="AV202" s="14" t="s">
        <v>84</v>
      </c>
      <c r="AW202" s="14" t="s">
        <v>35</v>
      </c>
      <c r="AX202" s="14" t="s">
        <v>74</v>
      </c>
      <c r="AY202" s="253" t="s">
        <v>147</v>
      </c>
    </row>
    <row r="203" s="14" customFormat="1">
      <c r="A203" s="14"/>
      <c r="B203" s="243"/>
      <c r="C203" s="244"/>
      <c r="D203" s="234" t="s">
        <v>159</v>
      </c>
      <c r="E203" s="245" t="s">
        <v>19</v>
      </c>
      <c r="F203" s="246" t="s">
        <v>1016</v>
      </c>
      <c r="G203" s="244"/>
      <c r="H203" s="247">
        <v>8.3000000000000007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159</v>
      </c>
      <c r="AU203" s="253" t="s">
        <v>84</v>
      </c>
      <c r="AV203" s="14" t="s">
        <v>84</v>
      </c>
      <c r="AW203" s="14" t="s">
        <v>35</v>
      </c>
      <c r="AX203" s="14" t="s">
        <v>74</v>
      </c>
      <c r="AY203" s="253" t="s">
        <v>147</v>
      </c>
    </row>
    <row r="204" s="14" customFormat="1">
      <c r="A204" s="14"/>
      <c r="B204" s="243"/>
      <c r="C204" s="244"/>
      <c r="D204" s="234" t="s">
        <v>159</v>
      </c>
      <c r="E204" s="245" t="s">
        <v>19</v>
      </c>
      <c r="F204" s="246" t="s">
        <v>1017</v>
      </c>
      <c r="G204" s="244"/>
      <c r="H204" s="247">
        <v>8.3000000000000007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159</v>
      </c>
      <c r="AU204" s="253" t="s">
        <v>84</v>
      </c>
      <c r="AV204" s="14" t="s">
        <v>84</v>
      </c>
      <c r="AW204" s="14" t="s">
        <v>35</v>
      </c>
      <c r="AX204" s="14" t="s">
        <v>74</v>
      </c>
      <c r="AY204" s="253" t="s">
        <v>147</v>
      </c>
    </row>
    <row r="205" s="14" customFormat="1">
      <c r="A205" s="14"/>
      <c r="B205" s="243"/>
      <c r="C205" s="244"/>
      <c r="D205" s="234" t="s">
        <v>159</v>
      </c>
      <c r="E205" s="245" t="s">
        <v>19</v>
      </c>
      <c r="F205" s="246" t="s">
        <v>1018</v>
      </c>
      <c r="G205" s="244"/>
      <c r="H205" s="247">
        <v>8.3000000000000007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159</v>
      </c>
      <c r="AU205" s="253" t="s">
        <v>84</v>
      </c>
      <c r="AV205" s="14" t="s">
        <v>84</v>
      </c>
      <c r="AW205" s="14" t="s">
        <v>35</v>
      </c>
      <c r="AX205" s="14" t="s">
        <v>74</v>
      </c>
      <c r="AY205" s="253" t="s">
        <v>147</v>
      </c>
    </row>
    <row r="206" s="14" customFormat="1">
      <c r="A206" s="14"/>
      <c r="B206" s="243"/>
      <c r="C206" s="244"/>
      <c r="D206" s="234" t="s">
        <v>159</v>
      </c>
      <c r="E206" s="245" t="s">
        <v>19</v>
      </c>
      <c r="F206" s="246" t="s">
        <v>1019</v>
      </c>
      <c r="G206" s="244"/>
      <c r="H206" s="247">
        <v>8.3000000000000007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159</v>
      </c>
      <c r="AU206" s="253" t="s">
        <v>84</v>
      </c>
      <c r="AV206" s="14" t="s">
        <v>84</v>
      </c>
      <c r="AW206" s="14" t="s">
        <v>35</v>
      </c>
      <c r="AX206" s="14" t="s">
        <v>74</v>
      </c>
      <c r="AY206" s="253" t="s">
        <v>147</v>
      </c>
    </row>
    <row r="207" s="14" customFormat="1">
      <c r="A207" s="14"/>
      <c r="B207" s="243"/>
      <c r="C207" s="244"/>
      <c r="D207" s="234" t="s">
        <v>159</v>
      </c>
      <c r="E207" s="245" t="s">
        <v>19</v>
      </c>
      <c r="F207" s="246" t="s">
        <v>1020</v>
      </c>
      <c r="G207" s="244"/>
      <c r="H207" s="247">
        <v>8.3000000000000007</v>
      </c>
      <c r="I207" s="248"/>
      <c r="J207" s="244"/>
      <c r="K207" s="244"/>
      <c r="L207" s="249"/>
      <c r="M207" s="250"/>
      <c r="N207" s="251"/>
      <c r="O207" s="251"/>
      <c r="P207" s="251"/>
      <c r="Q207" s="251"/>
      <c r="R207" s="251"/>
      <c r="S207" s="251"/>
      <c r="T207" s="252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3" t="s">
        <v>159</v>
      </c>
      <c r="AU207" s="253" t="s">
        <v>84</v>
      </c>
      <c r="AV207" s="14" t="s">
        <v>84</v>
      </c>
      <c r="AW207" s="14" t="s">
        <v>35</v>
      </c>
      <c r="AX207" s="14" t="s">
        <v>74</v>
      </c>
      <c r="AY207" s="253" t="s">
        <v>147</v>
      </c>
    </row>
    <row r="208" s="14" customFormat="1">
      <c r="A208" s="14"/>
      <c r="B208" s="243"/>
      <c r="C208" s="244"/>
      <c r="D208" s="234" t="s">
        <v>159</v>
      </c>
      <c r="E208" s="245" t="s">
        <v>19</v>
      </c>
      <c r="F208" s="246" t="s">
        <v>1021</v>
      </c>
      <c r="G208" s="244"/>
      <c r="H208" s="247">
        <v>8.3000000000000007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159</v>
      </c>
      <c r="AU208" s="253" t="s">
        <v>84</v>
      </c>
      <c r="AV208" s="14" t="s">
        <v>84</v>
      </c>
      <c r="AW208" s="14" t="s">
        <v>35</v>
      </c>
      <c r="AX208" s="14" t="s">
        <v>74</v>
      </c>
      <c r="AY208" s="253" t="s">
        <v>147</v>
      </c>
    </row>
    <row r="209" s="16" customFormat="1">
      <c r="A209" s="16"/>
      <c r="B209" s="270"/>
      <c r="C209" s="271"/>
      <c r="D209" s="234" t="s">
        <v>159</v>
      </c>
      <c r="E209" s="272" t="s">
        <v>19</v>
      </c>
      <c r="F209" s="273" t="s">
        <v>960</v>
      </c>
      <c r="G209" s="271"/>
      <c r="H209" s="274">
        <v>87.200000000000003</v>
      </c>
      <c r="I209" s="275"/>
      <c r="J209" s="271"/>
      <c r="K209" s="271"/>
      <c r="L209" s="276"/>
      <c r="M209" s="277"/>
      <c r="N209" s="278"/>
      <c r="O209" s="278"/>
      <c r="P209" s="278"/>
      <c r="Q209" s="278"/>
      <c r="R209" s="278"/>
      <c r="S209" s="278"/>
      <c r="T209" s="279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80" t="s">
        <v>159</v>
      </c>
      <c r="AU209" s="280" t="s">
        <v>84</v>
      </c>
      <c r="AV209" s="16" t="s">
        <v>170</v>
      </c>
      <c r="AW209" s="16" t="s">
        <v>35</v>
      </c>
      <c r="AX209" s="16" t="s">
        <v>74</v>
      </c>
      <c r="AY209" s="280" t="s">
        <v>147</v>
      </c>
    </row>
    <row r="210" s="14" customFormat="1">
      <c r="A210" s="14"/>
      <c r="B210" s="243"/>
      <c r="C210" s="244"/>
      <c r="D210" s="234" t="s">
        <v>159</v>
      </c>
      <c r="E210" s="245" t="s">
        <v>19</v>
      </c>
      <c r="F210" s="246" t="s">
        <v>1022</v>
      </c>
      <c r="G210" s="244"/>
      <c r="H210" s="247">
        <v>10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159</v>
      </c>
      <c r="AU210" s="253" t="s">
        <v>84</v>
      </c>
      <c r="AV210" s="14" t="s">
        <v>84</v>
      </c>
      <c r="AW210" s="14" t="s">
        <v>35</v>
      </c>
      <c r="AX210" s="14" t="s">
        <v>74</v>
      </c>
      <c r="AY210" s="253" t="s">
        <v>147</v>
      </c>
    </row>
    <row r="211" s="14" customFormat="1">
      <c r="A211" s="14"/>
      <c r="B211" s="243"/>
      <c r="C211" s="244"/>
      <c r="D211" s="234" t="s">
        <v>159</v>
      </c>
      <c r="E211" s="245" t="s">
        <v>19</v>
      </c>
      <c r="F211" s="246" t="s">
        <v>1023</v>
      </c>
      <c r="G211" s="244"/>
      <c r="H211" s="247">
        <v>10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159</v>
      </c>
      <c r="AU211" s="253" t="s">
        <v>84</v>
      </c>
      <c r="AV211" s="14" t="s">
        <v>84</v>
      </c>
      <c r="AW211" s="14" t="s">
        <v>35</v>
      </c>
      <c r="AX211" s="14" t="s">
        <v>74</v>
      </c>
      <c r="AY211" s="253" t="s">
        <v>147</v>
      </c>
    </row>
    <row r="212" s="14" customFormat="1">
      <c r="A212" s="14"/>
      <c r="B212" s="243"/>
      <c r="C212" s="244"/>
      <c r="D212" s="234" t="s">
        <v>159</v>
      </c>
      <c r="E212" s="245" t="s">
        <v>19</v>
      </c>
      <c r="F212" s="246" t="s">
        <v>1024</v>
      </c>
      <c r="G212" s="244"/>
      <c r="H212" s="247">
        <v>10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3" t="s">
        <v>159</v>
      </c>
      <c r="AU212" s="253" t="s">
        <v>84</v>
      </c>
      <c r="AV212" s="14" t="s">
        <v>84</v>
      </c>
      <c r="AW212" s="14" t="s">
        <v>35</v>
      </c>
      <c r="AX212" s="14" t="s">
        <v>74</v>
      </c>
      <c r="AY212" s="253" t="s">
        <v>147</v>
      </c>
    </row>
    <row r="213" s="14" customFormat="1">
      <c r="A213" s="14"/>
      <c r="B213" s="243"/>
      <c r="C213" s="244"/>
      <c r="D213" s="234" t="s">
        <v>159</v>
      </c>
      <c r="E213" s="245" t="s">
        <v>19</v>
      </c>
      <c r="F213" s="246" t="s">
        <v>1025</v>
      </c>
      <c r="G213" s="244"/>
      <c r="H213" s="247">
        <v>10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159</v>
      </c>
      <c r="AU213" s="253" t="s">
        <v>84</v>
      </c>
      <c r="AV213" s="14" t="s">
        <v>84</v>
      </c>
      <c r="AW213" s="14" t="s">
        <v>35</v>
      </c>
      <c r="AX213" s="14" t="s">
        <v>74</v>
      </c>
      <c r="AY213" s="253" t="s">
        <v>147</v>
      </c>
    </row>
    <row r="214" s="16" customFormat="1">
      <c r="A214" s="16"/>
      <c r="B214" s="270"/>
      <c r="C214" s="271"/>
      <c r="D214" s="234" t="s">
        <v>159</v>
      </c>
      <c r="E214" s="272" t="s">
        <v>19</v>
      </c>
      <c r="F214" s="273" t="s">
        <v>965</v>
      </c>
      <c r="G214" s="271"/>
      <c r="H214" s="274">
        <v>40</v>
      </c>
      <c r="I214" s="275"/>
      <c r="J214" s="271"/>
      <c r="K214" s="271"/>
      <c r="L214" s="276"/>
      <c r="M214" s="277"/>
      <c r="N214" s="278"/>
      <c r="O214" s="278"/>
      <c r="P214" s="278"/>
      <c r="Q214" s="278"/>
      <c r="R214" s="278"/>
      <c r="S214" s="278"/>
      <c r="T214" s="279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80" t="s">
        <v>159</v>
      </c>
      <c r="AU214" s="280" t="s">
        <v>84</v>
      </c>
      <c r="AV214" s="16" t="s">
        <v>170</v>
      </c>
      <c r="AW214" s="16" t="s">
        <v>35</v>
      </c>
      <c r="AX214" s="16" t="s">
        <v>74</v>
      </c>
      <c r="AY214" s="280" t="s">
        <v>147</v>
      </c>
    </row>
    <row r="215" s="14" customFormat="1">
      <c r="A215" s="14"/>
      <c r="B215" s="243"/>
      <c r="C215" s="244"/>
      <c r="D215" s="234" t="s">
        <v>159</v>
      </c>
      <c r="E215" s="245" t="s">
        <v>19</v>
      </c>
      <c r="F215" s="246" t="s">
        <v>1026</v>
      </c>
      <c r="G215" s="244"/>
      <c r="H215" s="247">
        <v>7.7999999999999998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159</v>
      </c>
      <c r="AU215" s="253" t="s">
        <v>84</v>
      </c>
      <c r="AV215" s="14" t="s">
        <v>84</v>
      </c>
      <c r="AW215" s="14" t="s">
        <v>35</v>
      </c>
      <c r="AX215" s="14" t="s">
        <v>74</v>
      </c>
      <c r="AY215" s="253" t="s">
        <v>147</v>
      </c>
    </row>
    <row r="216" s="14" customFormat="1">
      <c r="A216" s="14"/>
      <c r="B216" s="243"/>
      <c r="C216" s="244"/>
      <c r="D216" s="234" t="s">
        <v>159</v>
      </c>
      <c r="E216" s="245" t="s">
        <v>19</v>
      </c>
      <c r="F216" s="246" t="s">
        <v>1027</v>
      </c>
      <c r="G216" s="244"/>
      <c r="H216" s="247">
        <v>7.7999999999999998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159</v>
      </c>
      <c r="AU216" s="253" t="s">
        <v>84</v>
      </c>
      <c r="AV216" s="14" t="s">
        <v>84</v>
      </c>
      <c r="AW216" s="14" t="s">
        <v>35</v>
      </c>
      <c r="AX216" s="14" t="s">
        <v>74</v>
      </c>
      <c r="AY216" s="253" t="s">
        <v>147</v>
      </c>
    </row>
    <row r="217" s="14" customFormat="1">
      <c r="A217" s="14"/>
      <c r="B217" s="243"/>
      <c r="C217" s="244"/>
      <c r="D217" s="234" t="s">
        <v>159</v>
      </c>
      <c r="E217" s="245" t="s">
        <v>19</v>
      </c>
      <c r="F217" s="246" t="s">
        <v>1028</v>
      </c>
      <c r="G217" s="244"/>
      <c r="H217" s="247">
        <v>9.5999999999999996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159</v>
      </c>
      <c r="AU217" s="253" t="s">
        <v>84</v>
      </c>
      <c r="AV217" s="14" t="s">
        <v>84</v>
      </c>
      <c r="AW217" s="14" t="s">
        <v>35</v>
      </c>
      <c r="AX217" s="14" t="s">
        <v>74</v>
      </c>
      <c r="AY217" s="253" t="s">
        <v>147</v>
      </c>
    </row>
    <row r="218" s="14" customFormat="1">
      <c r="A218" s="14"/>
      <c r="B218" s="243"/>
      <c r="C218" s="244"/>
      <c r="D218" s="234" t="s">
        <v>159</v>
      </c>
      <c r="E218" s="245" t="s">
        <v>19</v>
      </c>
      <c r="F218" s="246" t="s">
        <v>1029</v>
      </c>
      <c r="G218" s="244"/>
      <c r="H218" s="247">
        <v>7.7999999999999998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159</v>
      </c>
      <c r="AU218" s="253" t="s">
        <v>84</v>
      </c>
      <c r="AV218" s="14" t="s">
        <v>84</v>
      </c>
      <c r="AW218" s="14" t="s">
        <v>35</v>
      </c>
      <c r="AX218" s="14" t="s">
        <v>74</v>
      </c>
      <c r="AY218" s="253" t="s">
        <v>147</v>
      </c>
    </row>
    <row r="219" s="14" customFormat="1">
      <c r="A219" s="14"/>
      <c r="B219" s="243"/>
      <c r="C219" s="244"/>
      <c r="D219" s="234" t="s">
        <v>159</v>
      </c>
      <c r="E219" s="245" t="s">
        <v>19</v>
      </c>
      <c r="F219" s="246" t="s">
        <v>1030</v>
      </c>
      <c r="G219" s="244"/>
      <c r="H219" s="247">
        <v>7.7999999999999998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159</v>
      </c>
      <c r="AU219" s="253" t="s">
        <v>84</v>
      </c>
      <c r="AV219" s="14" t="s">
        <v>84</v>
      </c>
      <c r="AW219" s="14" t="s">
        <v>35</v>
      </c>
      <c r="AX219" s="14" t="s">
        <v>74</v>
      </c>
      <c r="AY219" s="253" t="s">
        <v>147</v>
      </c>
    </row>
    <row r="220" s="16" customFormat="1">
      <c r="A220" s="16"/>
      <c r="B220" s="270"/>
      <c r="C220" s="271"/>
      <c r="D220" s="234" t="s">
        <v>159</v>
      </c>
      <c r="E220" s="272" t="s">
        <v>19</v>
      </c>
      <c r="F220" s="273" t="s">
        <v>971</v>
      </c>
      <c r="G220" s="271"/>
      <c r="H220" s="274">
        <v>40.799999999999997</v>
      </c>
      <c r="I220" s="275"/>
      <c r="J220" s="271"/>
      <c r="K220" s="271"/>
      <c r="L220" s="276"/>
      <c r="M220" s="277"/>
      <c r="N220" s="278"/>
      <c r="O220" s="278"/>
      <c r="P220" s="278"/>
      <c r="Q220" s="278"/>
      <c r="R220" s="278"/>
      <c r="S220" s="278"/>
      <c r="T220" s="279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80" t="s">
        <v>159</v>
      </c>
      <c r="AU220" s="280" t="s">
        <v>84</v>
      </c>
      <c r="AV220" s="16" t="s">
        <v>170</v>
      </c>
      <c r="AW220" s="16" t="s">
        <v>35</v>
      </c>
      <c r="AX220" s="16" t="s">
        <v>74</v>
      </c>
      <c r="AY220" s="280" t="s">
        <v>147</v>
      </c>
    </row>
    <row r="221" s="15" customFormat="1">
      <c r="A221" s="15"/>
      <c r="B221" s="259"/>
      <c r="C221" s="260"/>
      <c r="D221" s="234" t="s">
        <v>159</v>
      </c>
      <c r="E221" s="261" t="s">
        <v>1031</v>
      </c>
      <c r="F221" s="262" t="s">
        <v>256</v>
      </c>
      <c r="G221" s="260"/>
      <c r="H221" s="263">
        <v>371.69999999999999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9" t="s">
        <v>159</v>
      </c>
      <c r="AU221" s="269" t="s">
        <v>84</v>
      </c>
      <c r="AV221" s="15" t="s">
        <v>176</v>
      </c>
      <c r="AW221" s="15" t="s">
        <v>35</v>
      </c>
      <c r="AX221" s="15" t="s">
        <v>82</v>
      </c>
      <c r="AY221" s="269" t="s">
        <v>147</v>
      </c>
    </row>
    <row r="222" s="2" customFormat="1" ht="24.15" customHeight="1">
      <c r="A222" s="40"/>
      <c r="B222" s="41"/>
      <c r="C222" s="214" t="s">
        <v>176</v>
      </c>
      <c r="D222" s="214" t="s">
        <v>150</v>
      </c>
      <c r="E222" s="215" t="s">
        <v>1032</v>
      </c>
      <c r="F222" s="216" t="s">
        <v>1033</v>
      </c>
      <c r="G222" s="217" t="s">
        <v>247</v>
      </c>
      <c r="H222" s="218">
        <v>197</v>
      </c>
      <c r="I222" s="219"/>
      <c r="J222" s="220">
        <f>ROUND(I222*H222,2)</f>
        <v>0</v>
      </c>
      <c r="K222" s="216" t="s">
        <v>248</v>
      </c>
      <c r="L222" s="46"/>
      <c r="M222" s="221" t="s">
        <v>19</v>
      </c>
      <c r="N222" s="222" t="s">
        <v>45</v>
      </c>
      <c r="O222" s="86"/>
      <c r="P222" s="223">
        <f>O222*H222</f>
        <v>0</v>
      </c>
      <c r="Q222" s="223">
        <v>0</v>
      </c>
      <c r="R222" s="223">
        <f>Q222*H222</f>
        <v>0</v>
      </c>
      <c r="S222" s="223">
        <v>0.012500000000000001</v>
      </c>
      <c r="T222" s="224">
        <f>S222*H222</f>
        <v>2.4625000000000004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363</v>
      </c>
      <c r="AT222" s="225" t="s">
        <v>150</v>
      </c>
      <c r="AU222" s="225" t="s">
        <v>84</v>
      </c>
      <c r="AY222" s="19" t="s">
        <v>147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82</v>
      </c>
      <c r="BK222" s="226">
        <f>ROUND(I222*H222,2)</f>
        <v>0</v>
      </c>
      <c r="BL222" s="19" t="s">
        <v>363</v>
      </c>
      <c r="BM222" s="225" t="s">
        <v>1034</v>
      </c>
    </row>
    <row r="223" s="2" customFormat="1">
      <c r="A223" s="40"/>
      <c r="B223" s="41"/>
      <c r="C223" s="42"/>
      <c r="D223" s="227" t="s">
        <v>157</v>
      </c>
      <c r="E223" s="42"/>
      <c r="F223" s="228" t="s">
        <v>1035</v>
      </c>
      <c r="G223" s="42"/>
      <c r="H223" s="42"/>
      <c r="I223" s="229"/>
      <c r="J223" s="42"/>
      <c r="K223" s="42"/>
      <c r="L223" s="46"/>
      <c r="M223" s="230"/>
      <c r="N223" s="231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157</v>
      </c>
      <c r="AU223" s="19" t="s">
        <v>84</v>
      </c>
    </row>
    <row r="224" s="13" customFormat="1">
      <c r="A224" s="13"/>
      <c r="B224" s="232"/>
      <c r="C224" s="233"/>
      <c r="D224" s="234" t="s">
        <v>159</v>
      </c>
      <c r="E224" s="235" t="s">
        <v>19</v>
      </c>
      <c r="F224" s="236" t="s">
        <v>914</v>
      </c>
      <c r="G224" s="233"/>
      <c r="H224" s="235" t="s">
        <v>19</v>
      </c>
      <c r="I224" s="237"/>
      <c r="J224" s="233"/>
      <c r="K224" s="233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159</v>
      </c>
      <c r="AU224" s="242" t="s">
        <v>84</v>
      </c>
      <c r="AV224" s="13" t="s">
        <v>82</v>
      </c>
      <c r="AW224" s="13" t="s">
        <v>35</v>
      </c>
      <c r="AX224" s="13" t="s">
        <v>74</v>
      </c>
      <c r="AY224" s="242" t="s">
        <v>147</v>
      </c>
    </row>
    <row r="225" s="13" customFormat="1">
      <c r="A225" s="13"/>
      <c r="B225" s="232"/>
      <c r="C225" s="233"/>
      <c r="D225" s="234" t="s">
        <v>159</v>
      </c>
      <c r="E225" s="235" t="s">
        <v>19</v>
      </c>
      <c r="F225" s="236" t="s">
        <v>1036</v>
      </c>
      <c r="G225" s="233"/>
      <c r="H225" s="235" t="s">
        <v>19</v>
      </c>
      <c r="I225" s="237"/>
      <c r="J225" s="233"/>
      <c r="K225" s="233"/>
      <c r="L225" s="238"/>
      <c r="M225" s="239"/>
      <c r="N225" s="240"/>
      <c r="O225" s="240"/>
      <c r="P225" s="240"/>
      <c r="Q225" s="240"/>
      <c r="R225" s="240"/>
      <c r="S225" s="240"/>
      <c r="T225" s="24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2" t="s">
        <v>159</v>
      </c>
      <c r="AU225" s="242" t="s">
        <v>84</v>
      </c>
      <c r="AV225" s="13" t="s">
        <v>82</v>
      </c>
      <c r="AW225" s="13" t="s">
        <v>35</v>
      </c>
      <c r="AX225" s="13" t="s">
        <v>74</v>
      </c>
      <c r="AY225" s="242" t="s">
        <v>147</v>
      </c>
    </row>
    <row r="226" s="14" customFormat="1">
      <c r="A226" s="14"/>
      <c r="B226" s="243"/>
      <c r="C226" s="244"/>
      <c r="D226" s="234" t="s">
        <v>159</v>
      </c>
      <c r="E226" s="245" t="s">
        <v>19</v>
      </c>
      <c r="F226" s="246" t="s">
        <v>895</v>
      </c>
      <c r="G226" s="244"/>
      <c r="H226" s="247">
        <v>197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159</v>
      </c>
      <c r="AU226" s="253" t="s">
        <v>84</v>
      </c>
      <c r="AV226" s="14" t="s">
        <v>84</v>
      </c>
      <c r="AW226" s="14" t="s">
        <v>35</v>
      </c>
      <c r="AX226" s="14" t="s">
        <v>82</v>
      </c>
      <c r="AY226" s="253" t="s">
        <v>147</v>
      </c>
    </row>
    <row r="227" s="2" customFormat="1" ht="24.15" customHeight="1">
      <c r="A227" s="40"/>
      <c r="B227" s="41"/>
      <c r="C227" s="214" t="s">
        <v>146</v>
      </c>
      <c r="D227" s="214" t="s">
        <v>150</v>
      </c>
      <c r="E227" s="215" t="s">
        <v>1037</v>
      </c>
      <c r="F227" s="216" t="s">
        <v>1038</v>
      </c>
      <c r="G227" s="217" t="s">
        <v>247</v>
      </c>
      <c r="H227" s="218">
        <v>197</v>
      </c>
      <c r="I227" s="219"/>
      <c r="J227" s="220">
        <f>ROUND(I227*H227,2)</f>
        <v>0</v>
      </c>
      <c r="K227" s="216" t="s">
        <v>248</v>
      </c>
      <c r="L227" s="46"/>
      <c r="M227" s="221" t="s">
        <v>19</v>
      </c>
      <c r="N227" s="222" t="s">
        <v>45</v>
      </c>
      <c r="O227" s="86"/>
      <c r="P227" s="223">
        <f>O227*H227</f>
        <v>0</v>
      </c>
      <c r="Q227" s="223">
        <v>0</v>
      </c>
      <c r="R227" s="223">
        <f>Q227*H227</f>
        <v>0</v>
      </c>
      <c r="S227" s="223">
        <v>0</v>
      </c>
      <c r="T227" s="224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5" t="s">
        <v>363</v>
      </c>
      <c r="AT227" s="225" t="s">
        <v>150</v>
      </c>
      <c r="AU227" s="225" t="s">
        <v>84</v>
      </c>
      <c r="AY227" s="19" t="s">
        <v>147</v>
      </c>
      <c r="BE227" s="226">
        <f>IF(N227="základní",J227,0)</f>
        <v>0</v>
      </c>
      <c r="BF227" s="226">
        <f>IF(N227="snížená",J227,0)</f>
        <v>0</v>
      </c>
      <c r="BG227" s="226">
        <f>IF(N227="zákl. přenesená",J227,0)</f>
        <v>0</v>
      </c>
      <c r="BH227" s="226">
        <f>IF(N227="sníž. přenesená",J227,0)</f>
        <v>0</v>
      </c>
      <c r="BI227" s="226">
        <f>IF(N227="nulová",J227,0)</f>
        <v>0</v>
      </c>
      <c r="BJ227" s="19" t="s">
        <v>82</v>
      </c>
      <c r="BK227" s="226">
        <f>ROUND(I227*H227,2)</f>
        <v>0</v>
      </c>
      <c r="BL227" s="19" t="s">
        <v>363</v>
      </c>
      <c r="BM227" s="225" t="s">
        <v>1039</v>
      </c>
    </row>
    <row r="228" s="2" customFormat="1">
      <c r="A228" s="40"/>
      <c r="B228" s="41"/>
      <c r="C228" s="42"/>
      <c r="D228" s="227" t="s">
        <v>157</v>
      </c>
      <c r="E228" s="42"/>
      <c r="F228" s="228" t="s">
        <v>1040</v>
      </c>
      <c r="G228" s="42"/>
      <c r="H228" s="42"/>
      <c r="I228" s="229"/>
      <c r="J228" s="42"/>
      <c r="K228" s="42"/>
      <c r="L228" s="46"/>
      <c r="M228" s="230"/>
      <c r="N228" s="231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157</v>
      </c>
      <c r="AU228" s="19" t="s">
        <v>84</v>
      </c>
    </row>
    <row r="229" s="13" customFormat="1">
      <c r="A229" s="13"/>
      <c r="B229" s="232"/>
      <c r="C229" s="233"/>
      <c r="D229" s="234" t="s">
        <v>159</v>
      </c>
      <c r="E229" s="235" t="s">
        <v>19</v>
      </c>
      <c r="F229" s="236" t="s">
        <v>914</v>
      </c>
      <c r="G229" s="233"/>
      <c r="H229" s="235" t="s">
        <v>19</v>
      </c>
      <c r="I229" s="237"/>
      <c r="J229" s="233"/>
      <c r="K229" s="233"/>
      <c r="L229" s="238"/>
      <c r="M229" s="239"/>
      <c r="N229" s="240"/>
      <c r="O229" s="240"/>
      <c r="P229" s="240"/>
      <c r="Q229" s="240"/>
      <c r="R229" s="240"/>
      <c r="S229" s="240"/>
      <c r="T229" s="24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2" t="s">
        <v>159</v>
      </c>
      <c r="AU229" s="242" t="s">
        <v>84</v>
      </c>
      <c r="AV229" s="13" t="s">
        <v>82</v>
      </c>
      <c r="AW229" s="13" t="s">
        <v>35</v>
      </c>
      <c r="AX229" s="13" t="s">
        <v>74</v>
      </c>
      <c r="AY229" s="242" t="s">
        <v>147</v>
      </c>
    </row>
    <row r="230" s="14" customFormat="1">
      <c r="A230" s="14"/>
      <c r="B230" s="243"/>
      <c r="C230" s="244"/>
      <c r="D230" s="234" t="s">
        <v>159</v>
      </c>
      <c r="E230" s="245" t="s">
        <v>19</v>
      </c>
      <c r="F230" s="246" t="s">
        <v>895</v>
      </c>
      <c r="G230" s="244"/>
      <c r="H230" s="247">
        <v>197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3" t="s">
        <v>159</v>
      </c>
      <c r="AU230" s="253" t="s">
        <v>84</v>
      </c>
      <c r="AV230" s="14" t="s">
        <v>84</v>
      </c>
      <c r="AW230" s="14" t="s">
        <v>35</v>
      </c>
      <c r="AX230" s="14" t="s">
        <v>82</v>
      </c>
      <c r="AY230" s="253" t="s">
        <v>147</v>
      </c>
    </row>
    <row r="231" s="2" customFormat="1" ht="37.8" customHeight="1">
      <c r="A231" s="40"/>
      <c r="B231" s="41"/>
      <c r="C231" s="214" t="s">
        <v>192</v>
      </c>
      <c r="D231" s="214" t="s">
        <v>150</v>
      </c>
      <c r="E231" s="215" t="s">
        <v>308</v>
      </c>
      <c r="F231" s="216" t="s">
        <v>309</v>
      </c>
      <c r="G231" s="217" t="s">
        <v>202</v>
      </c>
      <c r="H231" s="218">
        <v>48.5</v>
      </c>
      <c r="I231" s="219"/>
      <c r="J231" s="220">
        <f>ROUND(I231*H231,2)</f>
        <v>0</v>
      </c>
      <c r="K231" s="216" t="s">
        <v>248</v>
      </c>
      <c r="L231" s="46"/>
      <c r="M231" s="221" t="s">
        <v>19</v>
      </c>
      <c r="N231" s="222" t="s">
        <v>45</v>
      </c>
      <c r="O231" s="86"/>
      <c r="P231" s="223">
        <f>O231*H231</f>
        <v>0</v>
      </c>
      <c r="Q231" s="223">
        <v>0.01925</v>
      </c>
      <c r="R231" s="223">
        <f>Q231*H231</f>
        <v>0.93362500000000004</v>
      </c>
      <c r="S231" s="223">
        <v>0.02</v>
      </c>
      <c r="T231" s="224">
        <f>S231*H231</f>
        <v>0.96999999999999997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5" t="s">
        <v>176</v>
      </c>
      <c r="AT231" s="225" t="s">
        <v>150</v>
      </c>
      <c r="AU231" s="225" t="s">
        <v>84</v>
      </c>
      <c r="AY231" s="19" t="s">
        <v>147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19" t="s">
        <v>82</v>
      </c>
      <c r="BK231" s="226">
        <f>ROUND(I231*H231,2)</f>
        <v>0</v>
      </c>
      <c r="BL231" s="19" t="s">
        <v>176</v>
      </c>
      <c r="BM231" s="225" t="s">
        <v>1041</v>
      </c>
    </row>
    <row r="232" s="2" customFormat="1">
      <c r="A232" s="40"/>
      <c r="B232" s="41"/>
      <c r="C232" s="42"/>
      <c r="D232" s="227" t="s">
        <v>157</v>
      </c>
      <c r="E232" s="42"/>
      <c r="F232" s="228" t="s">
        <v>311</v>
      </c>
      <c r="G232" s="42"/>
      <c r="H232" s="42"/>
      <c r="I232" s="229"/>
      <c r="J232" s="42"/>
      <c r="K232" s="42"/>
      <c r="L232" s="46"/>
      <c r="M232" s="230"/>
      <c r="N232" s="231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157</v>
      </c>
      <c r="AU232" s="19" t="s">
        <v>84</v>
      </c>
    </row>
    <row r="233" s="13" customFormat="1">
      <c r="A233" s="13"/>
      <c r="B233" s="232"/>
      <c r="C233" s="233"/>
      <c r="D233" s="234" t="s">
        <v>159</v>
      </c>
      <c r="E233" s="235" t="s">
        <v>19</v>
      </c>
      <c r="F233" s="236" t="s">
        <v>914</v>
      </c>
      <c r="G233" s="233"/>
      <c r="H233" s="235" t="s">
        <v>19</v>
      </c>
      <c r="I233" s="237"/>
      <c r="J233" s="233"/>
      <c r="K233" s="233"/>
      <c r="L233" s="238"/>
      <c r="M233" s="239"/>
      <c r="N233" s="240"/>
      <c r="O233" s="240"/>
      <c r="P233" s="240"/>
      <c r="Q233" s="240"/>
      <c r="R233" s="240"/>
      <c r="S233" s="240"/>
      <c r="T233" s="24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2" t="s">
        <v>159</v>
      </c>
      <c r="AU233" s="242" t="s">
        <v>84</v>
      </c>
      <c r="AV233" s="13" t="s">
        <v>82</v>
      </c>
      <c r="AW233" s="13" t="s">
        <v>35</v>
      </c>
      <c r="AX233" s="13" t="s">
        <v>74</v>
      </c>
      <c r="AY233" s="242" t="s">
        <v>147</v>
      </c>
    </row>
    <row r="234" s="14" customFormat="1">
      <c r="A234" s="14"/>
      <c r="B234" s="243"/>
      <c r="C234" s="244"/>
      <c r="D234" s="234" t="s">
        <v>159</v>
      </c>
      <c r="E234" s="245" t="s">
        <v>19</v>
      </c>
      <c r="F234" s="246" t="s">
        <v>1042</v>
      </c>
      <c r="G234" s="244"/>
      <c r="H234" s="247">
        <v>0.32500000000000001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3" t="s">
        <v>159</v>
      </c>
      <c r="AU234" s="253" t="s">
        <v>84</v>
      </c>
      <c r="AV234" s="14" t="s">
        <v>84</v>
      </c>
      <c r="AW234" s="14" t="s">
        <v>35</v>
      </c>
      <c r="AX234" s="14" t="s">
        <v>74</v>
      </c>
      <c r="AY234" s="253" t="s">
        <v>147</v>
      </c>
    </row>
    <row r="235" s="14" customFormat="1">
      <c r="A235" s="14"/>
      <c r="B235" s="243"/>
      <c r="C235" s="244"/>
      <c r="D235" s="234" t="s">
        <v>159</v>
      </c>
      <c r="E235" s="245" t="s">
        <v>19</v>
      </c>
      <c r="F235" s="246" t="s">
        <v>1043</v>
      </c>
      <c r="G235" s="244"/>
      <c r="H235" s="247">
        <v>0.32500000000000001</v>
      </c>
      <c r="I235" s="248"/>
      <c r="J235" s="244"/>
      <c r="K235" s="244"/>
      <c r="L235" s="249"/>
      <c r="M235" s="250"/>
      <c r="N235" s="251"/>
      <c r="O235" s="251"/>
      <c r="P235" s="251"/>
      <c r="Q235" s="251"/>
      <c r="R235" s="251"/>
      <c r="S235" s="251"/>
      <c r="T235" s="252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3" t="s">
        <v>159</v>
      </c>
      <c r="AU235" s="253" t="s">
        <v>84</v>
      </c>
      <c r="AV235" s="14" t="s">
        <v>84</v>
      </c>
      <c r="AW235" s="14" t="s">
        <v>35</v>
      </c>
      <c r="AX235" s="14" t="s">
        <v>74</v>
      </c>
      <c r="AY235" s="253" t="s">
        <v>147</v>
      </c>
    </row>
    <row r="236" s="14" customFormat="1">
      <c r="A236" s="14"/>
      <c r="B236" s="243"/>
      <c r="C236" s="244"/>
      <c r="D236" s="234" t="s">
        <v>159</v>
      </c>
      <c r="E236" s="245" t="s">
        <v>19</v>
      </c>
      <c r="F236" s="246" t="s">
        <v>1044</v>
      </c>
      <c r="G236" s="244"/>
      <c r="H236" s="247">
        <v>0.52500000000000002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3" t="s">
        <v>159</v>
      </c>
      <c r="AU236" s="253" t="s">
        <v>84</v>
      </c>
      <c r="AV236" s="14" t="s">
        <v>84</v>
      </c>
      <c r="AW236" s="14" t="s">
        <v>35</v>
      </c>
      <c r="AX236" s="14" t="s">
        <v>74</v>
      </c>
      <c r="AY236" s="253" t="s">
        <v>147</v>
      </c>
    </row>
    <row r="237" s="14" customFormat="1">
      <c r="A237" s="14"/>
      <c r="B237" s="243"/>
      <c r="C237" s="244"/>
      <c r="D237" s="234" t="s">
        <v>159</v>
      </c>
      <c r="E237" s="245" t="s">
        <v>19</v>
      </c>
      <c r="F237" s="246" t="s">
        <v>1045</v>
      </c>
      <c r="G237" s="244"/>
      <c r="H237" s="247">
        <v>0.63800000000000001</v>
      </c>
      <c r="I237" s="248"/>
      <c r="J237" s="244"/>
      <c r="K237" s="244"/>
      <c r="L237" s="249"/>
      <c r="M237" s="250"/>
      <c r="N237" s="251"/>
      <c r="O237" s="251"/>
      <c r="P237" s="251"/>
      <c r="Q237" s="251"/>
      <c r="R237" s="251"/>
      <c r="S237" s="251"/>
      <c r="T237" s="252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3" t="s">
        <v>159</v>
      </c>
      <c r="AU237" s="253" t="s">
        <v>84</v>
      </c>
      <c r="AV237" s="14" t="s">
        <v>84</v>
      </c>
      <c r="AW237" s="14" t="s">
        <v>35</v>
      </c>
      <c r="AX237" s="14" t="s">
        <v>74</v>
      </c>
      <c r="AY237" s="253" t="s">
        <v>147</v>
      </c>
    </row>
    <row r="238" s="14" customFormat="1">
      <c r="A238" s="14"/>
      <c r="B238" s="243"/>
      <c r="C238" s="244"/>
      <c r="D238" s="234" t="s">
        <v>159</v>
      </c>
      <c r="E238" s="245" t="s">
        <v>19</v>
      </c>
      <c r="F238" s="246" t="s">
        <v>1046</v>
      </c>
      <c r="G238" s="244"/>
      <c r="H238" s="247">
        <v>0.16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159</v>
      </c>
      <c r="AU238" s="253" t="s">
        <v>84</v>
      </c>
      <c r="AV238" s="14" t="s">
        <v>84</v>
      </c>
      <c r="AW238" s="14" t="s">
        <v>35</v>
      </c>
      <c r="AX238" s="14" t="s">
        <v>74</v>
      </c>
      <c r="AY238" s="253" t="s">
        <v>147</v>
      </c>
    </row>
    <row r="239" s="16" customFormat="1">
      <c r="A239" s="16"/>
      <c r="B239" s="270"/>
      <c r="C239" s="271"/>
      <c r="D239" s="234" t="s">
        <v>159</v>
      </c>
      <c r="E239" s="272" t="s">
        <v>19</v>
      </c>
      <c r="F239" s="273" t="s">
        <v>920</v>
      </c>
      <c r="G239" s="271"/>
      <c r="H239" s="274">
        <v>1.9730000000000001</v>
      </c>
      <c r="I239" s="275"/>
      <c r="J239" s="271"/>
      <c r="K239" s="271"/>
      <c r="L239" s="276"/>
      <c r="M239" s="277"/>
      <c r="N239" s="278"/>
      <c r="O239" s="278"/>
      <c r="P239" s="278"/>
      <c r="Q239" s="278"/>
      <c r="R239" s="278"/>
      <c r="S239" s="278"/>
      <c r="T239" s="279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T239" s="280" t="s">
        <v>159</v>
      </c>
      <c r="AU239" s="280" t="s">
        <v>84</v>
      </c>
      <c r="AV239" s="16" t="s">
        <v>170</v>
      </c>
      <c r="AW239" s="16" t="s">
        <v>35</v>
      </c>
      <c r="AX239" s="16" t="s">
        <v>74</v>
      </c>
      <c r="AY239" s="280" t="s">
        <v>147</v>
      </c>
    </row>
    <row r="240" s="14" customFormat="1">
      <c r="A240" s="14"/>
      <c r="B240" s="243"/>
      <c r="C240" s="244"/>
      <c r="D240" s="234" t="s">
        <v>159</v>
      </c>
      <c r="E240" s="245" t="s">
        <v>19</v>
      </c>
      <c r="F240" s="246" t="s">
        <v>1047</v>
      </c>
      <c r="G240" s="244"/>
      <c r="H240" s="247">
        <v>0.84999999999999998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3" t="s">
        <v>159</v>
      </c>
      <c r="AU240" s="253" t="s">
        <v>84</v>
      </c>
      <c r="AV240" s="14" t="s">
        <v>84</v>
      </c>
      <c r="AW240" s="14" t="s">
        <v>35</v>
      </c>
      <c r="AX240" s="14" t="s">
        <v>74</v>
      </c>
      <c r="AY240" s="253" t="s">
        <v>147</v>
      </c>
    </row>
    <row r="241" s="14" customFormat="1">
      <c r="A241" s="14"/>
      <c r="B241" s="243"/>
      <c r="C241" s="244"/>
      <c r="D241" s="234" t="s">
        <v>159</v>
      </c>
      <c r="E241" s="245" t="s">
        <v>19</v>
      </c>
      <c r="F241" s="246" t="s">
        <v>1048</v>
      </c>
      <c r="G241" s="244"/>
      <c r="H241" s="247">
        <v>0.84999999999999998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3" t="s">
        <v>159</v>
      </c>
      <c r="AU241" s="253" t="s">
        <v>84</v>
      </c>
      <c r="AV241" s="14" t="s">
        <v>84</v>
      </c>
      <c r="AW241" s="14" t="s">
        <v>35</v>
      </c>
      <c r="AX241" s="14" t="s">
        <v>74</v>
      </c>
      <c r="AY241" s="253" t="s">
        <v>147</v>
      </c>
    </row>
    <row r="242" s="14" customFormat="1">
      <c r="A242" s="14"/>
      <c r="B242" s="243"/>
      <c r="C242" s="244"/>
      <c r="D242" s="234" t="s">
        <v>159</v>
      </c>
      <c r="E242" s="245" t="s">
        <v>19</v>
      </c>
      <c r="F242" s="246" t="s">
        <v>1049</v>
      </c>
      <c r="G242" s="244"/>
      <c r="H242" s="247">
        <v>0.84999999999999998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3" t="s">
        <v>159</v>
      </c>
      <c r="AU242" s="253" t="s">
        <v>84</v>
      </c>
      <c r="AV242" s="14" t="s">
        <v>84</v>
      </c>
      <c r="AW242" s="14" t="s">
        <v>35</v>
      </c>
      <c r="AX242" s="14" t="s">
        <v>74</v>
      </c>
      <c r="AY242" s="253" t="s">
        <v>147</v>
      </c>
    </row>
    <row r="243" s="14" customFormat="1">
      <c r="A243" s="14"/>
      <c r="B243" s="243"/>
      <c r="C243" s="244"/>
      <c r="D243" s="234" t="s">
        <v>159</v>
      </c>
      <c r="E243" s="245" t="s">
        <v>19</v>
      </c>
      <c r="F243" s="246" t="s">
        <v>1050</v>
      </c>
      <c r="G243" s="244"/>
      <c r="H243" s="247">
        <v>0.84999999999999998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159</v>
      </c>
      <c r="AU243" s="253" t="s">
        <v>84</v>
      </c>
      <c r="AV243" s="14" t="s">
        <v>84</v>
      </c>
      <c r="AW243" s="14" t="s">
        <v>35</v>
      </c>
      <c r="AX243" s="14" t="s">
        <v>74</v>
      </c>
      <c r="AY243" s="253" t="s">
        <v>147</v>
      </c>
    </row>
    <row r="244" s="14" customFormat="1">
      <c r="A244" s="14"/>
      <c r="B244" s="243"/>
      <c r="C244" s="244"/>
      <c r="D244" s="234" t="s">
        <v>159</v>
      </c>
      <c r="E244" s="245" t="s">
        <v>19</v>
      </c>
      <c r="F244" s="246" t="s">
        <v>1051</v>
      </c>
      <c r="G244" s="244"/>
      <c r="H244" s="247">
        <v>0.84999999999999998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159</v>
      </c>
      <c r="AU244" s="253" t="s">
        <v>84</v>
      </c>
      <c r="AV244" s="14" t="s">
        <v>84</v>
      </c>
      <c r="AW244" s="14" t="s">
        <v>35</v>
      </c>
      <c r="AX244" s="14" t="s">
        <v>74</v>
      </c>
      <c r="AY244" s="253" t="s">
        <v>147</v>
      </c>
    </row>
    <row r="245" s="14" customFormat="1">
      <c r="A245" s="14"/>
      <c r="B245" s="243"/>
      <c r="C245" s="244"/>
      <c r="D245" s="234" t="s">
        <v>159</v>
      </c>
      <c r="E245" s="245" t="s">
        <v>19</v>
      </c>
      <c r="F245" s="246" t="s">
        <v>1052</v>
      </c>
      <c r="G245" s="244"/>
      <c r="H245" s="247">
        <v>0.84999999999999998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3" t="s">
        <v>159</v>
      </c>
      <c r="AU245" s="253" t="s">
        <v>84</v>
      </c>
      <c r="AV245" s="14" t="s">
        <v>84</v>
      </c>
      <c r="AW245" s="14" t="s">
        <v>35</v>
      </c>
      <c r="AX245" s="14" t="s">
        <v>74</v>
      </c>
      <c r="AY245" s="253" t="s">
        <v>147</v>
      </c>
    </row>
    <row r="246" s="14" customFormat="1">
      <c r="A246" s="14"/>
      <c r="B246" s="243"/>
      <c r="C246" s="244"/>
      <c r="D246" s="234" t="s">
        <v>159</v>
      </c>
      <c r="E246" s="245" t="s">
        <v>19</v>
      </c>
      <c r="F246" s="246" t="s">
        <v>1053</v>
      </c>
      <c r="G246" s="244"/>
      <c r="H246" s="247">
        <v>1.875</v>
      </c>
      <c r="I246" s="248"/>
      <c r="J246" s="244"/>
      <c r="K246" s="244"/>
      <c r="L246" s="249"/>
      <c r="M246" s="250"/>
      <c r="N246" s="251"/>
      <c r="O246" s="251"/>
      <c r="P246" s="251"/>
      <c r="Q246" s="251"/>
      <c r="R246" s="251"/>
      <c r="S246" s="251"/>
      <c r="T246" s="25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3" t="s">
        <v>159</v>
      </c>
      <c r="AU246" s="253" t="s">
        <v>84</v>
      </c>
      <c r="AV246" s="14" t="s">
        <v>84</v>
      </c>
      <c r="AW246" s="14" t="s">
        <v>35</v>
      </c>
      <c r="AX246" s="14" t="s">
        <v>74</v>
      </c>
      <c r="AY246" s="253" t="s">
        <v>147</v>
      </c>
    </row>
    <row r="247" s="14" customFormat="1">
      <c r="A247" s="14"/>
      <c r="B247" s="243"/>
      <c r="C247" s="244"/>
      <c r="D247" s="234" t="s">
        <v>159</v>
      </c>
      <c r="E247" s="245" t="s">
        <v>19</v>
      </c>
      <c r="F247" s="246" t="s">
        <v>1054</v>
      </c>
      <c r="G247" s="244"/>
      <c r="H247" s="247">
        <v>0.84999999999999998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159</v>
      </c>
      <c r="AU247" s="253" t="s">
        <v>84</v>
      </c>
      <c r="AV247" s="14" t="s">
        <v>84</v>
      </c>
      <c r="AW247" s="14" t="s">
        <v>35</v>
      </c>
      <c r="AX247" s="14" t="s">
        <v>74</v>
      </c>
      <c r="AY247" s="253" t="s">
        <v>147</v>
      </c>
    </row>
    <row r="248" s="14" customFormat="1">
      <c r="A248" s="14"/>
      <c r="B248" s="243"/>
      <c r="C248" s="244"/>
      <c r="D248" s="234" t="s">
        <v>159</v>
      </c>
      <c r="E248" s="245" t="s">
        <v>19</v>
      </c>
      <c r="F248" s="246" t="s">
        <v>1055</v>
      </c>
      <c r="G248" s="244"/>
      <c r="H248" s="247">
        <v>0.84999999999999998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159</v>
      </c>
      <c r="AU248" s="253" t="s">
        <v>84</v>
      </c>
      <c r="AV248" s="14" t="s">
        <v>84</v>
      </c>
      <c r="AW248" s="14" t="s">
        <v>35</v>
      </c>
      <c r="AX248" s="14" t="s">
        <v>74</v>
      </c>
      <c r="AY248" s="253" t="s">
        <v>147</v>
      </c>
    </row>
    <row r="249" s="14" customFormat="1">
      <c r="A249" s="14"/>
      <c r="B249" s="243"/>
      <c r="C249" s="244"/>
      <c r="D249" s="234" t="s">
        <v>159</v>
      </c>
      <c r="E249" s="245" t="s">
        <v>19</v>
      </c>
      <c r="F249" s="246" t="s">
        <v>1056</v>
      </c>
      <c r="G249" s="244"/>
      <c r="H249" s="247">
        <v>0.84999999999999998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3" t="s">
        <v>159</v>
      </c>
      <c r="AU249" s="253" t="s">
        <v>84</v>
      </c>
      <c r="AV249" s="14" t="s">
        <v>84</v>
      </c>
      <c r="AW249" s="14" t="s">
        <v>35</v>
      </c>
      <c r="AX249" s="14" t="s">
        <v>74</v>
      </c>
      <c r="AY249" s="253" t="s">
        <v>147</v>
      </c>
    </row>
    <row r="250" s="14" customFormat="1">
      <c r="A250" s="14"/>
      <c r="B250" s="243"/>
      <c r="C250" s="244"/>
      <c r="D250" s="234" t="s">
        <v>159</v>
      </c>
      <c r="E250" s="245" t="s">
        <v>19</v>
      </c>
      <c r="F250" s="246" t="s">
        <v>1057</v>
      </c>
      <c r="G250" s="244"/>
      <c r="H250" s="247">
        <v>0.84999999999999998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159</v>
      </c>
      <c r="AU250" s="253" t="s">
        <v>84</v>
      </c>
      <c r="AV250" s="14" t="s">
        <v>84</v>
      </c>
      <c r="AW250" s="14" t="s">
        <v>35</v>
      </c>
      <c r="AX250" s="14" t="s">
        <v>74</v>
      </c>
      <c r="AY250" s="253" t="s">
        <v>147</v>
      </c>
    </row>
    <row r="251" s="14" customFormat="1">
      <c r="A251" s="14"/>
      <c r="B251" s="243"/>
      <c r="C251" s="244"/>
      <c r="D251" s="234" t="s">
        <v>159</v>
      </c>
      <c r="E251" s="245" t="s">
        <v>19</v>
      </c>
      <c r="F251" s="246" t="s">
        <v>1058</v>
      </c>
      <c r="G251" s="244"/>
      <c r="H251" s="247">
        <v>0.84999999999999998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3" t="s">
        <v>159</v>
      </c>
      <c r="AU251" s="253" t="s">
        <v>84</v>
      </c>
      <c r="AV251" s="14" t="s">
        <v>84</v>
      </c>
      <c r="AW251" s="14" t="s">
        <v>35</v>
      </c>
      <c r="AX251" s="14" t="s">
        <v>74</v>
      </c>
      <c r="AY251" s="253" t="s">
        <v>147</v>
      </c>
    </row>
    <row r="252" s="14" customFormat="1">
      <c r="A252" s="14"/>
      <c r="B252" s="243"/>
      <c r="C252" s="244"/>
      <c r="D252" s="234" t="s">
        <v>159</v>
      </c>
      <c r="E252" s="245" t="s">
        <v>19</v>
      </c>
      <c r="F252" s="246" t="s">
        <v>1059</v>
      </c>
      <c r="G252" s="244"/>
      <c r="H252" s="247">
        <v>0.84999999999999998</v>
      </c>
      <c r="I252" s="248"/>
      <c r="J252" s="244"/>
      <c r="K252" s="244"/>
      <c r="L252" s="249"/>
      <c r="M252" s="250"/>
      <c r="N252" s="251"/>
      <c r="O252" s="251"/>
      <c r="P252" s="251"/>
      <c r="Q252" s="251"/>
      <c r="R252" s="251"/>
      <c r="S252" s="251"/>
      <c r="T252" s="25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3" t="s">
        <v>159</v>
      </c>
      <c r="AU252" s="253" t="s">
        <v>84</v>
      </c>
      <c r="AV252" s="14" t="s">
        <v>84</v>
      </c>
      <c r="AW252" s="14" t="s">
        <v>35</v>
      </c>
      <c r="AX252" s="14" t="s">
        <v>74</v>
      </c>
      <c r="AY252" s="253" t="s">
        <v>147</v>
      </c>
    </row>
    <row r="253" s="16" customFormat="1">
      <c r="A253" s="16"/>
      <c r="B253" s="270"/>
      <c r="C253" s="271"/>
      <c r="D253" s="234" t="s">
        <v>159</v>
      </c>
      <c r="E253" s="272" t="s">
        <v>19</v>
      </c>
      <c r="F253" s="273" t="s">
        <v>934</v>
      </c>
      <c r="G253" s="271"/>
      <c r="H253" s="274">
        <v>12.074999999999998</v>
      </c>
      <c r="I253" s="275"/>
      <c r="J253" s="271"/>
      <c r="K253" s="271"/>
      <c r="L253" s="276"/>
      <c r="M253" s="277"/>
      <c r="N253" s="278"/>
      <c r="O253" s="278"/>
      <c r="P253" s="278"/>
      <c r="Q253" s="278"/>
      <c r="R253" s="278"/>
      <c r="S253" s="278"/>
      <c r="T253" s="279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80" t="s">
        <v>159</v>
      </c>
      <c r="AU253" s="280" t="s">
        <v>84</v>
      </c>
      <c r="AV253" s="16" t="s">
        <v>170</v>
      </c>
      <c r="AW253" s="16" t="s">
        <v>35</v>
      </c>
      <c r="AX253" s="16" t="s">
        <v>74</v>
      </c>
      <c r="AY253" s="280" t="s">
        <v>147</v>
      </c>
    </row>
    <row r="254" s="14" customFormat="1">
      <c r="A254" s="14"/>
      <c r="B254" s="243"/>
      <c r="C254" s="244"/>
      <c r="D254" s="234" t="s">
        <v>159</v>
      </c>
      <c r="E254" s="245" t="s">
        <v>19</v>
      </c>
      <c r="F254" s="246" t="s">
        <v>1060</v>
      </c>
      <c r="G254" s="244"/>
      <c r="H254" s="247">
        <v>0.90000000000000002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3" t="s">
        <v>159</v>
      </c>
      <c r="AU254" s="253" t="s">
        <v>84</v>
      </c>
      <c r="AV254" s="14" t="s">
        <v>84</v>
      </c>
      <c r="AW254" s="14" t="s">
        <v>35</v>
      </c>
      <c r="AX254" s="14" t="s">
        <v>74</v>
      </c>
      <c r="AY254" s="253" t="s">
        <v>147</v>
      </c>
    </row>
    <row r="255" s="14" customFormat="1">
      <c r="A255" s="14"/>
      <c r="B255" s="243"/>
      <c r="C255" s="244"/>
      <c r="D255" s="234" t="s">
        <v>159</v>
      </c>
      <c r="E255" s="245" t="s">
        <v>19</v>
      </c>
      <c r="F255" s="246" t="s">
        <v>1061</v>
      </c>
      <c r="G255" s="244"/>
      <c r="H255" s="247">
        <v>0.90000000000000002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159</v>
      </c>
      <c r="AU255" s="253" t="s">
        <v>84</v>
      </c>
      <c r="AV255" s="14" t="s">
        <v>84</v>
      </c>
      <c r="AW255" s="14" t="s">
        <v>35</v>
      </c>
      <c r="AX255" s="14" t="s">
        <v>74</v>
      </c>
      <c r="AY255" s="253" t="s">
        <v>147</v>
      </c>
    </row>
    <row r="256" s="14" customFormat="1">
      <c r="A256" s="14"/>
      <c r="B256" s="243"/>
      <c r="C256" s="244"/>
      <c r="D256" s="234" t="s">
        <v>159</v>
      </c>
      <c r="E256" s="245" t="s">
        <v>19</v>
      </c>
      <c r="F256" s="246" t="s">
        <v>1062</v>
      </c>
      <c r="G256" s="244"/>
      <c r="H256" s="247">
        <v>0.90000000000000002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159</v>
      </c>
      <c r="AU256" s="253" t="s">
        <v>84</v>
      </c>
      <c r="AV256" s="14" t="s">
        <v>84</v>
      </c>
      <c r="AW256" s="14" t="s">
        <v>35</v>
      </c>
      <c r="AX256" s="14" t="s">
        <v>74</v>
      </c>
      <c r="AY256" s="253" t="s">
        <v>147</v>
      </c>
    </row>
    <row r="257" s="14" customFormat="1">
      <c r="A257" s="14"/>
      <c r="B257" s="243"/>
      <c r="C257" s="244"/>
      <c r="D257" s="234" t="s">
        <v>159</v>
      </c>
      <c r="E257" s="245" t="s">
        <v>19</v>
      </c>
      <c r="F257" s="246" t="s">
        <v>1063</v>
      </c>
      <c r="G257" s="244"/>
      <c r="H257" s="247">
        <v>0.90000000000000002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3" t="s">
        <v>159</v>
      </c>
      <c r="AU257" s="253" t="s">
        <v>84</v>
      </c>
      <c r="AV257" s="14" t="s">
        <v>84</v>
      </c>
      <c r="AW257" s="14" t="s">
        <v>35</v>
      </c>
      <c r="AX257" s="14" t="s">
        <v>74</v>
      </c>
      <c r="AY257" s="253" t="s">
        <v>147</v>
      </c>
    </row>
    <row r="258" s="14" customFormat="1">
      <c r="A258" s="14"/>
      <c r="B258" s="243"/>
      <c r="C258" s="244"/>
      <c r="D258" s="234" t="s">
        <v>159</v>
      </c>
      <c r="E258" s="245" t="s">
        <v>19</v>
      </c>
      <c r="F258" s="246" t="s">
        <v>1064</v>
      </c>
      <c r="G258" s="244"/>
      <c r="H258" s="247">
        <v>0.90000000000000002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3" t="s">
        <v>159</v>
      </c>
      <c r="AU258" s="253" t="s">
        <v>84</v>
      </c>
      <c r="AV258" s="14" t="s">
        <v>84</v>
      </c>
      <c r="AW258" s="14" t="s">
        <v>35</v>
      </c>
      <c r="AX258" s="14" t="s">
        <v>74</v>
      </c>
      <c r="AY258" s="253" t="s">
        <v>147</v>
      </c>
    </row>
    <row r="259" s="14" customFormat="1">
      <c r="A259" s="14"/>
      <c r="B259" s="243"/>
      <c r="C259" s="244"/>
      <c r="D259" s="234" t="s">
        <v>159</v>
      </c>
      <c r="E259" s="245" t="s">
        <v>19</v>
      </c>
      <c r="F259" s="246" t="s">
        <v>1065</v>
      </c>
      <c r="G259" s="244"/>
      <c r="H259" s="247">
        <v>1.3</v>
      </c>
      <c r="I259" s="248"/>
      <c r="J259" s="244"/>
      <c r="K259" s="244"/>
      <c r="L259" s="249"/>
      <c r="M259" s="250"/>
      <c r="N259" s="251"/>
      <c r="O259" s="251"/>
      <c r="P259" s="251"/>
      <c r="Q259" s="251"/>
      <c r="R259" s="251"/>
      <c r="S259" s="251"/>
      <c r="T259" s="252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3" t="s">
        <v>159</v>
      </c>
      <c r="AU259" s="253" t="s">
        <v>84</v>
      </c>
      <c r="AV259" s="14" t="s">
        <v>84</v>
      </c>
      <c r="AW259" s="14" t="s">
        <v>35</v>
      </c>
      <c r="AX259" s="14" t="s">
        <v>74</v>
      </c>
      <c r="AY259" s="253" t="s">
        <v>147</v>
      </c>
    </row>
    <row r="260" s="14" customFormat="1">
      <c r="A260" s="14"/>
      <c r="B260" s="243"/>
      <c r="C260" s="244"/>
      <c r="D260" s="234" t="s">
        <v>159</v>
      </c>
      <c r="E260" s="245" t="s">
        <v>19</v>
      </c>
      <c r="F260" s="246" t="s">
        <v>1066</v>
      </c>
      <c r="G260" s="244"/>
      <c r="H260" s="247">
        <v>0.90000000000000002</v>
      </c>
      <c r="I260" s="248"/>
      <c r="J260" s="244"/>
      <c r="K260" s="244"/>
      <c r="L260" s="249"/>
      <c r="M260" s="250"/>
      <c r="N260" s="251"/>
      <c r="O260" s="251"/>
      <c r="P260" s="251"/>
      <c r="Q260" s="251"/>
      <c r="R260" s="251"/>
      <c r="S260" s="251"/>
      <c r="T260" s="252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3" t="s">
        <v>159</v>
      </c>
      <c r="AU260" s="253" t="s">
        <v>84</v>
      </c>
      <c r="AV260" s="14" t="s">
        <v>84</v>
      </c>
      <c r="AW260" s="14" t="s">
        <v>35</v>
      </c>
      <c r="AX260" s="14" t="s">
        <v>74</v>
      </c>
      <c r="AY260" s="253" t="s">
        <v>147</v>
      </c>
    </row>
    <row r="261" s="14" customFormat="1">
      <c r="A261" s="14"/>
      <c r="B261" s="243"/>
      <c r="C261" s="244"/>
      <c r="D261" s="234" t="s">
        <v>159</v>
      </c>
      <c r="E261" s="245" t="s">
        <v>19</v>
      </c>
      <c r="F261" s="246" t="s">
        <v>1067</v>
      </c>
      <c r="G261" s="244"/>
      <c r="H261" s="247">
        <v>1.3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159</v>
      </c>
      <c r="AU261" s="253" t="s">
        <v>84</v>
      </c>
      <c r="AV261" s="14" t="s">
        <v>84</v>
      </c>
      <c r="AW261" s="14" t="s">
        <v>35</v>
      </c>
      <c r="AX261" s="14" t="s">
        <v>74</v>
      </c>
      <c r="AY261" s="253" t="s">
        <v>147</v>
      </c>
    </row>
    <row r="262" s="14" customFormat="1">
      <c r="A262" s="14"/>
      <c r="B262" s="243"/>
      <c r="C262" s="244"/>
      <c r="D262" s="234" t="s">
        <v>159</v>
      </c>
      <c r="E262" s="245" t="s">
        <v>19</v>
      </c>
      <c r="F262" s="246" t="s">
        <v>1068</v>
      </c>
      <c r="G262" s="244"/>
      <c r="H262" s="247">
        <v>0.90000000000000002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159</v>
      </c>
      <c r="AU262" s="253" t="s">
        <v>84</v>
      </c>
      <c r="AV262" s="14" t="s">
        <v>84</v>
      </c>
      <c r="AW262" s="14" t="s">
        <v>35</v>
      </c>
      <c r="AX262" s="14" t="s">
        <v>74</v>
      </c>
      <c r="AY262" s="253" t="s">
        <v>147</v>
      </c>
    </row>
    <row r="263" s="14" customFormat="1">
      <c r="A263" s="14"/>
      <c r="B263" s="243"/>
      <c r="C263" s="244"/>
      <c r="D263" s="234" t="s">
        <v>159</v>
      </c>
      <c r="E263" s="245" t="s">
        <v>19</v>
      </c>
      <c r="F263" s="246" t="s">
        <v>1069</v>
      </c>
      <c r="G263" s="244"/>
      <c r="H263" s="247">
        <v>1.3</v>
      </c>
      <c r="I263" s="248"/>
      <c r="J263" s="244"/>
      <c r="K263" s="244"/>
      <c r="L263" s="249"/>
      <c r="M263" s="250"/>
      <c r="N263" s="251"/>
      <c r="O263" s="251"/>
      <c r="P263" s="251"/>
      <c r="Q263" s="251"/>
      <c r="R263" s="251"/>
      <c r="S263" s="251"/>
      <c r="T263" s="25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3" t="s">
        <v>159</v>
      </c>
      <c r="AU263" s="253" t="s">
        <v>84</v>
      </c>
      <c r="AV263" s="14" t="s">
        <v>84</v>
      </c>
      <c r="AW263" s="14" t="s">
        <v>35</v>
      </c>
      <c r="AX263" s="14" t="s">
        <v>74</v>
      </c>
      <c r="AY263" s="253" t="s">
        <v>147</v>
      </c>
    </row>
    <row r="264" s="14" customFormat="1">
      <c r="A264" s="14"/>
      <c r="B264" s="243"/>
      <c r="C264" s="244"/>
      <c r="D264" s="234" t="s">
        <v>159</v>
      </c>
      <c r="E264" s="245" t="s">
        <v>19</v>
      </c>
      <c r="F264" s="246" t="s">
        <v>1070</v>
      </c>
      <c r="G264" s="244"/>
      <c r="H264" s="247">
        <v>0.38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159</v>
      </c>
      <c r="AU264" s="253" t="s">
        <v>84</v>
      </c>
      <c r="AV264" s="14" t="s">
        <v>84</v>
      </c>
      <c r="AW264" s="14" t="s">
        <v>35</v>
      </c>
      <c r="AX264" s="14" t="s">
        <v>74</v>
      </c>
      <c r="AY264" s="253" t="s">
        <v>147</v>
      </c>
    </row>
    <row r="265" s="14" customFormat="1">
      <c r="A265" s="14"/>
      <c r="B265" s="243"/>
      <c r="C265" s="244"/>
      <c r="D265" s="234" t="s">
        <v>159</v>
      </c>
      <c r="E265" s="245" t="s">
        <v>19</v>
      </c>
      <c r="F265" s="246" t="s">
        <v>1071</v>
      </c>
      <c r="G265" s="244"/>
      <c r="H265" s="247">
        <v>0.38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159</v>
      </c>
      <c r="AU265" s="253" t="s">
        <v>84</v>
      </c>
      <c r="AV265" s="14" t="s">
        <v>84</v>
      </c>
      <c r="AW265" s="14" t="s">
        <v>35</v>
      </c>
      <c r="AX265" s="14" t="s">
        <v>74</v>
      </c>
      <c r="AY265" s="253" t="s">
        <v>147</v>
      </c>
    </row>
    <row r="266" s="16" customFormat="1">
      <c r="A266" s="16"/>
      <c r="B266" s="270"/>
      <c r="C266" s="271"/>
      <c r="D266" s="234" t="s">
        <v>159</v>
      </c>
      <c r="E266" s="272" t="s">
        <v>19</v>
      </c>
      <c r="F266" s="273" t="s">
        <v>947</v>
      </c>
      <c r="G266" s="271"/>
      <c r="H266" s="274">
        <v>10.960000000000003</v>
      </c>
      <c r="I266" s="275"/>
      <c r="J266" s="271"/>
      <c r="K266" s="271"/>
      <c r="L266" s="276"/>
      <c r="M266" s="277"/>
      <c r="N266" s="278"/>
      <c r="O266" s="278"/>
      <c r="P266" s="278"/>
      <c r="Q266" s="278"/>
      <c r="R266" s="278"/>
      <c r="S266" s="278"/>
      <c r="T266" s="279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80" t="s">
        <v>159</v>
      </c>
      <c r="AU266" s="280" t="s">
        <v>84</v>
      </c>
      <c r="AV266" s="16" t="s">
        <v>170</v>
      </c>
      <c r="AW266" s="16" t="s">
        <v>35</v>
      </c>
      <c r="AX266" s="16" t="s">
        <v>74</v>
      </c>
      <c r="AY266" s="280" t="s">
        <v>147</v>
      </c>
    </row>
    <row r="267" s="14" customFormat="1">
      <c r="A267" s="14"/>
      <c r="B267" s="243"/>
      <c r="C267" s="244"/>
      <c r="D267" s="234" t="s">
        <v>159</v>
      </c>
      <c r="E267" s="245" t="s">
        <v>19</v>
      </c>
      <c r="F267" s="246" t="s">
        <v>1072</v>
      </c>
      <c r="G267" s="244"/>
      <c r="H267" s="247">
        <v>0.38300000000000001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3" t="s">
        <v>159</v>
      </c>
      <c r="AU267" s="253" t="s">
        <v>84</v>
      </c>
      <c r="AV267" s="14" t="s">
        <v>84</v>
      </c>
      <c r="AW267" s="14" t="s">
        <v>35</v>
      </c>
      <c r="AX267" s="14" t="s">
        <v>74</v>
      </c>
      <c r="AY267" s="253" t="s">
        <v>147</v>
      </c>
    </row>
    <row r="268" s="14" customFormat="1">
      <c r="A268" s="14"/>
      <c r="B268" s="243"/>
      <c r="C268" s="244"/>
      <c r="D268" s="234" t="s">
        <v>159</v>
      </c>
      <c r="E268" s="245" t="s">
        <v>19</v>
      </c>
      <c r="F268" s="246" t="s">
        <v>1073</v>
      </c>
      <c r="G268" s="244"/>
      <c r="H268" s="247">
        <v>0.38300000000000001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3" t="s">
        <v>159</v>
      </c>
      <c r="AU268" s="253" t="s">
        <v>84</v>
      </c>
      <c r="AV268" s="14" t="s">
        <v>84</v>
      </c>
      <c r="AW268" s="14" t="s">
        <v>35</v>
      </c>
      <c r="AX268" s="14" t="s">
        <v>74</v>
      </c>
      <c r="AY268" s="253" t="s">
        <v>147</v>
      </c>
    </row>
    <row r="269" s="14" customFormat="1">
      <c r="A269" s="14"/>
      <c r="B269" s="243"/>
      <c r="C269" s="244"/>
      <c r="D269" s="234" t="s">
        <v>159</v>
      </c>
      <c r="E269" s="245" t="s">
        <v>19</v>
      </c>
      <c r="F269" s="246" t="s">
        <v>1074</v>
      </c>
      <c r="G269" s="244"/>
      <c r="H269" s="247">
        <v>0.38300000000000001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159</v>
      </c>
      <c r="AU269" s="253" t="s">
        <v>84</v>
      </c>
      <c r="AV269" s="14" t="s">
        <v>84</v>
      </c>
      <c r="AW269" s="14" t="s">
        <v>35</v>
      </c>
      <c r="AX269" s="14" t="s">
        <v>74</v>
      </c>
      <c r="AY269" s="253" t="s">
        <v>147</v>
      </c>
    </row>
    <row r="270" s="14" customFormat="1">
      <c r="A270" s="14"/>
      <c r="B270" s="243"/>
      <c r="C270" s="244"/>
      <c r="D270" s="234" t="s">
        <v>159</v>
      </c>
      <c r="E270" s="245" t="s">
        <v>19</v>
      </c>
      <c r="F270" s="246" t="s">
        <v>1075</v>
      </c>
      <c r="G270" s="244"/>
      <c r="H270" s="247">
        <v>0.38300000000000001</v>
      </c>
      <c r="I270" s="248"/>
      <c r="J270" s="244"/>
      <c r="K270" s="244"/>
      <c r="L270" s="249"/>
      <c r="M270" s="250"/>
      <c r="N270" s="251"/>
      <c r="O270" s="251"/>
      <c r="P270" s="251"/>
      <c r="Q270" s="251"/>
      <c r="R270" s="251"/>
      <c r="S270" s="251"/>
      <c r="T270" s="252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3" t="s">
        <v>159</v>
      </c>
      <c r="AU270" s="253" t="s">
        <v>84</v>
      </c>
      <c r="AV270" s="14" t="s">
        <v>84</v>
      </c>
      <c r="AW270" s="14" t="s">
        <v>35</v>
      </c>
      <c r="AX270" s="14" t="s">
        <v>74</v>
      </c>
      <c r="AY270" s="253" t="s">
        <v>147</v>
      </c>
    </row>
    <row r="271" s="14" customFormat="1">
      <c r="A271" s="14"/>
      <c r="B271" s="243"/>
      <c r="C271" s="244"/>
      <c r="D271" s="234" t="s">
        <v>159</v>
      </c>
      <c r="E271" s="245" t="s">
        <v>19</v>
      </c>
      <c r="F271" s="246" t="s">
        <v>1076</v>
      </c>
      <c r="G271" s="244"/>
      <c r="H271" s="247">
        <v>1.073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3" t="s">
        <v>159</v>
      </c>
      <c r="AU271" s="253" t="s">
        <v>84</v>
      </c>
      <c r="AV271" s="14" t="s">
        <v>84</v>
      </c>
      <c r="AW271" s="14" t="s">
        <v>35</v>
      </c>
      <c r="AX271" s="14" t="s">
        <v>74</v>
      </c>
      <c r="AY271" s="253" t="s">
        <v>147</v>
      </c>
    </row>
    <row r="272" s="14" customFormat="1">
      <c r="A272" s="14"/>
      <c r="B272" s="243"/>
      <c r="C272" s="244"/>
      <c r="D272" s="234" t="s">
        <v>159</v>
      </c>
      <c r="E272" s="245" t="s">
        <v>19</v>
      </c>
      <c r="F272" s="246" t="s">
        <v>1077</v>
      </c>
      <c r="G272" s="244"/>
      <c r="H272" s="247">
        <v>1.073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3" t="s">
        <v>159</v>
      </c>
      <c r="AU272" s="253" t="s">
        <v>84</v>
      </c>
      <c r="AV272" s="14" t="s">
        <v>84</v>
      </c>
      <c r="AW272" s="14" t="s">
        <v>35</v>
      </c>
      <c r="AX272" s="14" t="s">
        <v>74</v>
      </c>
      <c r="AY272" s="253" t="s">
        <v>147</v>
      </c>
    </row>
    <row r="273" s="14" customFormat="1">
      <c r="A273" s="14"/>
      <c r="B273" s="243"/>
      <c r="C273" s="244"/>
      <c r="D273" s="234" t="s">
        <v>159</v>
      </c>
      <c r="E273" s="245" t="s">
        <v>19</v>
      </c>
      <c r="F273" s="246" t="s">
        <v>1078</v>
      </c>
      <c r="G273" s="244"/>
      <c r="H273" s="247">
        <v>1.073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3" t="s">
        <v>159</v>
      </c>
      <c r="AU273" s="253" t="s">
        <v>84</v>
      </c>
      <c r="AV273" s="14" t="s">
        <v>84</v>
      </c>
      <c r="AW273" s="14" t="s">
        <v>35</v>
      </c>
      <c r="AX273" s="14" t="s">
        <v>74</v>
      </c>
      <c r="AY273" s="253" t="s">
        <v>147</v>
      </c>
    </row>
    <row r="274" s="14" customFormat="1">
      <c r="A274" s="14"/>
      <c r="B274" s="243"/>
      <c r="C274" s="244"/>
      <c r="D274" s="234" t="s">
        <v>159</v>
      </c>
      <c r="E274" s="245" t="s">
        <v>19</v>
      </c>
      <c r="F274" s="246" t="s">
        <v>1079</v>
      </c>
      <c r="G274" s="244"/>
      <c r="H274" s="247">
        <v>1.073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159</v>
      </c>
      <c r="AU274" s="253" t="s">
        <v>84</v>
      </c>
      <c r="AV274" s="14" t="s">
        <v>84</v>
      </c>
      <c r="AW274" s="14" t="s">
        <v>35</v>
      </c>
      <c r="AX274" s="14" t="s">
        <v>74</v>
      </c>
      <c r="AY274" s="253" t="s">
        <v>147</v>
      </c>
    </row>
    <row r="275" s="14" customFormat="1">
      <c r="A275" s="14"/>
      <c r="B275" s="243"/>
      <c r="C275" s="244"/>
      <c r="D275" s="234" t="s">
        <v>159</v>
      </c>
      <c r="E275" s="245" t="s">
        <v>19</v>
      </c>
      <c r="F275" s="246" t="s">
        <v>1080</v>
      </c>
      <c r="G275" s="244"/>
      <c r="H275" s="247">
        <v>1.073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159</v>
      </c>
      <c r="AU275" s="253" t="s">
        <v>84</v>
      </c>
      <c r="AV275" s="14" t="s">
        <v>84</v>
      </c>
      <c r="AW275" s="14" t="s">
        <v>35</v>
      </c>
      <c r="AX275" s="14" t="s">
        <v>74</v>
      </c>
      <c r="AY275" s="253" t="s">
        <v>147</v>
      </c>
    </row>
    <row r="276" s="14" customFormat="1">
      <c r="A276" s="14"/>
      <c r="B276" s="243"/>
      <c r="C276" s="244"/>
      <c r="D276" s="234" t="s">
        <v>159</v>
      </c>
      <c r="E276" s="245" t="s">
        <v>19</v>
      </c>
      <c r="F276" s="246" t="s">
        <v>1081</v>
      </c>
      <c r="G276" s="244"/>
      <c r="H276" s="247">
        <v>1.073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159</v>
      </c>
      <c r="AU276" s="253" t="s">
        <v>84</v>
      </c>
      <c r="AV276" s="14" t="s">
        <v>84</v>
      </c>
      <c r="AW276" s="14" t="s">
        <v>35</v>
      </c>
      <c r="AX276" s="14" t="s">
        <v>74</v>
      </c>
      <c r="AY276" s="253" t="s">
        <v>147</v>
      </c>
    </row>
    <row r="277" s="14" customFormat="1">
      <c r="A277" s="14"/>
      <c r="B277" s="243"/>
      <c r="C277" s="244"/>
      <c r="D277" s="234" t="s">
        <v>159</v>
      </c>
      <c r="E277" s="245" t="s">
        <v>19</v>
      </c>
      <c r="F277" s="246" t="s">
        <v>1082</v>
      </c>
      <c r="G277" s="244"/>
      <c r="H277" s="247">
        <v>1.073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159</v>
      </c>
      <c r="AU277" s="253" t="s">
        <v>84</v>
      </c>
      <c r="AV277" s="14" t="s">
        <v>84</v>
      </c>
      <c r="AW277" s="14" t="s">
        <v>35</v>
      </c>
      <c r="AX277" s="14" t="s">
        <v>74</v>
      </c>
      <c r="AY277" s="253" t="s">
        <v>147</v>
      </c>
    </row>
    <row r="278" s="14" customFormat="1">
      <c r="A278" s="14"/>
      <c r="B278" s="243"/>
      <c r="C278" s="244"/>
      <c r="D278" s="234" t="s">
        <v>159</v>
      </c>
      <c r="E278" s="245" t="s">
        <v>19</v>
      </c>
      <c r="F278" s="246" t="s">
        <v>1083</v>
      </c>
      <c r="G278" s="244"/>
      <c r="H278" s="247">
        <v>1.073</v>
      </c>
      <c r="I278" s="248"/>
      <c r="J278" s="244"/>
      <c r="K278" s="244"/>
      <c r="L278" s="249"/>
      <c r="M278" s="250"/>
      <c r="N278" s="251"/>
      <c r="O278" s="251"/>
      <c r="P278" s="251"/>
      <c r="Q278" s="251"/>
      <c r="R278" s="251"/>
      <c r="S278" s="251"/>
      <c r="T278" s="252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3" t="s">
        <v>159</v>
      </c>
      <c r="AU278" s="253" t="s">
        <v>84</v>
      </c>
      <c r="AV278" s="14" t="s">
        <v>84</v>
      </c>
      <c r="AW278" s="14" t="s">
        <v>35</v>
      </c>
      <c r="AX278" s="14" t="s">
        <v>74</v>
      </c>
      <c r="AY278" s="253" t="s">
        <v>147</v>
      </c>
    </row>
    <row r="279" s="16" customFormat="1">
      <c r="A279" s="16"/>
      <c r="B279" s="270"/>
      <c r="C279" s="271"/>
      <c r="D279" s="234" t="s">
        <v>159</v>
      </c>
      <c r="E279" s="272" t="s">
        <v>19</v>
      </c>
      <c r="F279" s="273" t="s">
        <v>960</v>
      </c>
      <c r="G279" s="271"/>
      <c r="H279" s="274">
        <v>10.116000000000001</v>
      </c>
      <c r="I279" s="275"/>
      <c r="J279" s="271"/>
      <c r="K279" s="271"/>
      <c r="L279" s="276"/>
      <c r="M279" s="277"/>
      <c r="N279" s="278"/>
      <c r="O279" s="278"/>
      <c r="P279" s="278"/>
      <c r="Q279" s="278"/>
      <c r="R279" s="278"/>
      <c r="S279" s="278"/>
      <c r="T279" s="279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T279" s="280" t="s">
        <v>159</v>
      </c>
      <c r="AU279" s="280" t="s">
        <v>84</v>
      </c>
      <c r="AV279" s="16" t="s">
        <v>170</v>
      </c>
      <c r="AW279" s="16" t="s">
        <v>35</v>
      </c>
      <c r="AX279" s="16" t="s">
        <v>74</v>
      </c>
      <c r="AY279" s="280" t="s">
        <v>147</v>
      </c>
    </row>
    <row r="280" s="14" customFormat="1">
      <c r="A280" s="14"/>
      <c r="B280" s="243"/>
      <c r="C280" s="244"/>
      <c r="D280" s="234" t="s">
        <v>159</v>
      </c>
      <c r="E280" s="245" t="s">
        <v>19</v>
      </c>
      <c r="F280" s="246" t="s">
        <v>1084</v>
      </c>
      <c r="G280" s="244"/>
      <c r="H280" s="247">
        <v>1.5529999999999999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159</v>
      </c>
      <c r="AU280" s="253" t="s">
        <v>84</v>
      </c>
      <c r="AV280" s="14" t="s">
        <v>84</v>
      </c>
      <c r="AW280" s="14" t="s">
        <v>35</v>
      </c>
      <c r="AX280" s="14" t="s">
        <v>74</v>
      </c>
      <c r="AY280" s="253" t="s">
        <v>147</v>
      </c>
    </row>
    <row r="281" s="14" customFormat="1">
      <c r="A281" s="14"/>
      <c r="B281" s="243"/>
      <c r="C281" s="244"/>
      <c r="D281" s="234" t="s">
        <v>159</v>
      </c>
      <c r="E281" s="245" t="s">
        <v>19</v>
      </c>
      <c r="F281" s="246" t="s">
        <v>1085</v>
      </c>
      <c r="G281" s="244"/>
      <c r="H281" s="247">
        <v>1.5529999999999999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159</v>
      </c>
      <c r="AU281" s="253" t="s">
        <v>84</v>
      </c>
      <c r="AV281" s="14" t="s">
        <v>84</v>
      </c>
      <c r="AW281" s="14" t="s">
        <v>35</v>
      </c>
      <c r="AX281" s="14" t="s">
        <v>74</v>
      </c>
      <c r="AY281" s="253" t="s">
        <v>147</v>
      </c>
    </row>
    <row r="282" s="14" customFormat="1">
      <c r="A282" s="14"/>
      <c r="B282" s="243"/>
      <c r="C282" s="244"/>
      <c r="D282" s="234" t="s">
        <v>159</v>
      </c>
      <c r="E282" s="245" t="s">
        <v>19</v>
      </c>
      <c r="F282" s="246" t="s">
        <v>1085</v>
      </c>
      <c r="G282" s="244"/>
      <c r="H282" s="247">
        <v>1.5529999999999999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3" t="s">
        <v>159</v>
      </c>
      <c r="AU282" s="253" t="s">
        <v>84</v>
      </c>
      <c r="AV282" s="14" t="s">
        <v>84</v>
      </c>
      <c r="AW282" s="14" t="s">
        <v>35</v>
      </c>
      <c r="AX282" s="14" t="s">
        <v>74</v>
      </c>
      <c r="AY282" s="253" t="s">
        <v>147</v>
      </c>
    </row>
    <row r="283" s="14" customFormat="1">
      <c r="A283" s="14"/>
      <c r="B283" s="243"/>
      <c r="C283" s="244"/>
      <c r="D283" s="234" t="s">
        <v>159</v>
      </c>
      <c r="E283" s="245" t="s">
        <v>19</v>
      </c>
      <c r="F283" s="246" t="s">
        <v>1086</v>
      </c>
      <c r="G283" s="244"/>
      <c r="H283" s="247">
        <v>1.5529999999999999</v>
      </c>
      <c r="I283" s="248"/>
      <c r="J283" s="244"/>
      <c r="K283" s="244"/>
      <c r="L283" s="249"/>
      <c r="M283" s="250"/>
      <c r="N283" s="251"/>
      <c r="O283" s="251"/>
      <c r="P283" s="251"/>
      <c r="Q283" s="251"/>
      <c r="R283" s="251"/>
      <c r="S283" s="251"/>
      <c r="T283" s="252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3" t="s">
        <v>159</v>
      </c>
      <c r="AU283" s="253" t="s">
        <v>84</v>
      </c>
      <c r="AV283" s="14" t="s">
        <v>84</v>
      </c>
      <c r="AW283" s="14" t="s">
        <v>35</v>
      </c>
      <c r="AX283" s="14" t="s">
        <v>74</v>
      </c>
      <c r="AY283" s="253" t="s">
        <v>147</v>
      </c>
    </row>
    <row r="284" s="14" customFormat="1">
      <c r="A284" s="14"/>
      <c r="B284" s="243"/>
      <c r="C284" s="244"/>
      <c r="D284" s="234" t="s">
        <v>159</v>
      </c>
      <c r="E284" s="245" t="s">
        <v>19</v>
      </c>
      <c r="F284" s="246" t="s">
        <v>1087</v>
      </c>
      <c r="G284" s="244"/>
      <c r="H284" s="247">
        <v>1.5529999999999999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3" t="s">
        <v>159</v>
      </c>
      <c r="AU284" s="253" t="s">
        <v>84</v>
      </c>
      <c r="AV284" s="14" t="s">
        <v>84</v>
      </c>
      <c r="AW284" s="14" t="s">
        <v>35</v>
      </c>
      <c r="AX284" s="14" t="s">
        <v>74</v>
      </c>
      <c r="AY284" s="253" t="s">
        <v>147</v>
      </c>
    </row>
    <row r="285" s="16" customFormat="1">
      <c r="A285" s="16"/>
      <c r="B285" s="270"/>
      <c r="C285" s="271"/>
      <c r="D285" s="234" t="s">
        <v>159</v>
      </c>
      <c r="E285" s="272" t="s">
        <v>19</v>
      </c>
      <c r="F285" s="273" t="s">
        <v>965</v>
      </c>
      <c r="G285" s="271"/>
      <c r="H285" s="274">
        <v>7.7649999999999997</v>
      </c>
      <c r="I285" s="275"/>
      <c r="J285" s="271"/>
      <c r="K285" s="271"/>
      <c r="L285" s="276"/>
      <c r="M285" s="277"/>
      <c r="N285" s="278"/>
      <c r="O285" s="278"/>
      <c r="P285" s="278"/>
      <c r="Q285" s="278"/>
      <c r="R285" s="278"/>
      <c r="S285" s="278"/>
      <c r="T285" s="279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T285" s="280" t="s">
        <v>159</v>
      </c>
      <c r="AU285" s="280" t="s">
        <v>84</v>
      </c>
      <c r="AV285" s="16" t="s">
        <v>170</v>
      </c>
      <c r="AW285" s="16" t="s">
        <v>35</v>
      </c>
      <c r="AX285" s="16" t="s">
        <v>74</v>
      </c>
      <c r="AY285" s="280" t="s">
        <v>147</v>
      </c>
    </row>
    <row r="286" s="14" customFormat="1">
      <c r="A286" s="14"/>
      <c r="B286" s="243"/>
      <c r="C286" s="244"/>
      <c r="D286" s="234" t="s">
        <v>159</v>
      </c>
      <c r="E286" s="245" t="s">
        <v>19</v>
      </c>
      <c r="F286" s="246" t="s">
        <v>1088</v>
      </c>
      <c r="G286" s="244"/>
      <c r="H286" s="247">
        <v>0.94499999999999995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3" t="s">
        <v>159</v>
      </c>
      <c r="AU286" s="253" t="s">
        <v>84</v>
      </c>
      <c r="AV286" s="14" t="s">
        <v>84</v>
      </c>
      <c r="AW286" s="14" t="s">
        <v>35</v>
      </c>
      <c r="AX286" s="14" t="s">
        <v>74</v>
      </c>
      <c r="AY286" s="253" t="s">
        <v>147</v>
      </c>
    </row>
    <row r="287" s="14" customFormat="1">
      <c r="A287" s="14"/>
      <c r="B287" s="243"/>
      <c r="C287" s="244"/>
      <c r="D287" s="234" t="s">
        <v>159</v>
      </c>
      <c r="E287" s="245" t="s">
        <v>19</v>
      </c>
      <c r="F287" s="246" t="s">
        <v>1089</v>
      </c>
      <c r="G287" s="244"/>
      <c r="H287" s="247">
        <v>0.94499999999999995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3" t="s">
        <v>159</v>
      </c>
      <c r="AU287" s="253" t="s">
        <v>84</v>
      </c>
      <c r="AV287" s="14" t="s">
        <v>84</v>
      </c>
      <c r="AW287" s="14" t="s">
        <v>35</v>
      </c>
      <c r="AX287" s="14" t="s">
        <v>74</v>
      </c>
      <c r="AY287" s="253" t="s">
        <v>147</v>
      </c>
    </row>
    <row r="288" s="14" customFormat="1">
      <c r="A288" s="14"/>
      <c r="B288" s="243"/>
      <c r="C288" s="244"/>
      <c r="D288" s="234" t="s">
        <v>159</v>
      </c>
      <c r="E288" s="245" t="s">
        <v>19</v>
      </c>
      <c r="F288" s="246" t="s">
        <v>1090</v>
      </c>
      <c r="G288" s="244"/>
      <c r="H288" s="247">
        <v>1.4179999999999999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3" t="s">
        <v>159</v>
      </c>
      <c r="AU288" s="253" t="s">
        <v>84</v>
      </c>
      <c r="AV288" s="14" t="s">
        <v>84</v>
      </c>
      <c r="AW288" s="14" t="s">
        <v>35</v>
      </c>
      <c r="AX288" s="14" t="s">
        <v>74</v>
      </c>
      <c r="AY288" s="253" t="s">
        <v>147</v>
      </c>
    </row>
    <row r="289" s="14" customFormat="1">
      <c r="A289" s="14"/>
      <c r="B289" s="243"/>
      <c r="C289" s="244"/>
      <c r="D289" s="234" t="s">
        <v>159</v>
      </c>
      <c r="E289" s="245" t="s">
        <v>19</v>
      </c>
      <c r="F289" s="246" t="s">
        <v>1091</v>
      </c>
      <c r="G289" s="244"/>
      <c r="H289" s="247">
        <v>0.94499999999999995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159</v>
      </c>
      <c r="AU289" s="253" t="s">
        <v>84</v>
      </c>
      <c r="AV289" s="14" t="s">
        <v>84</v>
      </c>
      <c r="AW289" s="14" t="s">
        <v>35</v>
      </c>
      <c r="AX289" s="14" t="s">
        <v>74</v>
      </c>
      <c r="AY289" s="253" t="s">
        <v>147</v>
      </c>
    </row>
    <row r="290" s="14" customFormat="1">
      <c r="A290" s="14"/>
      <c r="B290" s="243"/>
      <c r="C290" s="244"/>
      <c r="D290" s="234" t="s">
        <v>159</v>
      </c>
      <c r="E290" s="245" t="s">
        <v>19</v>
      </c>
      <c r="F290" s="246" t="s">
        <v>1092</v>
      </c>
      <c r="G290" s="244"/>
      <c r="H290" s="247">
        <v>0.94499999999999995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159</v>
      </c>
      <c r="AU290" s="253" t="s">
        <v>84</v>
      </c>
      <c r="AV290" s="14" t="s">
        <v>84</v>
      </c>
      <c r="AW290" s="14" t="s">
        <v>35</v>
      </c>
      <c r="AX290" s="14" t="s">
        <v>74</v>
      </c>
      <c r="AY290" s="253" t="s">
        <v>147</v>
      </c>
    </row>
    <row r="291" s="16" customFormat="1">
      <c r="A291" s="16"/>
      <c r="B291" s="270"/>
      <c r="C291" s="271"/>
      <c r="D291" s="234" t="s">
        <v>159</v>
      </c>
      <c r="E291" s="272" t="s">
        <v>19</v>
      </c>
      <c r="F291" s="273" t="s">
        <v>971</v>
      </c>
      <c r="G291" s="271"/>
      <c r="H291" s="274">
        <v>5.1980000000000004</v>
      </c>
      <c r="I291" s="275"/>
      <c r="J291" s="271"/>
      <c r="K291" s="271"/>
      <c r="L291" s="276"/>
      <c r="M291" s="277"/>
      <c r="N291" s="278"/>
      <c r="O291" s="278"/>
      <c r="P291" s="278"/>
      <c r="Q291" s="278"/>
      <c r="R291" s="278"/>
      <c r="S291" s="278"/>
      <c r="T291" s="279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80" t="s">
        <v>159</v>
      </c>
      <c r="AU291" s="280" t="s">
        <v>84</v>
      </c>
      <c r="AV291" s="16" t="s">
        <v>170</v>
      </c>
      <c r="AW291" s="16" t="s">
        <v>35</v>
      </c>
      <c r="AX291" s="16" t="s">
        <v>74</v>
      </c>
      <c r="AY291" s="280" t="s">
        <v>147</v>
      </c>
    </row>
    <row r="292" s="14" customFormat="1">
      <c r="A292" s="14"/>
      <c r="B292" s="243"/>
      <c r="C292" s="244"/>
      <c r="D292" s="234" t="s">
        <v>159</v>
      </c>
      <c r="E292" s="245" t="s">
        <v>19</v>
      </c>
      <c r="F292" s="246" t="s">
        <v>1093</v>
      </c>
      <c r="G292" s="244"/>
      <c r="H292" s="247">
        <v>0.41299999999999998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3" t="s">
        <v>159</v>
      </c>
      <c r="AU292" s="253" t="s">
        <v>84</v>
      </c>
      <c r="AV292" s="14" t="s">
        <v>84</v>
      </c>
      <c r="AW292" s="14" t="s">
        <v>35</v>
      </c>
      <c r="AX292" s="14" t="s">
        <v>74</v>
      </c>
      <c r="AY292" s="253" t="s">
        <v>147</v>
      </c>
    </row>
    <row r="293" s="15" customFormat="1">
      <c r="A293" s="15"/>
      <c r="B293" s="259"/>
      <c r="C293" s="260"/>
      <c r="D293" s="234" t="s">
        <v>159</v>
      </c>
      <c r="E293" s="261" t="s">
        <v>1094</v>
      </c>
      <c r="F293" s="262" t="s">
        <v>256</v>
      </c>
      <c r="G293" s="260"/>
      <c r="H293" s="263">
        <v>48.499999999999972</v>
      </c>
      <c r="I293" s="264"/>
      <c r="J293" s="260"/>
      <c r="K293" s="260"/>
      <c r="L293" s="265"/>
      <c r="M293" s="266"/>
      <c r="N293" s="267"/>
      <c r="O293" s="267"/>
      <c r="P293" s="267"/>
      <c r="Q293" s="267"/>
      <c r="R293" s="267"/>
      <c r="S293" s="267"/>
      <c r="T293" s="268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9" t="s">
        <v>159</v>
      </c>
      <c r="AU293" s="269" t="s">
        <v>84</v>
      </c>
      <c r="AV293" s="15" t="s">
        <v>176</v>
      </c>
      <c r="AW293" s="15" t="s">
        <v>35</v>
      </c>
      <c r="AX293" s="15" t="s">
        <v>82</v>
      </c>
      <c r="AY293" s="269" t="s">
        <v>147</v>
      </c>
    </row>
    <row r="294" s="2" customFormat="1" ht="37.8" customHeight="1">
      <c r="A294" s="40"/>
      <c r="B294" s="41"/>
      <c r="C294" s="214" t="s">
        <v>307</v>
      </c>
      <c r="D294" s="214" t="s">
        <v>150</v>
      </c>
      <c r="E294" s="215" t="s">
        <v>1095</v>
      </c>
      <c r="F294" s="216" t="s">
        <v>1096</v>
      </c>
      <c r="G294" s="217" t="s">
        <v>594</v>
      </c>
      <c r="H294" s="218">
        <v>3.6360000000000001</v>
      </c>
      <c r="I294" s="219"/>
      <c r="J294" s="220">
        <f>ROUND(I294*H294,2)</f>
        <v>0</v>
      </c>
      <c r="K294" s="216" t="s">
        <v>248</v>
      </c>
      <c r="L294" s="46"/>
      <c r="M294" s="221" t="s">
        <v>19</v>
      </c>
      <c r="N294" s="222" t="s">
        <v>45</v>
      </c>
      <c r="O294" s="86"/>
      <c r="P294" s="223">
        <f>O294*H294</f>
        <v>0</v>
      </c>
      <c r="Q294" s="223">
        <v>0</v>
      </c>
      <c r="R294" s="223">
        <f>Q294*H294</f>
        <v>0</v>
      </c>
      <c r="S294" s="223">
        <v>0</v>
      </c>
      <c r="T294" s="224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5" t="s">
        <v>176</v>
      </c>
      <c r="AT294" s="225" t="s">
        <v>150</v>
      </c>
      <c r="AU294" s="225" t="s">
        <v>84</v>
      </c>
      <c r="AY294" s="19" t="s">
        <v>147</v>
      </c>
      <c r="BE294" s="226">
        <f>IF(N294="základní",J294,0)</f>
        <v>0</v>
      </c>
      <c r="BF294" s="226">
        <f>IF(N294="snížená",J294,0)</f>
        <v>0</v>
      </c>
      <c r="BG294" s="226">
        <f>IF(N294="zákl. přenesená",J294,0)</f>
        <v>0</v>
      </c>
      <c r="BH294" s="226">
        <f>IF(N294="sníž. přenesená",J294,0)</f>
        <v>0</v>
      </c>
      <c r="BI294" s="226">
        <f>IF(N294="nulová",J294,0)</f>
        <v>0</v>
      </c>
      <c r="BJ294" s="19" t="s">
        <v>82</v>
      </c>
      <c r="BK294" s="226">
        <f>ROUND(I294*H294,2)</f>
        <v>0</v>
      </c>
      <c r="BL294" s="19" t="s">
        <v>176</v>
      </c>
      <c r="BM294" s="225" t="s">
        <v>1097</v>
      </c>
    </row>
    <row r="295" s="2" customFormat="1">
      <c r="A295" s="40"/>
      <c r="B295" s="41"/>
      <c r="C295" s="42"/>
      <c r="D295" s="227" t="s">
        <v>157</v>
      </c>
      <c r="E295" s="42"/>
      <c r="F295" s="228" t="s">
        <v>1098</v>
      </c>
      <c r="G295" s="42"/>
      <c r="H295" s="42"/>
      <c r="I295" s="229"/>
      <c r="J295" s="42"/>
      <c r="K295" s="42"/>
      <c r="L295" s="46"/>
      <c r="M295" s="230"/>
      <c r="N295" s="231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157</v>
      </c>
      <c r="AU295" s="19" t="s">
        <v>84</v>
      </c>
    </row>
    <row r="296" s="12" customFormat="1" ht="22.8" customHeight="1">
      <c r="A296" s="12"/>
      <c r="B296" s="198"/>
      <c r="C296" s="199"/>
      <c r="D296" s="200" t="s">
        <v>73</v>
      </c>
      <c r="E296" s="212" t="s">
        <v>701</v>
      </c>
      <c r="F296" s="212" t="s">
        <v>702</v>
      </c>
      <c r="G296" s="199"/>
      <c r="H296" s="199"/>
      <c r="I296" s="202"/>
      <c r="J296" s="213">
        <f>BK296</f>
        <v>0</v>
      </c>
      <c r="K296" s="199"/>
      <c r="L296" s="204"/>
      <c r="M296" s="205"/>
      <c r="N296" s="206"/>
      <c r="O296" s="206"/>
      <c r="P296" s="207">
        <f>SUM(P297:P397)</f>
        <v>0</v>
      </c>
      <c r="Q296" s="206"/>
      <c r="R296" s="207">
        <f>SUM(R297:R397)</f>
        <v>0.18545499999999998</v>
      </c>
      <c r="S296" s="206"/>
      <c r="T296" s="208">
        <f>SUM(T297:T397)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09" t="s">
        <v>84</v>
      </c>
      <c r="AT296" s="210" t="s">
        <v>73</v>
      </c>
      <c r="AU296" s="210" t="s">
        <v>82</v>
      </c>
      <c r="AY296" s="209" t="s">
        <v>147</v>
      </c>
      <c r="BK296" s="211">
        <f>SUM(BK297:BK397)</f>
        <v>0</v>
      </c>
    </row>
    <row r="297" s="2" customFormat="1" ht="24.15" customHeight="1">
      <c r="A297" s="40"/>
      <c r="B297" s="41"/>
      <c r="C297" s="214" t="s">
        <v>282</v>
      </c>
      <c r="D297" s="214" t="s">
        <v>150</v>
      </c>
      <c r="E297" s="215" t="s">
        <v>1099</v>
      </c>
      <c r="F297" s="216" t="s">
        <v>1100</v>
      </c>
      <c r="G297" s="217" t="s">
        <v>202</v>
      </c>
      <c r="H297" s="218">
        <v>270</v>
      </c>
      <c r="I297" s="219"/>
      <c r="J297" s="220">
        <f>ROUND(I297*H297,2)</f>
        <v>0</v>
      </c>
      <c r="K297" s="216" t="s">
        <v>248</v>
      </c>
      <c r="L297" s="46"/>
      <c r="M297" s="221" t="s">
        <v>19</v>
      </c>
      <c r="N297" s="222" t="s">
        <v>45</v>
      </c>
      <c r="O297" s="86"/>
      <c r="P297" s="223">
        <f>O297*H297</f>
        <v>0</v>
      </c>
      <c r="Q297" s="223">
        <v>0</v>
      </c>
      <c r="R297" s="223">
        <f>Q297*H297</f>
        <v>0</v>
      </c>
      <c r="S297" s="223">
        <v>0</v>
      </c>
      <c r="T297" s="224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5" t="s">
        <v>363</v>
      </c>
      <c r="AT297" s="225" t="s">
        <v>150</v>
      </c>
      <c r="AU297" s="225" t="s">
        <v>84</v>
      </c>
      <c r="AY297" s="19" t="s">
        <v>147</v>
      </c>
      <c r="BE297" s="226">
        <f>IF(N297="základní",J297,0)</f>
        <v>0</v>
      </c>
      <c r="BF297" s="226">
        <f>IF(N297="snížená",J297,0)</f>
        <v>0</v>
      </c>
      <c r="BG297" s="226">
        <f>IF(N297="zákl. přenesená",J297,0)</f>
        <v>0</v>
      </c>
      <c r="BH297" s="226">
        <f>IF(N297="sníž. přenesená",J297,0)</f>
        <v>0</v>
      </c>
      <c r="BI297" s="226">
        <f>IF(N297="nulová",J297,0)</f>
        <v>0</v>
      </c>
      <c r="BJ297" s="19" t="s">
        <v>82</v>
      </c>
      <c r="BK297" s="226">
        <f>ROUND(I297*H297,2)</f>
        <v>0</v>
      </c>
      <c r="BL297" s="19" t="s">
        <v>363</v>
      </c>
      <c r="BM297" s="225" t="s">
        <v>1101</v>
      </c>
    </row>
    <row r="298" s="2" customFormat="1">
      <c r="A298" s="40"/>
      <c r="B298" s="41"/>
      <c r="C298" s="42"/>
      <c r="D298" s="227" t="s">
        <v>157</v>
      </c>
      <c r="E298" s="42"/>
      <c r="F298" s="228" t="s">
        <v>1102</v>
      </c>
      <c r="G298" s="42"/>
      <c r="H298" s="42"/>
      <c r="I298" s="229"/>
      <c r="J298" s="42"/>
      <c r="K298" s="42"/>
      <c r="L298" s="46"/>
      <c r="M298" s="230"/>
      <c r="N298" s="231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157</v>
      </c>
      <c r="AU298" s="19" t="s">
        <v>84</v>
      </c>
    </row>
    <row r="299" s="13" customFormat="1">
      <c r="A299" s="13"/>
      <c r="B299" s="232"/>
      <c r="C299" s="233"/>
      <c r="D299" s="234" t="s">
        <v>159</v>
      </c>
      <c r="E299" s="235" t="s">
        <v>19</v>
      </c>
      <c r="F299" s="236" t="s">
        <v>1103</v>
      </c>
      <c r="G299" s="233"/>
      <c r="H299" s="235" t="s">
        <v>19</v>
      </c>
      <c r="I299" s="237"/>
      <c r="J299" s="233"/>
      <c r="K299" s="233"/>
      <c r="L299" s="238"/>
      <c r="M299" s="239"/>
      <c r="N299" s="240"/>
      <c r="O299" s="240"/>
      <c r="P299" s="240"/>
      <c r="Q299" s="240"/>
      <c r="R299" s="240"/>
      <c r="S299" s="240"/>
      <c r="T299" s="24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2" t="s">
        <v>159</v>
      </c>
      <c r="AU299" s="242" t="s">
        <v>84</v>
      </c>
      <c r="AV299" s="13" t="s">
        <v>82</v>
      </c>
      <c r="AW299" s="13" t="s">
        <v>35</v>
      </c>
      <c r="AX299" s="13" t="s">
        <v>74</v>
      </c>
      <c r="AY299" s="242" t="s">
        <v>147</v>
      </c>
    </row>
    <row r="300" s="14" customFormat="1">
      <c r="A300" s="14"/>
      <c r="B300" s="243"/>
      <c r="C300" s="244"/>
      <c r="D300" s="234" t="s">
        <v>159</v>
      </c>
      <c r="E300" s="245" t="s">
        <v>19</v>
      </c>
      <c r="F300" s="246" t="s">
        <v>1104</v>
      </c>
      <c r="G300" s="244"/>
      <c r="H300" s="247">
        <v>270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3" t="s">
        <v>159</v>
      </c>
      <c r="AU300" s="253" t="s">
        <v>84</v>
      </c>
      <c r="AV300" s="14" t="s">
        <v>84</v>
      </c>
      <c r="AW300" s="14" t="s">
        <v>35</v>
      </c>
      <c r="AX300" s="14" t="s">
        <v>82</v>
      </c>
      <c r="AY300" s="253" t="s">
        <v>147</v>
      </c>
    </row>
    <row r="301" s="2" customFormat="1" ht="24.15" customHeight="1">
      <c r="A301" s="40"/>
      <c r="B301" s="41"/>
      <c r="C301" s="281" t="s">
        <v>317</v>
      </c>
      <c r="D301" s="281" t="s">
        <v>279</v>
      </c>
      <c r="E301" s="282" t="s">
        <v>1105</v>
      </c>
      <c r="F301" s="283" t="s">
        <v>1106</v>
      </c>
      <c r="G301" s="284" t="s">
        <v>290</v>
      </c>
      <c r="H301" s="285">
        <v>283.5</v>
      </c>
      <c r="I301" s="286"/>
      <c r="J301" s="287">
        <f>ROUND(I301*H301,2)</f>
        <v>0</v>
      </c>
      <c r="K301" s="283" t="s">
        <v>248</v>
      </c>
      <c r="L301" s="288"/>
      <c r="M301" s="289" t="s">
        <v>19</v>
      </c>
      <c r="N301" s="290" t="s">
        <v>45</v>
      </c>
      <c r="O301" s="86"/>
      <c r="P301" s="223">
        <f>O301*H301</f>
        <v>0</v>
      </c>
      <c r="Q301" s="223">
        <v>2.0000000000000002E-05</v>
      </c>
      <c r="R301" s="223">
        <f>Q301*H301</f>
        <v>0.0056700000000000006</v>
      </c>
      <c r="S301" s="223">
        <v>0</v>
      </c>
      <c r="T301" s="224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5" t="s">
        <v>534</v>
      </c>
      <c r="AT301" s="225" t="s">
        <v>279</v>
      </c>
      <c r="AU301" s="225" t="s">
        <v>84</v>
      </c>
      <c r="AY301" s="19" t="s">
        <v>147</v>
      </c>
      <c r="BE301" s="226">
        <f>IF(N301="základní",J301,0)</f>
        <v>0</v>
      </c>
      <c r="BF301" s="226">
        <f>IF(N301="snížená",J301,0)</f>
        <v>0</v>
      </c>
      <c r="BG301" s="226">
        <f>IF(N301="zákl. přenesená",J301,0)</f>
        <v>0</v>
      </c>
      <c r="BH301" s="226">
        <f>IF(N301="sníž. přenesená",J301,0)</f>
        <v>0</v>
      </c>
      <c r="BI301" s="226">
        <f>IF(N301="nulová",J301,0)</f>
        <v>0</v>
      </c>
      <c r="BJ301" s="19" t="s">
        <v>82</v>
      </c>
      <c r="BK301" s="226">
        <f>ROUND(I301*H301,2)</f>
        <v>0</v>
      </c>
      <c r="BL301" s="19" t="s">
        <v>363</v>
      </c>
      <c r="BM301" s="225" t="s">
        <v>1107</v>
      </c>
    </row>
    <row r="302" s="13" customFormat="1">
      <c r="A302" s="13"/>
      <c r="B302" s="232"/>
      <c r="C302" s="233"/>
      <c r="D302" s="234" t="s">
        <v>159</v>
      </c>
      <c r="E302" s="235" t="s">
        <v>19</v>
      </c>
      <c r="F302" s="236" t="s">
        <v>1103</v>
      </c>
      <c r="G302" s="233"/>
      <c r="H302" s="235" t="s">
        <v>19</v>
      </c>
      <c r="I302" s="237"/>
      <c r="J302" s="233"/>
      <c r="K302" s="233"/>
      <c r="L302" s="238"/>
      <c r="M302" s="239"/>
      <c r="N302" s="240"/>
      <c r="O302" s="240"/>
      <c r="P302" s="240"/>
      <c r="Q302" s="240"/>
      <c r="R302" s="240"/>
      <c r="S302" s="240"/>
      <c r="T302" s="24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2" t="s">
        <v>159</v>
      </c>
      <c r="AU302" s="242" t="s">
        <v>84</v>
      </c>
      <c r="AV302" s="13" t="s">
        <v>82</v>
      </c>
      <c r="AW302" s="13" t="s">
        <v>35</v>
      </c>
      <c r="AX302" s="13" t="s">
        <v>74</v>
      </c>
      <c r="AY302" s="242" t="s">
        <v>147</v>
      </c>
    </row>
    <row r="303" s="14" customFormat="1">
      <c r="A303" s="14"/>
      <c r="B303" s="243"/>
      <c r="C303" s="244"/>
      <c r="D303" s="234" t="s">
        <v>159</v>
      </c>
      <c r="E303" s="245" t="s">
        <v>19</v>
      </c>
      <c r="F303" s="246" t="s">
        <v>1104</v>
      </c>
      <c r="G303" s="244"/>
      <c r="H303" s="247">
        <v>270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3" t="s">
        <v>159</v>
      </c>
      <c r="AU303" s="253" t="s">
        <v>84</v>
      </c>
      <c r="AV303" s="14" t="s">
        <v>84</v>
      </c>
      <c r="AW303" s="14" t="s">
        <v>35</v>
      </c>
      <c r="AX303" s="14" t="s">
        <v>82</v>
      </c>
      <c r="AY303" s="253" t="s">
        <v>147</v>
      </c>
    </row>
    <row r="304" s="14" customFormat="1">
      <c r="A304" s="14"/>
      <c r="B304" s="243"/>
      <c r="C304" s="244"/>
      <c r="D304" s="234" t="s">
        <v>159</v>
      </c>
      <c r="E304" s="244"/>
      <c r="F304" s="246" t="s">
        <v>1108</v>
      </c>
      <c r="G304" s="244"/>
      <c r="H304" s="247">
        <v>283.5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3" t="s">
        <v>159</v>
      </c>
      <c r="AU304" s="253" t="s">
        <v>84</v>
      </c>
      <c r="AV304" s="14" t="s">
        <v>84</v>
      </c>
      <c r="AW304" s="14" t="s">
        <v>4</v>
      </c>
      <c r="AX304" s="14" t="s">
        <v>82</v>
      </c>
      <c r="AY304" s="253" t="s">
        <v>147</v>
      </c>
    </row>
    <row r="305" s="2" customFormat="1" ht="24.15" customHeight="1">
      <c r="A305" s="40"/>
      <c r="B305" s="41"/>
      <c r="C305" s="214" t="s">
        <v>323</v>
      </c>
      <c r="D305" s="214" t="s">
        <v>150</v>
      </c>
      <c r="E305" s="215" t="s">
        <v>1109</v>
      </c>
      <c r="F305" s="216" t="s">
        <v>1110</v>
      </c>
      <c r="G305" s="217" t="s">
        <v>247</v>
      </c>
      <c r="H305" s="218">
        <v>197</v>
      </c>
      <c r="I305" s="219"/>
      <c r="J305" s="220">
        <f>ROUND(I305*H305,2)</f>
        <v>0</v>
      </c>
      <c r="K305" s="216" t="s">
        <v>248</v>
      </c>
      <c r="L305" s="46"/>
      <c r="M305" s="221" t="s">
        <v>19</v>
      </c>
      <c r="N305" s="222" t="s">
        <v>45</v>
      </c>
      <c r="O305" s="86"/>
      <c r="P305" s="223">
        <f>O305*H305</f>
        <v>0</v>
      </c>
      <c r="Q305" s="223">
        <v>0</v>
      </c>
      <c r="R305" s="223">
        <f>Q305*H305</f>
        <v>0</v>
      </c>
      <c r="S305" s="223">
        <v>0</v>
      </c>
      <c r="T305" s="224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5" t="s">
        <v>363</v>
      </c>
      <c r="AT305" s="225" t="s">
        <v>150</v>
      </c>
      <c r="AU305" s="225" t="s">
        <v>84</v>
      </c>
      <c r="AY305" s="19" t="s">
        <v>147</v>
      </c>
      <c r="BE305" s="226">
        <f>IF(N305="základní",J305,0)</f>
        <v>0</v>
      </c>
      <c r="BF305" s="226">
        <f>IF(N305="snížená",J305,0)</f>
        <v>0</v>
      </c>
      <c r="BG305" s="226">
        <f>IF(N305="zákl. přenesená",J305,0)</f>
        <v>0</v>
      </c>
      <c r="BH305" s="226">
        <f>IF(N305="sníž. přenesená",J305,0)</f>
        <v>0</v>
      </c>
      <c r="BI305" s="226">
        <f>IF(N305="nulová",J305,0)</f>
        <v>0</v>
      </c>
      <c r="BJ305" s="19" t="s">
        <v>82</v>
      </c>
      <c r="BK305" s="226">
        <f>ROUND(I305*H305,2)</f>
        <v>0</v>
      </c>
      <c r="BL305" s="19" t="s">
        <v>363</v>
      </c>
      <c r="BM305" s="225" t="s">
        <v>1111</v>
      </c>
    </row>
    <row r="306" s="2" customFormat="1">
      <c r="A306" s="40"/>
      <c r="B306" s="41"/>
      <c r="C306" s="42"/>
      <c r="D306" s="227" t="s">
        <v>157</v>
      </c>
      <c r="E306" s="42"/>
      <c r="F306" s="228" t="s">
        <v>1112</v>
      </c>
      <c r="G306" s="42"/>
      <c r="H306" s="42"/>
      <c r="I306" s="229"/>
      <c r="J306" s="42"/>
      <c r="K306" s="42"/>
      <c r="L306" s="46"/>
      <c r="M306" s="230"/>
      <c r="N306" s="231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157</v>
      </c>
      <c r="AU306" s="19" t="s">
        <v>84</v>
      </c>
    </row>
    <row r="307" s="2" customFormat="1" ht="33" customHeight="1">
      <c r="A307" s="40"/>
      <c r="B307" s="41"/>
      <c r="C307" s="214" t="s">
        <v>328</v>
      </c>
      <c r="D307" s="214" t="s">
        <v>150</v>
      </c>
      <c r="E307" s="215" t="s">
        <v>1113</v>
      </c>
      <c r="F307" s="216" t="s">
        <v>1114</v>
      </c>
      <c r="G307" s="217" t="s">
        <v>247</v>
      </c>
      <c r="H307" s="218">
        <v>197</v>
      </c>
      <c r="I307" s="219"/>
      <c r="J307" s="220">
        <f>ROUND(I307*H307,2)</f>
        <v>0</v>
      </c>
      <c r="K307" s="216" t="s">
        <v>248</v>
      </c>
      <c r="L307" s="46"/>
      <c r="M307" s="221" t="s">
        <v>19</v>
      </c>
      <c r="N307" s="222" t="s">
        <v>45</v>
      </c>
      <c r="O307" s="86"/>
      <c r="P307" s="223">
        <f>O307*H307</f>
        <v>0</v>
      </c>
      <c r="Q307" s="223">
        <v>0</v>
      </c>
      <c r="R307" s="223">
        <f>Q307*H307</f>
        <v>0</v>
      </c>
      <c r="S307" s="223">
        <v>0</v>
      </c>
      <c r="T307" s="224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5" t="s">
        <v>363</v>
      </c>
      <c r="AT307" s="225" t="s">
        <v>150</v>
      </c>
      <c r="AU307" s="225" t="s">
        <v>84</v>
      </c>
      <c r="AY307" s="19" t="s">
        <v>147</v>
      </c>
      <c r="BE307" s="226">
        <f>IF(N307="základní",J307,0)</f>
        <v>0</v>
      </c>
      <c r="BF307" s="226">
        <f>IF(N307="snížená",J307,0)</f>
        <v>0</v>
      </c>
      <c r="BG307" s="226">
        <f>IF(N307="zákl. přenesená",J307,0)</f>
        <v>0</v>
      </c>
      <c r="BH307" s="226">
        <f>IF(N307="sníž. přenesená",J307,0)</f>
        <v>0</v>
      </c>
      <c r="BI307" s="226">
        <f>IF(N307="nulová",J307,0)</f>
        <v>0</v>
      </c>
      <c r="BJ307" s="19" t="s">
        <v>82</v>
      </c>
      <c r="BK307" s="226">
        <f>ROUND(I307*H307,2)</f>
        <v>0</v>
      </c>
      <c r="BL307" s="19" t="s">
        <v>363</v>
      </c>
      <c r="BM307" s="225" t="s">
        <v>1115</v>
      </c>
    </row>
    <row r="308" s="2" customFormat="1">
      <c r="A308" s="40"/>
      <c r="B308" s="41"/>
      <c r="C308" s="42"/>
      <c r="D308" s="227" t="s">
        <v>157</v>
      </c>
      <c r="E308" s="42"/>
      <c r="F308" s="228" t="s">
        <v>1116</v>
      </c>
      <c r="G308" s="42"/>
      <c r="H308" s="42"/>
      <c r="I308" s="229"/>
      <c r="J308" s="42"/>
      <c r="K308" s="42"/>
      <c r="L308" s="46"/>
      <c r="M308" s="230"/>
      <c r="N308" s="231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157</v>
      </c>
      <c r="AU308" s="19" t="s">
        <v>84</v>
      </c>
    </row>
    <row r="309" s="2" customFormat="1" ht="37.8" customHeight="1">
      <c r="A309" s="40"/>
      <c r="B309" s="41"/>
      <c r="C309" s="214" t="s">
        <v>334</v>
      </c>
      <c r="D309" s="214" t="s">
        <v>150</v>
      </c>
      <c r="E309" s="215" t="s">
        <v>1117</v>
      </c>
      <c r="F309" s="216" t="s">
        <v>1118</v>
      </c>
      <c r="G309" s="217" t="s">
        <v>202</v>
      </c>
      <c r="H309" s="218">
        <v>290</v>
      </c>
      <c r="I309" s="219"/>
      <c r="J309" s="220">
        <f>ROUND(I309*H309,2)</f>
        <v>0</v>
      </c>
      <c r="K309" s="216" t="s">
        <v>248</v>
      </c>
      <c r="L309" s="46"/>
      <c r="M309" s="221" t="s">
        <v>19</v>
      </c>
      <c r="N309" s="222" t="s">
        <v>45</v>
      </c>
      <c r="O309" s="86"/>
      <c r="P309" s="223">
        <f>O309*H309</f>
        <v>0</v>
      </c>
      <c r="Q309" s="223">
        <v>2.0000000000000002E-05</v>
      </c>
      <c r="R309" s="223">
        <f>Q309*H309</f>
        <v>0.0058000000000000005</v>
      </c>
      <c r="S309" s="223">
        <v>0</v>
      </c>
      <c r="T309" s="224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5" t="s">
        <v>363</v>
      </c>
      <c r="AT309" s="225" t="s">
        <v>150</v>
      </c>
      <c r="AU309" s="225" t="s">
        <v>84</v>
      </c>
      <c r="AY309" s="19" t="s">
        <v>147</v>
      </c>
      <c r="BE309" s="226">
        <f>IF(N309="základní",J309,0)</f>
        <v>0</v>
      </c>
      <c r="BF309" s="226">
        <f>IF(N309="snížená",J309,0)</f>
        <v>0</v>
      </c>
      <c r="BG309" s="226">
        <f>IF(N309="zákl. přenesená",J309,0)</f>
        <v>0</v>
      </c>
      <c r="BH309" s="226">
        <f>IF(N309="sníž. přenesená",J309,0)</f>
        <v>0</v>
      </c>
      <c r="BI309" s="226">
        <f>IF(N309="nulová",J309,0)</f>
        <v>0</v>
      </c>
      <c r="BJ309" s="19" t="s">
        <v>82</v>
      </c>
      <c r="BK309" s="226">
        <f>ROUND(I309*H309,2)</f>
        <v>0</v>
      </c>
      <c r="BL309" s="19" t="s">
        <v>363</v>
      </c>
      <c r="BM309" s="225" t="s">
        <v>1119</v>
      </c>
    </row>
    <row r="310" s="2" customFormat="1">
      <c r="A310" s="40"/>
      <c r="B310" s="41"/>
      <c r="C310" s="42"/>
      <c r="D310" s="227" t="s">
        <v>157</v>
      </c>
      <c r="E310" s="42"/>
      <c r="F310" s="228" t="s">
        <v>1120</v>
      </c>
      <c r="G310" s="42"/>
      <c r="H310" s="42"/>
      <c r="I310" s="229"/>
      <c r="J310" s="42"/>
      <c r="K310" s="42"/>
      <c r="L310" s="46"/>
      <c r="M310" s="230"/>
      <c r="N310" s="231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157</v>
      </c>
      <c r="AU310" s="19" t="s">
        <v>84</v>
      </c>
    </row>
    <row r="311" s="13" customFormat="1">
      <c r="A311" s="13"/>
      <c r="B311" s="232"/>
      <c r="C311" s="233"/>
      <c r="D311" s="234" t="s">
        <v>159</v>
      </c>
      <c r="E311" s="235" t="s">
        <v>19</v>
      </c>
      <c r="F311" s="236" t="s">
        <v>914</v>
      </c>
      <c r="G311" s="233"/>
      <c r="H311" s="235" t="s">
        <v>19</v>
      </c>
      <c r="I311" s="237"/>
      <c r="J311" s="233"/>
      <c r="K311" s="233"/>
      <c r="L311" s="238"/>
      <c r="M311" s="239"/>
      <c r="N311" s="240"/>
      <c r="O311" s="240"/>
      <c r="P311" s="240"/>
      <c r="Q311" s="240"/>
      <c r="R311" s="240"/>
      <c r="S311" s="240"/>
      <c r="T311" s="241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2" t="s">
        <v>159</v>
      </c>
      <c r="AU311" s="242" t="s">
        <v>84</v>
      </c>
      <c r="AV311" s="13" t="s">
        <v>82</v>
      </c>
      <c r="AW311" s="13" t="s">
        <v>35</v>
      </c>
      <c r="AX311" s="13" t="s">
        <v>74</v>
      </c>
      <c r="AY311" s="242" t="s">
        <v>147</v>
      </c>
    </row>
    <row r="312" s="14" customFormat="1">
      <c r="A312" s="14"/>
      <c r="B312" s="243"/>
      <c r="C312" s="244"/>
      <c r="D312" s="234" t="s">
        <v>159</v>
      </c>
      <c r="E312" s="245" t="s">
        <v>19</v>
      </c>
      <c r="F312" s="246" t="s">
        <v>898</v>
      </c>
      <c r="G312" s="244"/>
      <c r="H312" s="247">
        <v>290</v>
      </c>
      <c r="I312" s="248"/>
      <c r="J312" s="244"/>
      <c r="K312" s="244"/>
      <c r="L312" s="249"/>
      <c r="M312" s="250"/>
      <c r="N312" s="251"/>
      <c r="O312" s="251"/>
      <c r="P312" s="251"/>
      <c r="Q312" s="251"/>
      <c r="R312" s="251"/>
      <c r="S312" s="251"/>
      <c r="T312" s="252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3" t="s">
        <v>159</v>
      </c>
      <c r="AU312" s="253" t="s">
        <v>84</v>
      </c>
      <c r="AV312" s="14" t="s">
        <v>84</v>
      </c>
      <c r="AW312" s="14" t="s">
        <v>35</v>
      </c>
      <c r="AX312" s="14" t="s">
        <v>82</v>
      </c>
      <c r="AY312" s="253" t="s">
        <v>147</v>
      </c>
    </row>
    <row r="313" s="2" customFormat="1" ht="37.8" customHeight="1">
      <c r="A313" s="40"/>
      <c r="B313" s="41"/>
      <c r="C313" s="214" t="s">
        <v>341</v>
      </c>
      <c r="D313" s="214" t="s">
        <v>150</v>
      </c>
      <c r="E313" s="215" t="s">
        <v>1121</v>
      </c>
      <c r="F313" s="216" t="s">
        <v>1122</v>
      </c>
      <c r="G313" s="217" t="s">
        <v>202</v>
      </c>
      <c r="H313" s="218">
        <v>290</v>
      </c>
      <c r="I313" s="219"/>
      <c r="J313" s="220">
        <f>ROUND(I313*H313,2)</f>
        <v>0</v>
      </c>
      <c r="K313" s="216" t="s">
        <v>248</v>
      </c>
      <c r="L313" s="46"/>
      <c r="M313" s="221" t="s">
        <v>19</v>
      </c>
      <c r="N313" s="222" t="s">
        <v>45</v>
      </c>
      <c r="O313" s="86"/>
      <c r="P313" s="223">
        <f>O313*H313</f>
        <v>0</v>
      </c>
      <c r="Q313" s="223">
        <v>2.0000000000000002E-05</v>
      </c>
      <c r="R313" s="223">
        <f>Q313*H313</f>
        <v>0.0058000000000000005</v>
      </c>
      <c r="S313" s="223">
        <v>0</v>
      </c>
      <c r="T313" s="224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5" t="s">
        <v>363</v>
      </c>
      <c r="AT313" s="225" t="s">
        <v>150</v>
      </c>
      <c r="AU313" s="225" t="s">
        <v>84</v>
      </c>
      <c r="AY313" s="19" t="s">
        <v>147</v>
      </c>
      <c r="BE313" s="226">
        <f>IF(N313="základní",J313,0)</f>
        <v>0</v>
      </c>
      <c r="BF313" s="226">
        <f>IF(N313="snížená",J313,0)</f>
        <v>0</v>
      </c>
      <c r="BG313" s="226">
        <f>IF(N313="zákl. přenesená",J313,0)</f>
        <v>0</v>
      </c>
      <c r="BH313" s="226">
        <f>IF(N313="sníž. přenesená",J313,0)</f>
        <v>0</v>
      </c>
      <c r="BI313" s="226">
        <f>IF(N313="nulová",J313,0)</f>
        <v>0</v>
      </c>
      <c r="BJ313" s="19" t="s">
        <v>82</v>
      </c>
      <c r="BK313" s="226">
        <f>ROUND(I313*H313,2)</f>
        <v>0</v>
      </c>
      <c r="BL313" s="19" t="s">
        <v>363</v>
      </c>
      <c r="BM313" s="225" t="s">
        <v>1123</v>
      </c>
    </row>
    <row r="314" s="2" customFormat="1">
      <c r="A314" s="40"/>
      <c r="B314" s="41"/>
      <c r="C314" s="42"/>
      <c r="D314" s="227" t="s">
        <v>157</v>
      </c>
      <c r="E314" s="42"/>
      <c r="F314" s="228" t="s">
        <v>1124</v>
      </c>
      <c r="G314" s="42"/>
      <c r="H314" s="42"/>
      <c r="I314" s="229"/>
      <c r="J314" s="42"/>
      <c r="K314" s="42"/>
      <c r="L314" s="46"/>
      <c r="M314" s="230"/>
      <c r="N314" s="231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157</v>
      </c>
      <c r="AU314" s="19" t="s">
        <v>84</v>
      </c>
    </row>
    <row r="315" s="13" customFormat="1">
      <c r="A315" s="13"/>
      <c r="B315" s="232"/>
      <c r="C315" s="233"/>
      <c r="D315" s="234" t="s">
        <v>159</v>
      </c>
      <c r="E315" s="235" t="s">
        <v>19</v>
      </c>
      <c r="F315" s="236" t="s">
        <v>914</v>
      </c>
      <c r="G315" s="233"/>
      <c r="H315" s="235" t="s">
        <v>19</v>
      </c>
      <c r="I315" s="237"/>
      <c r="J315" s="233"/>
      <c r="K315" s="233"/>
      <c r="L315" s="238"/>
      <c r="M315" s="239"/>
      <c r="N315" s="240"/>
      <c r="O315" s="240"/>
      <c r="P315" s="240"/>
      <c r="Q315" s="240"/>
      <c r="R315" s="240"/>
      <c r="S315" s="240"/>
      <c r="T315" s="24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2" t="s">
        <v>159</v>
      </c>
      <c r="AU315" s="242" t="s">
        <v>84</v>
      </c>
      <c r="AV315" s="13" t="s">
        <v>82</v>
      </c>
      <c r="AW315" s="13" t="s">
        <v>35</v>
      </c>
      <c r="AX315" s="13" t="s">
        <v>74</v>
      </c>
      <c r="AY315" s="242" t="s">
        <v>147</v>
      </c>
    </row>
    <row r="316" s="14" customFormat="1">
      <c r="A316" s="14"/>
      <c r="B316" s="243"/>
      <c r="C316" s="244"/>
      <c r="D316" s="234" t="s">
        <v>159</v>
      </c>
      <c r="E316" s="245" t="s">
        <v>19</v>
      </c>
      <c r="F316" s="246" t="s">
        <v>898</v>
      </c>
      <c r="G316" s="244"/>
      <c r="H316" s="247">
        <v>290</v>
      </c>
      <c r="I316" s="248"/>
      <c r="J316" s="244"/>
      <c r="K316" s="244"/>
      <c r="L316" s="249"/>
      <c r="M316" s="250"/>
      <c r="N316" s="251"/>
      <c r="O316" s="251"/>
      <c r="P316" s="251"/>
      <c r="Q316" s="251"/>
      <c r="R316" s="251"/>
      <c r="S316" s="251"/>
      <c r="T316" s="25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3" t="s">
        <v>159</v>
      </c>
      <c r="AU316" s="253" t="s">
        <v>84</v>
      </c>
      <c r="AV316" s="14" t="s">
        <v>84</v>
      </c>
      <c r="AW316" s="14" t="s">
        <v>35</v>
      </c>
      <c r="AX316" s="14" t="s">
        <v>82</v>
      </c>
      <c r="AY316" s="253" t="s">
        <v>147</v>
      </c>
    </row>
    <row r="317" s="2" customFormat="1" ht="24.15" customHeight="1">
      <c r="A317" s="40"/>
      <c r="B317" s="41"/>
      <c r="C317" s="214" t="s">
        <v>349</v>
      </c>
      <c r="D317" s="214" t="s">
        <v>150</v>
      </c>
      <c r="E317" s="215" t="s">
        <v>1125</v>
      </c>
      <c r="F317" s="216" t="s">
        <v>1126</v>
      </c>
      <c r="G317" s="217" t="s">
        <v>202</v>
      </c>
      <c r="H317" s="218">
        <v>290</v>
      </c>
      <c r="I317" s="219"/>
      <c r="J317" s="220">
        <f>ROUND(I317*H317,2)</f>
        <v>0</v>
      </c>
      <c r="K317" s="216" t="s">
        <v>248</v>
      </c>
      <c r="L317" s="46"/>
      <c r="M317" s="221" t="s">
        <v>19</v>
      </c>
      <c r="N317" s="222" t="s">
        <v>45</v>
      </c>
      <c r="O317" s="86"/>
      <c r="P317" s="223">
        <f>O317*H317</f>
        <v>0</v>
      </c>
      <c r="Q317" s="223">
        <v>2.0000000000000002E-05</v>
      </c>
      <c r="R317" s="223">
        <f>Q317*H317</f>
        <v>0.0058000000000000005</v>
      </c>
      <c r="S317" s="223">
        <v>0</v>
      </c>
      <c r="T317" s="224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5" t="s">
        <v>363</v>
      </c>
      <c r="AT317" s="225" t="s">
        <v>150</v>
      </c>
      <c r="AU317" s="225" t="s">
        <v>84</v>
      </c>
      <c r="AY317" s="19" t="s">
        <v>147</v>
      </c>
      <c r="BE317" s="226">
        <f>IF(N317="základní",J317,0)</f>
        <v>0</v>
      </c>
      <c r="BF317" s="226">
        <f>IF(N317="snížená",J317,0)</f>
        <v>0</v>
      </c>
      <c r="BG317" s="226">
        <f>IF(N317="zákl. přenesená",J317,0)</f>
        <v>0</v>
      </c>
      <c r="BH317" s="226">
        <f>IF(N317="sníž. přenesená",J317,0)</f>
        <v>0</v>
      </c>
      <c r="BI317" s="226">
        <f>IF(N317="nulová",J317,0)</f>
        <v>0</v>
      </c>
      <c r="BJ317" s="19" t="s">
        <v>82</v>
      </c>
      <c r="BK317" s="226">
        <f>ROUND(I317*H317,2)</f>
        <v>0</v>
      </c>
      <c r="BL317" s="19" t="s">
        <v>363</v>
      </c>
      <c r="BM317" s="225" t="s">
        <v>1127</v>
      </c>
    </row>
    <row r="318" s="2" customFormat="1">
      <c r="A318" s="40"/>
      <c r="B318" s="41"/>
      <c r="C318" s="42"/>
      <c r="D318" s="227" t="s">
        <v>157</v>
      </c>
      <c r="E318" s="42"/>
      <c r="F318" s="228" t="s">
        <v>1128</v>
      </c>
      <c r="G318" s="42"/>
      <c r="H318" s="42"/>
      <c r="I318" s="229"/>
      <c r="J318" s="42"/>
      <c r="K318" s="42"/>
      <c r="L318" s="46"/>
      <c r="M318" s="230"/>
      <c r="N318" s="231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157</v>
      </c>
      <c r="AU318" s="19" t="s">
        <v>84</v>
      </c>
    </row>
    <row r="319" s="13" customFormat="1">
      <c r="A319" s="13"/>
      <c r="B319" s="232"/>
      <c r="C319" s="233"/>
      <c r="D319" s="234" t="s">
        <v>159</v>
      </c>
      <c r="E319" s="235" t="s">
        <v>19</v>
      </c>
      <c r="F319" s="236" t="s">
        <v>914</v>
      </c>
      <c r="G319" s="233"/>
      <c r="H319" s="235" t="s">
        <v>19</v>
      </c>
      <c r="I319" s="237"/>
      <c r="J319" s="233"/>
      <c r="K319" s="233"/>
      <c r="L319" s="238"/>
      <c r="M319" s="239"/>
      <c r="N319" s="240"/>
      <c r="O319" s="240"/>
      <c r="P319" s="240"/>
      <c r="Q319" s="240"/>
      <c r="R319" s="240"/>
      <c r="S319" s="240"/>
      <c r="T319" s="24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2" t="s">
        <v>159</v>
      </c>
      <c r="AU319" s="242" t="s">
        <v>84</v>
      </c>
      <c r="AV319" s="13" t="s">
        <v>82</v>
      </c>
      <c r="AW319" s="13" t="s">
        <v>35</v>
      </c>
      <c r="AX319" s="13" t="s">
        <v>74</v>
      </c>
      <c r="AY319" s="242" t="s">
        <v>147</v>
      </c>
    </row>
    <row r="320" s="14" customFormat="1">
      <c r="A320" s="14"/>
      <c r="B320" s="243"/>
      <c r="C320" s="244"/>
      <c r="D320" s="234" t="s">
        <v>159</v>
      </c>
      <c r="E320" s="245" t="s">
        <v>19</v>
      </c>
      <c r="F320" s="246" t="s">
        <v>1129</v>
      </c>
      <c r="G320" s="244"/>
      <c r="H320" s="247">
        <v>0.71499999999999997</v>
      </c>
      <c r="I320" s="248"/>
      <c r="J320" s="244"/>
      <c r="K320" s="244"/>
      <c r="L320" s="249"/>
      <c r="M320" s="250"/>
      <c r="N320" s="251"/>
      <c r="O320" s="251"/>
      <c r="P320" s="251"/>
      <c r="Q320" s="251"/>
      <c r="R320" s="251"/>
      <c r="S320" s="251"/>
      <c r="T320" s="252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3" t="s">
        <v>159</v>
      </c>
      <c r="AU320" s="253" t="s">
        <v>84</v>
      </c>
      <c r="AV320" s="14" t="s">
        <v>84</v>
      </c>
      <c r="AW320" s="14" t="s">
        <v>35</v>
      </c>
      <c r="AX320" s="14" t="s">
        <v>74</v>
      </c>
      <c r="AY320" s="253" t="s">
        <v>147</v>
      </c>
    </row>
    <row r="321" s="14" customFormat="1">
      <c r="A321" s="14"/>
      <c r="B321" s="243"/>
      <c r="C321" s="244"/>
      <c r="D321" s="234" t="s">
        <v>159</v>
      </c>
      <c r="E321" s="245" t="s">
        <v>19</v>
      </c>
      <c r="F321" s="246" t="s">
        <v>1130</v>
      </c>
      <c r="G321" s="244"/>
      <c r="H321" s="247">
        <v>0.65000000000000002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3" t="s">
        <v>159</v>
      </c>
      <c r="AU321" s="253" t="s">
        <v>84</v>
      </c>
      <c r="AV321" s="14" t="s">
        <v>84</v>
      </c>
      <c r="AW321" s="14" t="s">
        <v>35</v>
      </c>
      <c r="AX321" s="14" t="s">
        <v>74</v>
      </c>
      <c r="AY321" s="253" t="s">
        <v>147</v>
      </c>
    </row>
    <row r="322" s="14" customFormat="1">
      <c r="A322" s="14"/>
      <c r="B322" s="243"/>
      <c r="C322" s="244"/>
      <c r="D322" s="234" t="s">
        <v>159</v>
      </c>
      <c r="E322" s="245" t="s">
        <v>19</v>
      </c>
      <c r="F322" s="246" t="s">
        <v>1131</v>
      </c>
      <c r="G322" s="244"/>
      <c r="H322" s="247">
        <v>2.3100000000000001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3" t="s">
        <v>159</v>
      </c>
      <c r="AU322" s="253" t="s">
        <v>84</v>
      </c>
      <c r="AV322" s="14" t="s">
        <v>84</v>
      </c>
      <c r="AW322" s="14" t="s">
        <v>35</v>
      </c>
      <c r="AX322" s="14" t="s">
        <v>74</v>
      </c>
      <c r="AY322" s="253" t="s">
        <v>147</v>
      </c>
    </row>
    <row r="323" s="14" customFormat="1">
      <c r="A323" s="14"/>
      <c r="B323" s="243"/>
      <c r="C323" s="244"/>
      <c r="D323" s="234" t="s">
        <v>159</v>
      </c>
      <c r="E323" s="245" t="s">
        <v>19</v>
      </c>
      <c r="F323" s="246" t="s">
        <v>1132</v>
      </c>
      <c r="G323" s="244"/>
      <c r="H323" s="247">
        <v>2.9329999999999998</v>
      </c>
      <c r="I323" s="248"/>
      <c r="J323" s="244"/>
      <c r="K323" s="244"/>
      <c r="L323" s="249"/>
      <c r="M323" s="250"/>
      <c r="N323" s="251"/>
      <c r="O323" s="251"/>
      <c r="P323" s="251"/>
      <c r="Q323" s="251"/>
      <c r="R323" s="251"/>
      <c r="S323" s="251"/>
      <c r="T323" s="252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3" t="s">
        <v>159</v>
      </c>
      <c r="AU323" s="253" t="s">
        <v>84</v>
      </c>
      <c r="AV323" s="14" t="s">
        <v>84</v>
      </c>
      <c r="AW323" s="14" t="s">
        <v>35</v>
      </c>
      <c r="AX323" s="14" t="s">
        <v>74</v>
      </c>
      <c r="AY323" s="253" t="s">
        <v>147</v>
      </c>
    </row>
    <row r="324" s="14" customFormat="1">
      <c r="A324" s="14"/>
      <c r="B324" s="243"/>
      <c r="C324" s="244"/>
      <c r="D324" s="234" t="s">
        <v>159</v>
      </c>
      <c r="E324" s="245" t="s">
        <v>19</v>
      </c>
      <c r="F324" s="246" t="s">
        <v>1133</v>
      </c>
      <c r="G324" s="244"/>
      <c r="H324" s="247">
        <v>0.32000000000000001</v>
      </c>
      <c r="I324" s="248"/>
      <c r="J324" s="244"/>
      <c r="K324" s="244"/>
      <c r="L324" s="249"/>
      <c r="M324" s="250"/>
      <c r="N324" s="251"/>
      <c r="O324" s="251"/>
      <c r="P324" s="251"/>
      <c r="Q324" s="251"/>
      <c r="R324" s="251"/>
      <c r="S324" s="251"/>
      <c r="T324" s="25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3" t="s">
        <v>159</v>
      </c>
      <c r="AU324" s="253" t="s">
        <v>84</v>
      </c>
      <c r="AV324" s="14" t="s">
        <v>84</v>
      </c>
      <c r="AW324" s="14" t="s">
        <v>35</v>
      </c>
      <c r="AX324" s="14" t="s">
        <v>74</v>
      </c>
      <c r="AY324" s="253" t="s">
        <v>147</v>
      </c>
    </row>
    <row r="325" s="14" customFormat="1">
      <c r="A325" s="14"/>
      <c r="B325" s="243"/>
      <c r="C325" s="244"/>
      <c r="D325" s="234" t="s">
        <v>159</v>
      </c>
      <c r="E325" s="245" t="s">
        <v>19</v>
      </c>
      <c r="F325" s="246" t="s">
        <v>1134</v>
      </c>
      <c r="G325" s="244"/>
      <c r="H325" s="247">
        <v>0.071999999999999995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159</v>
      </c>
      <c r="AU325" s="253" t="s">
        <v>84</v>
      </c>
      <c r="AV325" s="14" t="s">
        <v>84</v>
      </c>
      <c r="AW325" s="14" t="s">
        <v>35</v>
      </c>
      <c r="AX325" s="14" t="s">
        <v>74</v>
      </c>
      <c r="AY325" s="253" t="s">
        <v>147</v>
      </c>
    </row>
    <row r="326" s="16" customFormat="1">
      <c r="A326" s="16"/>
      <c r="B326" s="270"/>
      <c r="C326" s="271"/>
      <c r="D326" s="234" t="s">
        <v>159</v>
      </c>
      <c r="E326" s="272" t="s">
        <v>19</v>
      </c>
      <c r="F326" s="273" t="s">
        <v>920</v>
      </c>
      <c r="G326" s="271"/>
      <c r="H326" s="274">
        <v>7</v>
      </c>
      <c r="I326" s="275"/>
      <c r="J326" s="271"/>
      <c r="K326" s="271"/>
      <c r="L326" s="276"/>
      <c r="M326" s="277"/>
      <c r="N326" s="278"/>
      <c r="O326" s="278"/>
      <c r="P326" s="278"/>
      <c r="Q326" s="278"/>
      <c r="R326" s="278"/>
      <c r="S326" s="278"/>
      <c r="T326" s="279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280" t="s">
        <v>159</v>
      </c>
      <c r="AU326" s="280" t="s">
        <v>84</v>
      </c>
      <c r="AV326" s="16" t="s">
        <v>170</v>
      </c>
      <c r="AW326" s="16" t="s">
        <v>35</v>
      </c>
      <c r="AX326" s="16" t="s">
        <v>74</v>
      </c>
      <c r="AY326" s="280" t="s">
        <v>147</v>
      </c>
    </row>
    <row r="327" s="14" customFormat="1">
      <c r="A327" s="14"/>
      <c r="B327" s="243"/>
      <c r="C327" s="244"/>
      <c r="D327" s="234" t="s">
        <v>159</v>
      </c>
      <c r="E327" s="245" t="s">
        <v>19</v>
      </c>
      <c r="F327" s="246" t="s">
        <v>1135</v>
      </c>
      <c r="G327" s="244"/>
      <c r="H327" s="247">
        <v>5.7149999999999999</v>
      </c>
      <c r="I327" s="248"/>
      <c r="J327" s="244"/>
      <c r="K327" s="244"/>
      <c r="L327" s="249"/>
      <c r="M327" s="250"/>
      <c r="N327" s="251"/>
      <c r="O327" s="251"/>
      <c r="P327" s="251"/>
      <c r="Q327" s="251"/>
      <c r="R327" s="251"/>
      <c r="S327" s="251"/>
      <c r="T327" s="252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3" t="s">
        <v>159</v>
      </c>
      <c r="AU327" s="253" t="s">
        <v>84</v>
      </c>
      <c r="AV327" s="14" t="s">
        <v>84</v>
      </c>
      <c r="AW327" s="14" t="s">
        <v>35</v>
      </c>
      <c r="AX327" s="14" t="s">
        <v>74</v>
      </c>
      <c r="AY327" s="253" t="s">
        <v>147</v>
      </c>
    </row>
    <row r="328" s="14" customFormat="1">
      <c r="A328" s="14"/>
      <c r="B328" s="243"/>
      <c r="C328" s="244"/>
      <c r="D328" s="234" t="s">
        <v>159</v>
      </c>
      <c r="E328" s="245" t="s">
        <v>19</v>
      </c>
      <c r="F328" s="246" t="s">
        <v>1136</v>
      </c>
      <c r="G328" s="244"/>
      <c r="H328" s="247">
        <v>5.7149999999999999</v>
      </c>
      <c r="I328" s="248"/>
      <c r="J328" s="244"/>
      <c r="K328" s="244"/>
      <c r="L328" s="249"/>
      <c r="M328" s="250"/>
      <c r="N328" s="251"/>
      <c r="O328" s="251"/>
      <c r="P328" s="251"/>
      <c r="Q328" s="251"/>
      <c r="R328" s="251"/>
      <c r="S328" s="251"/>
      <c r="T328" s="252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3" t="s">
        <v>159</v>
      </c>
      <c r="AU328" s="253" t="s">
        <v>84</v>
      </c>
      <c r="AV328" s="14" t="s">
        <v>84</v>
      </c>
      <c r="AW328" s="14" t="s">
        <v>35</v>
      </c>
      <c r="AX328" s="14" t="s">
        <v>74</v>
      </c>
      <c r="AY328" s="253" t="s">
        <v>147</v>
      </c>
    </row>
    <row r="329" s="14" customFormat="1">
      <c r="A329" s="14"/>
      <c r="B329" s="243"/>
      <c r="C329" s="244"/>
      <c r="D329" s="234" t="s">
        <v>159</v>
      </c>
      <c r="E329" s="245" t="s">
        <v>19</v>
      </c>
      <c r="F329" s="246" t="s">
        <v>1137</v>
      </c>
      <c r="G329" s="244"/>
      <c r="H329" s="247">
        <v>5.7149999999999999</v>
      </c>
      <c r="I329" s="248"/>
      <c r="J329" s="244"/>
      <c r="K329" s="244"/>
      <c r="L329" s="249"/>
      <c r="M329" s="250"/>
      <c r="N329" s="251"/>
      <c r="O329" s="251"/>
      <c r="P329" s="251"/>
      <c r="Q329" s="251"/>
      <c r="R329" s="251"/>
      <c r="S329" s="251"/>
      <c r="T329" s="252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3" t="s">
        <v>159</v>
      </c>
      <c r="AU329" s="253" t="s">
        <v>84</v>
      </c>
      <c r="AV329" s="14" t="s">
        <v>84</v>
      </c>
      <c r="AW329" s="14" t="s">
        <v>35</v>
      </c>
      <c r="AX329" s="14" t="s">
        <v>74</v>
      </c>
      <c r="AY329" s="253" t="s">
        <v>147</v>
      </c>
    </row>
    <row r="330" s="14" customFormat="1">
      <c r="A330" s="14"/>
      <c r="B330" s="243"/>
      <c r="C330" s="244"/>
      <c r="D330" s="234" t="s">
        <v>159</v>
      </c>
      <c r="E330" s="245" t="s">
        <v>19</v>
      </c>
      <c r="F330" s="246" t="s">
        <v>1138</v>
      </c>
      <c r="G330" s="244"/>
      <c r="H330" s="247">
        <v>5.7149999999999999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3" t="s">
        <v>159</v>
      </c>
      <c r="AU330" s="253" t="s">
        <v>84</v>
      </c>
      <c r="AV330" s="14" t="s">
        <v>84</v>
      </c>
      <c r="AW330" s="14" t="s">
        <v>35</v>
      </c>
      <c r="AX330" s="14" t="s">
        <v>74</v>
      </c>
      <c r="AY330" s="253" t="s">
        <v>147</v>
      </c>
    </row>
    <row r="331" s="14" customFormat="1">
      <c r="A331" s="14"/>
      <c r="B331" s="243"/>
      <c r="C331" s="244"/>
      <c r="D331" s="234" t="s">
        <v>159</v>
      </c>
      <c r="E331" s="245" t="s">
        <v>19</v>
      </c>
      <c r="F331" s="246" t="s">
        <v>1139</v>
      </c>
      <c r="G331" s="244"/>
      <c r="H331" s="247">
        <v>5.7149999999999999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3" t="s">
        <v>159</v>
      </c>
      <c r="AU331" s="253" t="s">
        <v>84</v>
      </c>
      <c r="AV331" s="14" t="s">
        <v>84</v>
      </c>
      <c r="AW331" s="14" t="s">
        <v>35</v>
      </c>
      <c r="AX331" s="14" t="s">
        <v>74</v>
      </c>
      <c r="AY331" s="253" t="s">
        <v>147</v>
      </c>
    </row>
    <row r="332" s="14" customFormat="1">
      <c r="A332" s="14"/>
      <c r="B332" s="243"/>
      <c r="C332" s="244"/>
      <c r="D332" s="234" t="s">
        <v>159</v>
      </c>
      <c r="E332" s="245" t="s">
        <v>19</v>
      </c>
      <c r="F332" s="246" t="s">
        <v>1140</v>
      </c>
      <c r="G332" s="244"/>
      <c r="H332" s="247">
        <v>5.7149999999999999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3" t="s">
        <v>159</v>
      </c>
      <c r="AU332" s="253" t="s">
        <v>84</v>
      </c>
      <c r="AV332" s="14" t="s">
        <v>84</v>
      </c>
      <c r="AW332" s="14" t="s">
        <v>35</v>
      </c>
      <c r="AX332" s="14" t="s">
        <v>74</v>
      </c>
      <c r="AY332" s="253" t="s">
        <v>147</v>
      </c>
    </row>
    <row r="333" s="14" customFormat="1">
      <c r="A333" s="14"/>
      <c r="B333" s="243"/>
      <c r="C333" s="244"/>
      <c r="D333" s="234" t="s">
        <v>159</v>
      </c>
      <c r="E333" s="245" t="s">
        <v>19</v>
      </c>
      <c r="F333" s="246" t="s">
        <v>1141</v>
      </c>
      <c r="G333" s="244"/>
      <c r="H333" s="247">
        <v>11.675000000000001</v>
      </c>
      <c r="I333" s="248"/>
      <c r="J333" s="244"/>
      <c r="K333" s="244"/>
      <c r="L333" s="249"/>
      <c r="M333" s="250"/>
      <c r="N333" s="251"/>
      <c r="O333" s="251"/>
      <c r="P333" s="251"/>
      <c r="Q333" s="251"/>
      <c r="R333" s="251"/>
      <c r="S333" s="251"/>
      <c r="T333" s="252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3" t="s">
        <v>159</v>
      </c>
      <c r="AU333" s="253" t="s">
        <v>84</v>
      </c>
      <c r="AV333" s="14" t="s">
        <v>84</v>
      </c>
      <c r="AW333" s="14" t="s">
        <v>35</v>
      </c>
      <c r="AX333" s="14" t="s">
        <v>74</v>
      </c>
      <c r="AY333" s="253" t="s">
        <v>147</v>
      </c>
    </row>
    <row r="334" s="14" customFormat="1">
      <c r="A334" s="14"/>
      <c r="B334" s="243"/>
      <c r="C334" s="244"/>
      <c r="D334" s="234" t="s">
        <v>159</v>
      </c>
      <c r="E334" s="245" t="s">
        <v>19</v>
      </c>
      <c r="F334" s="246" t="s">
        <v>1142</v>
      </c>
      <c r="G334" s="244"/>
      <c r="H334" s="247">
        <v>6.085</v>
      </c>
      <c r="I334" s="248"/>
      <c r="J334" s="244"/>
      <c r="K334" s="244"/>
      <c r="L334" s="249"/>
      <c r="M334" s="250"/>
      <c r="N334" s="251"/>
      <c r="O334" s="251"/>
      <c r="P334" s="251"/>
      <c r="Q334" s="251"/>
      <c r="R334" s="251"/>
      <c r="S334" s="251"/>
      <c r="T334" s="252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3" t="s">
        <v>159</v>
      </c>
      <c r="AU334" s="253" t="s">
        <v>84</v>
      </c>
      <c r="AV334" s="14" t="s">
        <v>84</v>
      </c>
      <c r="AW334" s="14" t="s">
        <v>35</v>
      </c>
      <c r="AX334" s="14" t="s">
        <v>74</v>
      </c>
      <c r="AY334" s="253" t="s">
        <v>147</v>
      </c>
    </row>
    <row r="335" s="14" customFormat="1">
      <c r="A335" s="14"/>
      <c r="B335" s="243"/>
      <c r="C335" s="244"/>
      <c r="D335" s="234" t="s">
        <v>159</v>
      </c>
      <c r="E335" s="245" t="s">
        <v>19</v>
      </c>
      <c r="F335" s="246" t="s">
        <v>1143</v>
      </c>
      <c r="G335" s="244"/>
      <c r="H335" s="247">
        <v>6.4550000000000001</v>
      </c>
      <c r="I335" s="248"/>
      <c r="J335" s="244"/>
      <c r="K335" s="244"/>
      <c r="L335" s="249"/>
      <c r="M335" s="250"/>
      <c r="N335" s="251"/>
      <c r="O335" s="251"/>
      <c r="P335" s="251"/>
      <c r="Q335" s="251"/>
      <c r="R335" s="251"/>
      <c r="S335" s="251"/>
      <c r="T335" s="252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3" t="s">
        <v>159</v>
      </c>
      <c r="AU335" s="253" t="s">
        <v>84</v>
      </c>
      <c r="AV335" s="14" t="s">
        <v>84</v>
      </c>
      <c r="AW335" s="14" t="s">
        <v>35</v>
      </c>
      <c r="AX335" s="14" t="s">
        <v>74</v>
      </c>
      <c r="AY335" s="253" t="s">
        <v>147</v>
      </c>
    </row>
    <row r="336" s="14" customFormat="1">
      <c r="A336" s="14"/>
      <c r="B336" s="243"/>
      <c r="C336" s="244"/>
      <c r="D336" s="234" t="s">
        <v>159</v>
      </c>
      <c r="E336" s="245" t="s">
        <v>19</v>
      </c>
      <c r="F336" s="246" t="s">
        <v>1144</v>
      </c>
      <c r="G336" s="244"/>
      <c r="H336" s="247">
        <v>6.4550000000000001</v>
      </c>
      <c r="I336" s="248"/>
      <c r="J336" s="244"/>
      <c r="K336" s="244"/>
      <c r="L336" s="249"/>
      <c r="M336" s="250"/>
      <c r="N336" s="251"/>
      <c r="O336" s="251"/>
      <c r="P336" s="251"/>
      <c r="Q336" s="251"/>
      <c r="R336" s="251"/>
      <c r="S336" s="251"/>
      <c r="T336" s="252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3" t="s">
        <v>159</v>
      </c>
      <c r="AU336" s="253" t="s">
        <v>84</v>
      </c>
      <c r="AV336" s="14" t="s">
        <v>84</v>
      </c>
      <c r="AW336" s="14" t="s">
        <v>35</v>
      </c>
      <c r="AX336" s="14" t="s">
        <v>74</v>
      </c>
      <c r="AY336" s="253" t="s">
        <v>147</v>
      </c>
    </row>
    <row r="337" s="14" customFormat="1">
      <c r="A337" s="14"/>
      <c r="B337" s="243"/>
      <c r="C337" s="244"/>
      <c r="D337" s="234" t="s">
        <v>159</v>
      </c>
      <c r="E337" s="245" t="s">
        <v>19</v>
      </c>
      <c r="F337" s="246" t="s">
        <v>1145</v>
      </c>
      <c r="G337" s="244"/>
      <c r="H337" s="247">
        <v>6.4550000000000001</v>
      </c>
      <c r="I337" s="248"/>
      <c r="J337" s="244"/>
      <c r="K337" s="244"/>
      <c r="L337" s="249"/>
      <c r="M337" s="250"/>
      <c r="N337" s="251"/>
      <c r="O337" s="251"/>
      <c r="P337" s="251"/>
      <c r="Q337" s="251"/>
      <c r="R337" s="251"/>
      <c r="S337" s="251"/>
      <c r="T337" s="252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3" t="s">
        <v>159</v>
      </c>
      <c r="AU337" s="253" t="s">
        <v>84</v>
      </c>
      <c r="AV337" s="14" t="s">
        <v>84</v>
      </c>
      <c r="AW337" s="14" t="s">
        <v>35</v>
      </c>
      <c r="AX337" s="14" t="s">
        <v>74</v>
      </c>
      <c r="AY337" s="253" t="s">
        <v>147</v>
      </c>
    </row>
    <row r="338" s="14" customFormat="1">
      <c r="A338" s="14"/>
      <c r="B338" s="243"/>
      <c r="C338" s="244"/>
      <c r="D338" s="234" t="s">
        <v>159</v>
      </c>
      <c r="E338" s="245" t="s">
        <v>19</v>
      </c>
      <c r="F338" s="246" t="s">
        <v>1146</v>
      </c>
      <c r="G338" s="244"/>
      <c r="H338" s="247">
        <v>6.4550000000000001</v>
      </c>
      <c r="I338" s="248"/>
      <c r="J338" s="244"/>
      <c r="K338" s="244"/>
      <c r="L338" s="249"/>
      <c r="M338" s="250"/>
      <c r="N338" s="251"/>
      <c r="O338" s="251"/>
      <c r="P338" s="251"/>
      <c r="Q338" s="251"/>
      <c r="R338" s="251"/>
      <c r="S338" s="251"/>
      <c r="T338" s="252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3" t="s">
        <v>159</v>
      </c>
      <c r="AU338" s="253" t="s">
        <v>84</v>
      </c>
      <c r="AV338" s="14" t="s">
        <v>84</v>
      </c>
      <c r="AW338" s="14" t="s">
        <v>35</v>
      </c>
      <c r="AX338" s="14" t="s">
        <v>74</v>
      </c>
      <c r="AY338" s="253" t="s">
        <v>147</v>
      </c>
    </row>
    <row r="339" s="14" customFormat="1">
      <c r="A339" s="14"/>
      <c r="B339" s="243"/>
      <c r="C339" s="244"/>
      <c r="D339" s="234" t="s">
        <v>159</v>
      </c>
      <c r="E339" s="245" t="s">
        <v>19</v>
      </c>
      <c r="F339" s="246" t="s">
        <v>1147</v>
      </c>
      <c r="G339" s="244"/>
      <c r="H339" s="247">
        <v>6.4550000000000001</v>
      </c>
      <c r="I339" s="248"/>
      <c r="J339" s="244"/>
      <c r="K339" s="244"/>
      <c r="L339" s="249"/>
      <c r="M339" s="250"/>
      <c r="N339" s="251"/>
      <c r="O339" s="251"/>
      <c r="P339" s="251"/>
      <c r="Q339" s="251"/>
      <c r="R339" s="251"/>
      <c r="S339" s="251"/>
      <c r="T339" s="252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3" t="s">
        <v>159</v>
      </c>
      <c r="AU339" s="253" t="s">
        <v>84</v>
      </c>
      <c r="AV339" s="14" t="s">
        <v>84</v>
      </c>
      <c r="AW339" s="14" t="s">
        <v>35</v>
      </c>
      <c r="AX339" s="14" t="s">
        <v>74</v>
      </c>
      <c r="AY339" s="253" t="s">
        <v>147</v>
      </c>
    </row>
    <row r="340" s="14" customFormat="1">
      <c r="A340" s="14"/>
      <c r="B340" s="243"/>
      <c r="C340" s="244"/>
      <c r="D340" s="234" t="s">
        <v>159</v>
      </c>
      <c r="E340" s="245" t="s">
        <v>19</v>
      </c>
      <c r="F340" s="246" t="s">
        <v>1148</v>
      </c>
      <c r="G340" s="244"/>
      <c r="H340" s="247">
        <v>0.17499999999999999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3" t="s">
        <v>159</v>
      </c>
      <c r="AU340" s="253" t="s">
        <v>84</v>
      </c>
      <c r="AV340" s="14" t="s">
        <v>84</v>
      </c>
      <c r="AW340" s="14" t="s">
        <v>35</v>
      </c>
      <c r="AX340" s="14" t="s">
        <v>74</v>
      </c>
      <c r="AY340" s="253" t="s">
        <v>147</v>
      </c>
    </row>
    <row r="341" s="16" customFormat="1">
      <c r="A341" s="16"/>
      <c r="B341" s="270"/>
      <c r="C341" s="271"/>
      <c r="D341" s="234" t="s">
        <v>159</v>
      </c>
      <c r="E341" s="272" t="s">
        <v>19</v>
      </c>
      <c r="F341" s="273" t="s">
        <v>934</v>
      </c>
      <c r="G341" s="271"/>
      <c r="H341" s="274">
        <v>84.5</v>
      </c>
      <c r="I341" s="275"/>
      <c r="J341" s="271"/>
      <c r="K341" s="271"/>
      <c r="L341" s="276"/>
      <c r="M341" s="277"/>
      <c r="N341" s="278"/>
      <c r="O341" s="278"/>
      <c r="P341" s="278"/>
      <c r="Q341" s="278"/>
      <c r="R341" s="278"/>
      <c r="S341" s="278"/>
      <c r="T341" s="279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T341" s="280" t="s">
        <v>159</v>
      </c>
      <c r="AU341" s="280" t="s">
        <v>84</v>
      </c>
      <c r="AV341" s="16" t="s">
        <v>170</v>
      </c>
      <c r="AW341" s="16" t="s">
        <v>35</v>
      </c>
      <c r="AX341" s="16" t="s">
        <v>74</v>
      </c>
      <c r="AY341" s="280" t="s">
        <v>147</v>
      </c>
    </row>
    <row r="342" s="14" customFormat="1">
      <c r="A342" s="14"/>
      <c r="B342" s="243"/>
      <c r="C342" s="244"/>
      <c r="D342" s="234" t="s">
        <v>159</v>
      </c>
      <c r="E342" s="245" t="s">
        <v>19</v>
      </c>
      <c r="F342" s="246" t="s">
        <v>1149</v>
      </c>
      <c r="G342" s="244"/>
      <c r="H342" s="247">
        <v>5.6299999999999999</v>
      </c>
      <c r="I342" s="248"/>
      <c r="J342" s="244"/>
      <c r="K342" s="244"/>
      <c r="L342" s="249"/>
      <c r="M342" s="250"/>
      <c r="N342" s="251"/>
      <c r="O342" s="251"/>
      <c r="P342" s="251"/>
      <c r="Q342" s="251"/>
      <c r="R342" s="251"/>
      <c r="S342" s="251"/>
      <c r="T342" s="252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3" t="s">
        <v>159</v>
      </c>
      <c r="AU342" s="253" t="s">
        <v>84</v>
      </c>
      <c r="AV342" s="14" t="s">
        <v>84</v>
      </c>
      <c r="AW342" s="14" t="s">
        <v>35</v>
      </c>
      <c r="AX342" s="14" t="s">
        <v>74</v>
      </c>
      <c r="AY342" s="253" t="s">
        <v>147</v>
      </c>
    </row>
    <row r="343" s="14" customFormat="1">
      <c r="A343" s="14"/>
      <c r="B343" s="243"/>
      <c r="C343" s="244"/>
      <c r="D343" s="234" t="s">
        <v>159</v>
      </c>
      <c r="E343" s="245" t="s">
        <v>19</v>
      </c>
      <c r="F343" s="246" t="s">
        <v>1150</v>
      </c>
      <c r="G343" s="244"/>
      <c r="H343" s="247">
        <v>5.6299999999999999</v>
      </c>
      <c r="I343" s="248"/>
      <c r="J343" s="244"/>
      <c r="K343" s="244"/>
      <c r="L343" s="249"/>
      <c r="M343" s="250"/>
      <c r="N343" s="251"/>
      <c r="O343" s="251"/>
      <c r="P343" s="251"/>
      <c r="Q343" s="251"/>
      <c r="R343" s="251"/>
      <c r="S343" s="251"/>
      <c r="T343" s="252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3" t="s">
        <v>159</v>
      </c>
      <c r="AU343" s="253" t="s">
        <v>84</v>
      </c>
      <c r="AV343" s="14" t="s">
        <v>84</v>
      </c>
      <c r="AW343" s="14" t="s">
        <v>35</v>
      </c>
      <c r="AX343" s="14" t="s">
        <v>74</v>
      </c>
      <c r="AY343" s="253" t="s">
        <v>147</v>
      </c>
    </row>
    <row r="344" s="14" customFormat="1">
      <c r="A344" s="14"/>
      <c r="B344" s="243"/>
      <c r="C344" s="244"/>
      <c r="D344" s="234" t="s">
        <v>159</v>
      </c>
      <c r="E344" s="245" t="s">
        <v>19</v>
      </c>
      <c r="F344" s="246" t="s">
        <v>1151</v>
      </c>
      <c r="G344" s="244"/>
      <c r="H344" s="247">
        <v>5.6299999999999999</v>
      </c>
      <c r="I344" s="248"/>
      <c r="J344" s="244"/>
      <c r="K344" s="244"/>
      <c r="L344" s="249"/>
      <c r="M344" s="250"/>
      <c r="N344" s="251"/>
      <c r="O344" s="251"/>
      <c r="P344" s="251"/>
      <c r="Q344" s="251"/>
      <c r="R344" s="251"/>
      <c r="S344" s="251"/>
      <c r="T344" s="252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3" t="s">
        <v>159</v>
      </c>
      <c r="AU344" s="253" t="s">
        <v>84</v>
      </c>
      <c r="AV344" s="14" t="s">
        <v>84</v>
      </c>
      <c r="AW344" s="14" t="s">
        <v>35</v>
      </c>
      <c r="AX344" s="14" t="s">
        <v>74</v>
      </c>
      <c r="AY344" s="253" t="s">
        <v>147</v>
      </c>
    </row>
    <row r="345" s="14" customFormat="1">
      <c r="A345" s="14"/>
      <c r="B345" s="243"/>
      <c r="C345" s="244"/>
      <c r="D345" s="234" t="s">
        <v>159</v>
      </c>
      <c r="E345" s="245" t="s">
        <v>19</v>
      </c>
      <c r="F345" s="246" t="s">
        <v>1152</v>
      </c>
      <c r="G345" s="244"/>
      <c r="H345" s="247">
        <v>5.6299999999999999</v>
      </c>
      <c r="I345" s="248"/>
      <c r="J345" s="244"/>
      <c r="K345" s="244"/>
      <c r="L345" s="249"/>
      <c r="M345" s="250"/>
      <c r="N345" s="251"/>
      <c r="O345" s="251"/>
      <c r="P345" s="251"/>
      <c r="Q345" s="251"/>
      <c r="R345" s="251"/>
      <c r="S345" s="251"/>
      <c r="T345" s="252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3" t="s">
        <v>159</v>
      </c>
      <c r="AU345" s="253" t="s">
        <v>84</v>
      </c>
      <c r="AV345" s="14" t="s">
        <v>84</v>
      </c>
      <c r="AW345" s="14" t="s">
        <v>35</v>
      </c>
      <c r="AX345" s="14" t="s">
        <v>74</v>
      </c>
      <c r="AY345" s="253" t="s">
        <v>147</v>
      </c>
    </row>
    <row r="346" s="14" customFormat="1">
      <c r="A346" s="14"/>
      <c r="B346" s="243"/>
      <c r="C346" s="244"/>
      <c r="D346" s="234" t="s">
        <v>159</v>
      </c>
      <c r="E346" s="245" t="s">
        <v>19</v>
      </c>
      <c r="F346" s="246" t="s">
        <v>1153</v>
      </c>
      <c r="G346" s="244"/>
      <c r="H346" s="247">
        <v>5.6299999999999999</v>
      </c>
      <c r="I346" s="248"/>
      <c r="J346" s="244"/>
      <c r="K346" s="244"/>
      <c r="L346" s="249"/>
      <c r="M346" s="250"/>
      <c r="N346" s="251"/>
      <c r="O346" s="251"/>
      <c r="P346" s="251"/>
      <c r="Q346" s="251"/>
      <c r="R346" s="251"/>
      <c r="S346" s="251"/>
      <c r="T346" s="252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3" t="s">
        <v>159</v>
      </c>
      <c r="AU346" s="253" t="s">
        <v>84</v>
      </c>
      <c r="AV346" s="14" t="s">
        <v>84</v>
      </c>
      <c r="AW346" s="14" t="s">
        <v>35</v>
      </c>
      <c r="AX346" s="14" t="s">
        <v>74</v>
      </c>
      <c r="AY346" s="253" t="s">
        <v>147</v>
      </c>
    </row>
    <row r="347" s="14" customFormat="1">
      <c r="A347" s="14"/>
      <c r="B347" s="243"/>
      <c r="C347" s="244"/>
      <c r="D347" s="234" t="s">
        <v>159</v>
      </c>
      <c r="E347" s="245" t="s">
        <v>19</v>
      </c>
      <c r="F347" s="246" t="s">
        <v>1154</v>
      </c>
      <c r="G347" s="244"/>
      <c r="H347" s="247">
        <v>7.9100000000000001</v>
      </c>
      <c r="I347" s="248"/>
      <c r="J347" s="244"/>
      <c r="K347" s="244"/>
      <c r="L347" s="249"/>
      <c r="M347" s="250"/>
      <c r="N347" s="251"/>
      <c r="O347" s="251"/>
      <c r="P347" s="251"/>
      <c r="Q347" s="251"/>
      <c r="R347" s="251"/>
      <c r="S347" s="251"/>
      <c r="T347" s="252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3" t="s">
        <v>159</v>
      </c>
      <c r="AU347" s="253" t="s">
        <v>84</v>
      </c>
      <c r="AV347" s="14" t="s">
        <v>84</v>
      </c>
      <c r="AW347" s="14" t="s">
        <v>35</v>
      </c>
      <c r="AX347" s="14" t="s">
        <v>74</v>
      </c>
      <c r="AY347" s="253" t="s">
        <v>147</v>
      </c>
    </row>
    <row r="348" s="14" customFormat="1">
      <c r="A348" s="14"/>
      <c r="B348" s="243"/>
      <c r="C348" s="244"/>
      <c r="D348" s="234" t="s">
        <v>159</v>
      </c>
      <c r="E348" s="245" t="s">
        <v>19</v>
      </c>
      <c r="F348" s="246" t="s">
        <v>1155</v>
      </c>
      <c r="G348" s="244"/>
      <c r="H348" s="247">
        <v>5.6299999999999999</v>
      </c>
      <c r="I348" s="248"/>
      <c r="J348" s="244"/>
      <c r="K348" s="244"/>
      <c r="L348" s="249"/>
      <c r="M348" s="250"/>
      <c r="N348" s="251"/>
      <c r="O348" s="251"/>
      <c r="P348" s="251"/>
      <c r="Q348" s="251"/>
      <c r="R348" s="251"/>
      <c r="S348" s="251"/>
      <c r="T348" s="252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3" t="s">
        <v>159</v>
      </c>
      <c r="AU348" s="253" t="s">
        <v>84</v>
      </c>
      <c r="AV348" s="14" t="s">
        <v>84</v>
      </c>
      <c r="AW348" s="14" t="s">
        <v>35</v>
      </c>
      <c r="AX348" s="14" t="s">
        <v>74</v>
      </c>
      <c r="AY348" s="253" t="s">
        <v>147</v>
      </c>
    </row>
    <row r="349" s="14" customFormat="1">
      <c r="A349" s="14"/>
      <c r="B349" s="243"/>
      <c r="C349" s="244"/>
      <c r="D349" s="234" t="s">
        <v>159</v>
      </c>
      <c r="E349" s="245" t="s">
        <v>19</v>
      </c>
      <c r="F349" s="246" t="s">
        <v>1156</v>
      </c>
      <c r="G349" s="244"/>
      <c r="H349" s="247">
        <v>7.9100000000000001</v>
      </c>
      <c r="I349" s="248"/>
      <c r="J349" s="244"/>
      <c r="K349" s="244"/>
      <c r="L349" s="249"/>
      <c r="M349" s="250"/>
      <c r="N349" s="251"/>
      <c r="O349" s="251"/>
      <c r="P349" s="251"/>
      <c r="Q349" s="251"/>
      <c r="R349" s="251"/>
      <c r="S349" s="251"/>
      <c r="T349" s="252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3" t="s">
        <v>159</v>
      </c>
      <c r="AU349" s="253" t="s">
        <v>84</v>
      </c>
      <c r="AV349" s="14" t="s">
        <v>84</v>
      </c>
      <c r="AW349" s="14" t="s">
        <v>35</v>
      </c>
      <c r="AX349" s="14" t="s">
        <v>74</v>
      </c>
      <c r="AY349" s="253" t="s">
        <v>147</v>
      </c>
    </row>
    <row r="350" s="14" customFormat="1">
      <c r="A350" s="14"/>
      <c r="B350" s="243"/>
      <c r="C350" s="244"/>
      <c r="D350" s="234" t="s">
        <v>159</v>
      </c>
      <c r="E350" s="245" t="s">
        <v>19</v>
      </c>
      <c r="F350" s="246" t="s">
        <v>1157</v>
      </c>
      <c r="G350" s="244"/>
      <c r="H350" s="247">
        <v>5.6299999999999999</v>
      </c>
      <c r="I350" s="248"/>
      <c r="J350" s="244"/>
      <c r="K350" s="244"/>
      <c r="L350" s="249"/>
      <c r="M350" s="250"/>
      <c r="N350" s="251"/>
      <c r="O350" s="251"/>
      <c r="P350" s="251"/>
      <c r="Q350" s="251"/>
      <c r="R350" s="251"/>
      <c r="S350" s="251"/>
      <c r="T350" s="252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3" t="s">
        <v>159</v>
      </c>
      <c r="AU350" s="253" t="s">
        <v>84</v>
      </c>
      <c r="AV350" s="14" t="s">
        <v>84</v>
      </c>
      <c r="AW350" s="14" t="s">
        <v>35</v>
      </c>
      <c r="AX350" s="14" t="s">
        <v>74</v>
      </c>
      <c r="AY350" s="253" t="s">
        <v>147</v>
      </c>
    </row>
    <row r="351" s="14" customFormat="1">
      <c r="A351" s="14"/>
      <c r="B351" s="243"/>
      <c r="C351" s="244"/>
      <c r="D351" s="234" t="s">
        <v>159</v>
      </c>
      <c r="E351" s="245" t="s">
        <v>19</v>
      </c>
      <c r="F351" s="246" t="s">
        <v>1158</v>
      </c>
      <c r="G351" s="244"/>
      <c r="H351" s="247">
        <v>7.9100000000000001</v>
      </c>
      <c r="I351" s="248"/>
      <c r="J351" s="244"/>
      <c r="K351" s="244"/>
      <c r="L351" s="249"/>
      <c r="M351" s="250"/>
      <c r="N351" s="251"/>
      <c r="O351" s="251"/>
      <c r="P351" s="251"/>
      <c r="Q351" s="251"/>
      <c r="R351" s="251"/>
      <c r="S351" s="251"/>
      <c r="T351" s="252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3" t="s">
        <v>159</v>
      </c>
      <c r="AU351" s="253" t="s">
        <v>84</v>
      </c>
      <c r="AV351" s="14" t="s">
        <v>84</v>
      </c>
      <c r="AW351" s="14" t="s">
        <v>35</v>
      </c>
      <c r="AX351" s="14" t="s">
        <v>74</v>
      </c>
      <c r="AY351" s="253" t="s">
        <v>147</v>
      </c>
    </row>
    <row r="352" s="14" customFormat="1">
      <c r="A352" s="14"/>
      <c r="B352" s="243"/>
      <c r="C352" s="244"/>
      <c r="D352" s="234" t="s">
        <v>159</v>
      </c>
      <c r="E352" s="245" t="s">
        <v>19</v>
      </c>
      <c r="F352" s="246" t="s">
        <v>1159</v>
      </c>
      <c r="G352" s="244"/>
      <c r="H352" s="247">
        <v>2.347</v>
      </c>
      <c r="I352" s="248"/>
      <c r="J352" s="244"/>
      <c r="K352" s="244"/>
      <c r="L352" s="249"/>
      <c r="M352" s="250"/>
      <c r="N352" s="251"/>
      <c r="O352" s="251"/>
      <c r="P352" s="251"/>
      <c r="Q352" s="251"/>
      <c r="R352" s="251"/>
      <c r="S352" s="251"/>
      <c r="T352" s="252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3" t="s">
        <v>159</v>
      </c>
      <c r="AU352" s="253" t="s">
        <v>84</v>
      </c>
      <c r="AV352" s="14" t="s">
        <v>84</v>
      </c>
      <c r="AW352" s="14" t="s">
        <v>35</v>
      </c>
      <c r="AX352" s="14" t="s">
        <v>74</v>
      </c>
      <c r="AY352" s="253" t="s">
        <v>147</v>
      </c>
    </row>
    <row r="353" s="14" customFormat="1">
      <c r="A353" s="14"/>
      <c r="B353" s="243"/>
      <c r="C353" s="244"/>
      <c r="D353" s="234" t="s">
        <v>159</v>
      </c>
      <c r="E353" s="245" t="s">
        <v>19</v>
      </c>
      <c r="F353" s="246" t="s">
        <v>1160</v>
      </c>
      <c r="G353" s="244"/>
      <c r="H353" s="247">
        <v>2.347</v>
      </c>
      <c r="I353" s="248"/>
      <c r="J353" s="244"/>
      <c r="K353" s="244"/>
      <c r="L353" s="249"/>
      <c r="M353" s="250"/>
      <c r="N353" s="251"/>
      <c r="O353" s="251"/>
      <c r="P353" s="251"/>
      <c r="Q353" s="251"/>
      <c r="R353" s="251"/>
      <c r="S353" s="251"/>
      <c r="T353" s="252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3" t="s">
        <v>159</v>
      </c>
      <c r="AU353" s="253" t="s">
        <v>84</v>
      </c>
      <c r="AV353" s="14" t="s">
        <v>84</v>
      </c>
      <c r="AW353" s="14" t="s">
        <v>35</v>
      </c>
      <c r="AX353" s="14" t="s">
        <v>74</v>
      </c>
      <c r="AY353" s="253" t="s">
        <v>147</v>
      </c>
    </row>
    <row r="354" s="14" customFormat="1">
      <c r="A354" s="14"/>
      <c r="B354" s="243"/>
      <c r="C354" s="244"/>
      <c r="D354" s="234" t="s">
        <v>159</v>
      </c>
      <c r="E354" s="245" t="s">
        <v>19</v>
      </c>
      <c r="F354" s="246" t="s">
        <v>1161</v>
      </c>
      <c r="G354" s="244"/>
      <c r="H354" s="247">
        <v>0.16600000000000001</v>
      </c>
      <c r="I354" s="248"/>
      <c r="J354" s="244"/>
      <c r="K354" s="244"/>
      <c r="L354" s="249"/>
      <c r="M354" s="250"/>
      <c r="N354" s="251"/>
      <c r="O354" s="251"/>
      <c r="P354" s="251"/>
      <c r="Q354" s="251"/>
      <c r="R354" s="251"/>
      <c r="S354" s="251"/>
      <c r="T354" s="252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3" t="s">
        <v>159</v>
      </c>
      <c r="AU354" s="253" t="s">
        <v>84</v>
      </c>
      <c r="AV354" s="14" t="s">
        <v>84</v>
      </c>
      <c r="AW354" s="14" t="s">
        <v>35</v>
      </c>
      <c r="AX354" s="14" t="s">
        <v>74</v>
      </c>
      <c r="AY354" s="253" t="s">
        <v>147</v>
      </c>
    </row>
    <row r="355" s="16" customFormat="1">
      <c r="A355" s="16"/>
      <c r="B355" s="270"/>
      <c r="C355" s="271"/>
      <c r="D355" s="234" t="s">
        <v>159</v>
      </c>
      <c r="E355" s="272" t="s">
        <v>19</v>
      </c>
      <c r="F355" s="273" t="s">
        <v>947</v>
      </c>
      <c r="G355" s="271"/>
      <c r="H355" s="274">
        <v>68</v>
      </c>
      <c r="I355" s="275"/>
      <c r="J355" s="271"/>
      <c r="K355" s="271"/>
      <c r="L355" s="276"/>
      <c r="M355" s="277"/>
      <c r="N355" s="278"/>
      <c r="O355" s="278"/>
      <c r="P355" s="278"/>
      <c r="Q355" s="278"/>
      <c r="R355" s="278"/>
      <c r="S355" s="278"/>
      <c r="T355" s="279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T355" s="280" t="s">
        <v>159</v>
      </c>
      <c r="AU355" s="280" t="s">
        <v>84</v>
      </c>
      <c r="AV355" s="16" t="s">
        <v>170</v>
      </c>
      <c r="AW355" s="16" t="s">
        <v>35</v>
      </c>
      <c r="AX355" s="16" t="s">
        <v>74</v>
      </c>
      <c r="AY355" s="280" t="s">
        <v>147</v>
      </c>
    </row>
    <row r="356" s="14" customFormat="1">
      <c r="A356" s="14"/>
      <c r="B356" s="243"/>
      <c r="C356" s="244"/>
      <c r="D356" s="234" t="s">
        <v>159</v>
      </c>
      <c r="E356" s="245" t="s">
        <v>19</v>
      </c>
      <c r="F356" s="246" t="s">
        <v>1162</v>
      </c>
      <c r="G356" s="244"/>
      <c r="H356" s="247">
        <v>2.3330000000000002</v>
      </c>
      <c r="I356" s="248"/>
      <c r="J356" s="244"/>
      <c r="K356" s="244"/>
      <c r="L356" s="249"/>
      <c r="M356" s="250"/>
      <c r="N356" s="251"/>
      <c r="O356" s="251"/>
      <c r="P356" s="251"/>
      <c r="Q356" s="251"/>
      <c r="R356" s="251"/>
      <c r="S356" s="251"/>
      <c r="T356" s="252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3" t="s">
        <v>159</v>
      </c>
      <c r="AU356" s="253" t="s">
        <v>84</v>
      </c>
      <c r="AV356" s="14" t="s">
        <v>84</v>
      </c>
      <c r="AW356" s="14" t="s">
        <v>35</v>
      </c>
      <c r="AX356" s="14" t="s">
        <v>74</v>
      </c>
      <c r="AY356" s="253" t="s">
        <v>147</v>
      </c>
    </row>
    <row r="357" s="14" customFormat="1">
      <c r="A357" s="14"/>
      <c r="B357" s="243"/>
      <c r="C357" s="244"/>
      <c r="D357" s="234" t="s">
        <v>159</v>
      </c>
      <c r="E357" s="245" t="s">
        <v>19</v>
      </c>
      <c r="F357" s="246" t="s">
        <v>1163</v>
      </c>
      <c r="G357" s="244"/>
      <c r="H357" s="247">
        <v>2.3330000000000002</v>
      </c>
      <c r="I357" s="248"/>
      <c r="J357" s="244"/>
      <c r="K357" s="244"/>
      <c r="L357" s="249"/>
      <c r="M357" s="250"/>
      <c r="N357" s="251"/>
      <c r="O357" s="251"/>
      <c r="P357" s="251"/>
      <c r="Q357" s="251"/>
      <c r="R357" s="251"/>
      <c r="S357" s="251"/>
      <c r="T357" s="252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3" t="s">
        <v>159</v>
      </c>
      <c r="AU357" s="253" t="s">
        <v>84</v>
      </c>
      <c r="AV357" s="14" t="s">
        <v>84</v>
      </c>
      <c r="AW357" s="14" t="s">
        <v>35</v>
      </c>
      <c r="AX357" s="14" t="s">
        <v>74</v>
      </c>
      <c r="AY357" s="253" t="s">
        <v>147</v>
      </c>
    </row>
    <row r="358" s="14" customFormat="1">
      <c r="A358" s="14"/>
      <c r="B358" s="243"/>
      <c r="C358" s="244"/>
      <c r="D358" s="234" t="s">
        <v>159</v>
      </c>
      <c r="E358" s="245" t="s">
        <v>19</v>
      </c>
      <c r="F358" s="246" t="s">
        <v>1164</v>
      </c>
      <c r="G358" s="244"/>
      <c r="H358" s="247">
        <v>2.3330000000000002</v>
      </c>
      <c r="I358" s="248"/>
      <c r="J358" s="244"/>
      <c r="K358" s="244"/>
      <c r="L358" s="249"/>
      <c r="M358" s="250"/>
      <c r="N358" s="251"/>
      <c r="O358" s="251"/>
      <c r="P358" s="251"/>
      <c r="Q358" s="251"/>
      <c r="R358" s="251"/>
      <c r="S358" s="251"/>
      <c r="T358" s="252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3" t="s">
        <v>159</v>
      </c>
      <c r="AU358" s="253" t="s">
        <v>84</v>
      </c>
      <c r="AV358" s="14" t="s">
        <v>84</v>
      </c>
      <c r="AW358" s="14" t="s">
        <v>35</v>
      </c>
      <c r="AX358" s="14" t="s">
        <v>74</v>
      </c>
      <c r="AY358" s="253" t="s">
        <v>147</v>
      </c>
    </row>
    <row r="359" s="14" customFormat="1">
      <c r="A359" s="14"/>
      <c r="B359" s="243"/>
      <c r="C359" s="244"/>
      <c r="D359" s="234" t="s">
        <v>159</v>
      </c>
      <c r="E359" s="245" t="s">
        <v>19</v>
      </c>
      <c r="F359" s="246" t="s">
        <v>1165</v>
      </c>
      <c r="G359" s="244"/>
      <c r="H359" s="247">
        <v>2.3330000000000002</v>
      </c>
      <c r="I359" s="248"/>
      <c r="J359" s="244"/>
      <c r="K359" s="244"/>
      <c r="L359" s="249"/>
      <c r="M359" s="250"/>
      <c r="N359" s="251"/>
      <c r="O359" s="251"/>
      <c r="P359" s="251"/>
      <c r="Q359" s="251"/>
      <c r="R359" s="251"/>
      <c r="S359" s="251"/>
      <c r="T359" s="252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3" t="s">
        <v>159</v>
      </c>
      <c r="AU359" s="253" t="s">
        <v>84</v>
      </c>
      <c r="AV359" s="14" t="s">
        <v>84</v>
      </c>
      <c r="AW359" s="14" t="s">
        <v>35</v>
      </c>
      <c r="AX359" s="14" t="s">
        <v>74</v>
      </c>
      <c r="AY359" s="253" t="s">
        <v>147</v>
      </c>
    </row>
    <row r="360" s="14" customFormat="1">
      <c r="A360" s="14"/>
      <c r="B360" s="243"/>
      <c r="C360" s="244"/>
      <c r="D360" s="234" t="s">
        <v>159</v>
      </c>
      <c r="E360" s="245" t="s">
        <v>19</v>
      </c>
      <c r="F360" s="246" t="s">
        <v>1166</v>
      </c>
      <c r="G360" s="244"/>
      <c r="H360" s="247">
        <v>6.6150000000000002</v>
      </c>
      <c r="I360" s="248"/>
      <c r="J360" s="244"/>
      <c r="K360" s="244"/>
      <c r="L360" s="249"/>
      <c r="M360" s="250"/>
      <c r="N360" s="251"/>
      <c r="O360" s="251"/>
      <c r="P360" s="251"/>
      <c r="Q360" s="251"/>
      <c r="R360" s="251"/>
      <c r="S360" s="251"/>
      <c r="T360" s="252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3" t="s">
        <v>159</v>
      </c>
      <c r="AU360" s="253" t="s">
        <v>84</v>
      </c>
      <c r="AV360" s="14" t="s">
        <v>84</v>
      </c>
      <c r="AW360" s="14" t="s">
        <v>35</v>
      </c>
      <c r="AX360" s="14" t="s">
        <v>74</v>
      </c>
      <c r="AY360" s="253" t="s">
        <v>147</v>
      </c>
    </row>
    <row r="361" s="14" customFormat="1">
      <c r="A361" s="14"/>
      <c r="B361" s="243"/>
      <c r="C361" s="244"/>
      <c r="D361" s="234" t="s">
        <v>159</v>
      </c>
      <c r="E361" s="245" t="s">
        <v>19</v>
      </c>
      <c r="F361" s="246" t="s">
        <v>1167</v>
      </c>
      <c r="G361" s="244"/>
      <c r="H361" s="247">
        <v>6.6150000000000002</v>
      </c>
      <c r="I361" s="248"/>
      <c r="J361" s="244"/>
      <c r="K361" s="244"/>
      <c r="L361" s="249"/>
      <c r="M361" s="250"/>
      <c r="N361" s="251"/>
      <c r="O361" s="251"/>
      <c r="P361" s="251"/>
      <c r="Q361" s="251"/>
      <c r="R361" s="251"/>
      <c r="S361" s="251"/>
      <c r="T361" s="252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3" t="s">
        <v>159</v>
      </c>
      <c r="AU361" s="253" t="s">
        <v>84</v>
      </c>
      <c r="AV361" s="14" t="s">
        <v>84</v>
      </c>
      <c r="AW361" s="14" t="s">
        <v>35</v>
      </c>
      <c r="AX361" s="14" t="s">
        <v>74</v>
      </c>
      <c r="AY361" s="253" t="s">
        <v>147</v>
      </c>
    </row>
    <row r="362" s="14" customFormat="1">
      <c r="A362" s="14"/>
      <c r="B362" s="243"/>
      <c r="C362" s="244"/>
      <c r="D362" s="234" t="s">
        <v>159</v>
      </c>
      <c r="E362" s="245" t="s">
        <v>19</v>
      </c>
      <c r="F362" s="246" t="s">
        <v>1168</v>
      </c>
      <c r="G362" s="244"/>
      <c r="H362" s="247">
        <v>6.6150000000000002</v>
      </c>
      <c r="I362" s="248"/>
      <c r="J362" s="244"/>
      <c r="K362" s="244"/>
      <c r="L362" s="249"/>
      <c r="M362" s="250"/>
      <c r="N362" s="251"/>
      <c r="O362" s="251"/>
      <c r="P362" s="251"/>
      <c r="Q362" s="251"/>
      <c r="R362" s="251"/>
      <c r="S362" s="251"/>
      <c r="T362" s="252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3" t="s">
        <v>159</v>
      </c>
      <c r="AU362" s="253" t="s">
        <v>84</v>
      </c>
      <c r="AV362" s="14" t="s">
        <v>84</v>
      </c>
      <c r="AW362" s="14" t="s">
        <v>35</v>
      </c>
      <c r="AX362" s="14" t="s">
        <v>74</v>
      </c>
      <c r="AY362" s="253" t="s">
        <v>147</v>
      </c>
    </row>
    <row r="363" s="14" customFormat="1">
      <c r="A363" s="14"/>
      <c r="B363" s="243"/>
      <c r="C363" s="244"/>
      <c r="D363" s="234" t="s">
        <v>159</v>
      </c>
      <c r="E363" s="245" t="s">
        <v>19</v>
      </c>
      <c r="F363" s="246" t="s">
        <v>1169</v>
      </c>
      <c r="G363" s="244"/>
      <c r="H363" s="247">
        <v>6.6150000000000002</v>
      </c>
      <c r="I363" s="248"/>
      <c r="J363" s="244"/>
      <c r="K363" s="244"/>
      <c r="L363" s="249"/>
      <c r="M363" s="250"/>
      <c r="N363" s="251"/>
      <c r="O363" s="251"/>
      <c r="P363" s="251"/>
      <c r="Q363" s="251"/>
      <c r="R363" s="251"/>
      <c r="S363" s="251"/>
      <c r="T363" s="252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3" t="s">
        <v>159</v>
      </c>
      <c r="AU363" s="253" t="s">
        <v>84</v>
      </c>
      <c r="AV363" s="14" t="s">
        <v>84</v>
      </c>
      <c r="AW363" s="14" t="s">
        <v>35</v>
      </c>
      <c r="AX363" s="14" t="s">
        <v>74</v>
      </c>
      <c r="AY363" s="253" t="s">
        <v>147</v>
      </c>
    </row>
    <row r="364" s="14" customFormat="1">
      <c r="A364" s="14"/>
      <c r="B364" s="243"/>
      <c r="C364" s="244"/>
      <c r="D364" s="234" t="s">
        <v>159</v>
      </c>
      <c r="E364" s="245" t="s">
        <v>19</v>
      </c>
      <c r="F364" s="246" t="s">
        <v>1170</v>
      </c>
      <c r="G364" s="244"/>
      <c r="H364" s="247">
        <v>6.6150000000000002</v>
      </c>
      <c r="I364" s="248"/>
      <c r="J364" s="244"/>
      <c r="K364" s="244"/>
      <c r="L364" s="249"/>
      <c r="M364" s="250"/>
      <c r="N364" s="251"/>
      <c r="O364" s="251"/>
      <c r="P364" s="251"/>
      <c r="Q364" s="251"/>
      <c r="R364" s="251"/>
      <c r="S364" s="251"/>
      <c r="T364" s="252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3" t="s">
        <v>159</v>
      </c>
      <c r="AU364" s="253" t="s">
        <v>84</v>
      </c>
      <c r="AV364" s="14" t="s">
        <v>84</v>
      </c>
      <c r="AW364" s="14" t="s">
        <v>35</v>
      </c>
      <c r="AX364" s="14" t="s">
        <v>74</v>
      </c>
      <c r="AY364" s="253" t="s">
        <v>147</v>
      </c>
    </row>
    <row r="365" s="14" customFormat="1">
      <c r="A365" s="14"/>
      <c r="B365" s="243"/>
      <c r="C365" s="244"/>
      <c r="D365" s="234" t="s">
        <v>159</v>
      </c>
      <c r="E365" s="245" t="s">
        <v>19</v>
      </c>
      <c r="F365" s="246" t="s">
        <v>1171</v>
      </c>
      <c r="G365" s="244"/>
      <c r="H365" s="247">
        <v>6.6150000000000002</v>
      </c>
      <c r="I365" s="248"/>
      <c r="J365" s="244"/>
      <c r="K365" s="244"/>
      <c r="L365" s="249"/>
      <c r="M365" s="250"/>
      <c r="N365" s="251"/>
      <c r="O365" s="251"/>
      <c r="P365" s="251"/>
      <c r="Q365" s="251"/>
      <c r="R365" s="251"/>
      <c r="S365" s="251"/>
      <c r="T365" s="252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3" t="s">
        <v>159</v>
      </c>
      <c r="AU365" s="253" t="s">
        <v>84</v>
      </c>
      <c r="AV365" s="14" t="s">
        <v>84</v>
      </c>
      <c r="AW365" s="14" t="s">
        <v>35</v>
      </c>
      <c r="AX365" s="14" t="s">
        <v>74</v>
      </c>
      <c r="AY365" s="253" t="s">
        <v>147</v>
      </c>
    </row>
    <row r="366" s="14" customFormat="1">
      <c r="A366" s="14"/>
      <c r="B366" s="243"/>
      <c r="C366" s="244"/>
      <c r="D366" s="234" t="s">
        <v>159</v>
      </c>
      <c r="E366" s="245" t="s">
        <v>19</v>
      </c>
      <c r="F366" s="246" t="s">
        <v>1172</v>
      </c>
      <c r="G366" s="244"/>
      <c r="H366" s="247">
        <v>6.6150000000000002</v>
      </c>
      <c r="I366" s="248"/>
      <c r="J366" s="244"/>
      <c r="K366" s="244"/>
      <c r="L366" s="249"/>
      <c r="M366" s="250"/>
      <c r="N366" s="251"/>
      <c r="O366" s="251"/>
      <c r="P366" s="251"/>
      <c r="Q366" s="251"/>
      <c r="R366" s="251"/>
      <c r="S366" s="251"/>
      <c r="T366" s="252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3" t="s">
        <v>159</v>
      </c>
      <c r="AU366" s="253" t="s">
        <v>84</v>
      </c>
      <c r="AV366" s="14" t="s">
        <v>84</v>
      </c>
      <c r="AW366" s="14" t="s">
        <v>35</v>
      </c>
      <c r="AX366" s="14" t="s">
        <v>74</v>
      </c>
      <c r="AY366" s="253" t="s">
        <v>147</v>
      </c>
    </row>
    <row r="367" s="14" customFormat="1">
      <c r="A367" s="14"/>
      <c r="B367" s="243"/>
      <c r="C367" s="244"/>
      <c r="D367" s="234" t="s">
        <v>159</v>
      </c>
      <c r="E367" s="245" t="s">
        <v>19</v>
      </c>
      <c r="F367" s="246" t="s">
        <v>1173</v>
      </c>
      <c r="G367" s="244"/>
      <c r="H367" s="247">
        <v>6.6150000000000002</v>
      </c>
      <c r="I367" s="248"/>
      <c r="J367" s="244"/>
      <c r="K367" s="244"/>
      <c r="L367" s="249"/>
      <c r="M367" s="250"/>
      <c r="N367" s="251"/>
      <c r="O367" s="251"/>
      <c r="P367" s="251"/>
      <c r="Q367" s="251"/>
      <c r="R367" s="251"/>
      <c r="S367" s="251"/>
      <c r="T367" s="252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3" t="s">
        <v>159</v>
      </c>
      <c r="AU367" s="253" t="s">
        <v>84</v>
      </c>
      <c r="AV367" s="14" t="s">
        <v>84</v>
      </c>
      <c r="AW367" s="14" t="s">
        <v>35</v>
      </c>
      <c r="AX367" s="14" t="s">
        <v>74</v>
      </c>
      <c r="AY367" s="253" t="s">
        <v>147</v>
      </c>
    </row>
    <row r="368" s="14" customFormat="1">
      <c r="A368" s="14"/>
      <c r="B368" s="243"/>
      <c r="C368" s="244"/>
      <c r="D368" s="234" t="s">
        <v>159</v>
      </c>
      <c r="E368" s="245" t="s">
        <v>19</v>
      </c>
      <c r="F368" s="246" t="s">
        <v>1174</v>
      </c>
      <c r="G368" s="244"/>
      <c r="H368" s="247">
        <v>0.248</v>
      </c>
      <c r="I368" s="248"/>
      <c r="J368" s="244"/>
      <c r="K368" s="244"/>
      <c r="L368" s="249"/>
      <c r="M368" s="250"/>
      <c r="N368" s="251"/>
      <c r="O368" s="251"/>
      <c r="P368" s="251"/>
      <c r="Q368" s="251"/>
      <c r="R368" s="251"/>
      <c r="S368" s="251"/>
      <c r="T368" s="252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3" t="s">
        <v>159</v>
      </c>
      <c r="AU368" s="253" t="s">
        <v>84</v>
      </c>
      <c r="AV368" s="14" t="s">
        <v>84</v>
      </c>
      <c r="AW368" s="14" t="s">
        <v>35</v>
      </c>
      <c r="AX368" s="14" t="s">
        <v>74</v>
      </c>
      <c r="AY368" s="253" t="s">
        <v>147</v>
      </c>
    </row>
    <row r="369" s="16" customFormat="1">
      <c r="A369" s="16"/>
      <c r="B369" s="270"/>
      <c r="C369" s="271"/>
      <c r="D369" s="234" t="s">
        <v>159</v>
      </c>
      <c r="E369" s="272" t="s">
        <v>19</v>
      </c>
      <c r="F369" s="273" t="s">
        <v>960</v>
      </c>
      <c r="G369" s="271"/>
      <c r="H369" s="274">
        <v>62.500000000000007</v>
      </c>
      <c r="I369" s="275"/>
      <c r="J369" s="271"/>
      <c r="K369" s="271"/>
      <c r="L369" s="276"/>
      <c r="M369" s="277"/>
      <c r="N369" s="278"/>
      <c r="O369" s="278"/>
      <c r="P369" s="278"/>
      <c r="Q369" s="278"/>
      <c r="R369" s="278"/>
      <c r="S369" s="278"/>
      <c r="T369" s="279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T369" s="280" t="s">
        <v>159</v>
      </c>
      <c r="AU369" s="280" t="s">
        <v>84</v>
      </c>
      <c r="AV369" s="16" t="s">
        <v>170</v>
      </c>
      <c r="AW369" s="16" t="s">
        <v>35</v>
      </c>
      <c r="AX369" s="16" t="s">
        <v>74</v>
      </c>
      <c r="AY369" s="280" t="s">
        <v>147</v>
      </c>
    </row>
    <row r="370" s="14" customFormat="1">
      <c r="A370" s="14"/>
      <c r="B370" s="243"/>
      <c r="C370" s="244"/>
      <c r="D370" s="234" t="s">
        <v>159</v>
      </c>
      <c r="E370" s="245" t="s">
        <v>19</v>
      </c>
      <c r="F370" s="246" t="s">
        <v>1175</v>
      </c>
      <c r="G370" s="244"/>
      <c r="H370" s="247">
        <v>9.3230000000000004</v>
      </c>
      <c r="I370" s="248"/>
      <c r="J370" s="244"/>
      <c r="K370" s="244"/>
      <c r="L370" s="249"/>
      <c r="M370" s="250"/>
      <c r="N370" s="251"/>
      <c r="O370" s="251"/>
      <c r="P370" s="251"/>
      <c r="Q370" s="251"/>
      <c r="R370" s="251"/>
      <c r="S370" s="251"/>
      <c r="T370" s="252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3" t="s">
        <v>159</v>
      </c>
      <c r="AU370" s="253" t="s">
        <v>84</v>
      </c>
      <c r="AV370" s="14" t="s">
        <v>84</v>
      </c>
      <c r="AW370" s="14" t="s">
        <v>35</v>
      </c>
      <c r="AX370" s="14" t="s">
        <v>74</v>
      </c>
      <c r="AY370" s="253" t="s">
        <v>147</v>
      </c>
    </row>
    <row r="371" s="14" customFormat="1">
      <c r="A371" s="14"/>
      <c r="B371" s="243"/>
      <c r="C371" s="244"/>
      <c r="D371" s="234" t="s">
        <v>159</v>
      </c>
      <c r="E371" s="245" t="s">
        <v>19</v>
      </c>
      <c r="F371" s="246" t="s">
        <v>1176</v>
      </c>
      <c r="G371" s="244"/>
      <c r="H371" s="247">
        <v>9.3230000000000004</v>
      </c>
      <c r="I371" s="248"/>
      <c r="J371" s="244"/>
      <c r="K371" s="244"/>
      <c r="L371" s="249"/>
      <c r="M371" s="250"/>
      <c r="N371" s="251"/>
      <c r="O371" s="251"/>
      <c r="P371" s="251"/>
      <c r="Q371" s="251"/>
      <c r="R371" s="251"/>
      <c r="S371" s="251"/>
      <c r="T371" s="252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3" t="s">
        <v>159</v>
      </c>
      <c r="AU371" s="253" t="s">
        <v>84</v>
      </c>
      <c r="AV371" s="14" t="s">
        <v>84</v>
      </c>
      <c r="AW371" s="14" t="s">
        <v>35</v>
      </c>
      <c r="AX371" s="14" t="s">
        <v>74</v>
      </c>
      <c r="AY371" s="253" t="s">
        <v>147</v>
      </c>
    </row>
    <row r="372" s="14" customFormat="1">
      <c r="A372" s="14"/>
      <c r="B372" s="243"/>
      <c r="C372" s="244"/>
      <c r="D372" s="234" t="s">
        <v>159</v>
      </c>
      <c r="E372" s="245" t="s">
        <v>19</v>
      </c>
      <c r="F372" s="246" t="s">
        <v>1177</v>
      </c>
      <c r="G372" s="244"/>
      <c r="H372" s="247">
        <v>9.3230000000000004</v>
      </c>
      <c r="I372" s="248"/>
      <c r="J372" s="244"/>
      <c r="K372" s="244"/>
      <c r="L372" s="249"/>
      <c r="M372" s="250"/>
      <c r="N372" s="251"/>
      <c r="O372" s="251"/>
      <c r="P372" s="251"/>
      <c r="Q372" s="251"/>
      <c r="R372" s="251"/>
      <c r="S372" s="251"/>
      <c r="T372" s="252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3" t="s">
        <v>159</v>
      </c>
      <c r="AU372" s="253" t="s">
        <v>84</v>
      </c>
      <c r="AV372" s="14" t="s">
        <v>84</v>
      </c>
      <c r="AW372" s="14" t="s">
        <v>35</v>
      </c>
      <c r="AX372" s="14" t="s">
        <v>74</v>
      </c>
      <c r="AY372" s="253" t="s">
        <v>147</v>
      </c>
    </row>
    <row r="373" s="14" customFormat="1">
      <c r="A373" s="14"/>
      <c r="B373" s="243"/>
      <c r="C373" s="244"/>
      <c r="D373" s="234" t="s">
        <v>159</v>
      </c>
      <c r="E373" s="245" t="s">
        <v>19</v>
      </c>
      <c r="F373" s="246" t="s">
        <v>1178</v>
      </c>
      <c r="G373" s="244"/>
      <c r="H373" s="247">
        <v>9.3230000000000004</v>
      </c>
      <c r="I373" s="248"/>
      <c r="J373" s="244"/>
      <c r="K373" s="244"/>
      <c r="L373" s="249"/>
      <c r="M373" s="250"/>
      <c r="N373" s="251"/>
      <c r="O373" s="251"/>
      <c r="P373" s="251"/>
      <c r="Q373" s="251"/>
      <c r="R373" s="251"/>
      <c r="S373" s="251"/>
      <c r="T373" s="252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3" t="s">
        <v>159</v>
      </c>
      <c r="AU373" s="253" t="s">
        <v>84</v>
      </c>
      <c r="AV373" s="14" t="s">
        <v>84</v>
      </c>
      <c r="AW373" s="14" t="s">
        <v>35</v>
      </c>
      <c r="AX373" s="14" t="s">
        <v>74</v>
      </c>
      <c r="AY373" s="253" t="s">
        <v>147</v>
      </c>
    </row>
    <row r="374" s="14" customFormat="1">
      <c r="A374" s="14"/>
      <c r="B374" s="243"/>
      <c r="C374" s="244"/>
      <c r="D374" s="234" t="s">
        <v>159</v>
      </c>
      <c r="E374" s="245" t="s">
        <v>19</v>
      </c>
      <c r="F374" s="246" t="s">
        <v>1179</v>
      </c>
      <c r="G374" s="244"/>
      <c r="H374" s="247">
        <v>0.20799999999999999</v>
      </c>
      <c r="I374" s="248"/>
      <c r="J374" s="244"/>
      <c r="K374" s="244"/>
      <c r="L374" s="249"/>
      <c r="M374" s="250"/>
      <c r="N374" s="251"/>
      <c r="O374" s="251"/>
      <c r="P374" s="251"/>
      <c r="Q374" s="251"/>
      <c r="R374" s="251"/>
      <c r="S374" s="251"/>
      <c r="T374" s="252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3" t="s">
        <v>159</v>
      </c>
      <c r="AU374" s="253" t="s">
        <v>84</v>
      </c>
      <c r="AV374" s="14" t="s">
        <v>84</v>
      </c>
      <c r="AW374" s="14" t="s">
        <v>35</v>
      </c>
      <c r="AX374" s="14" t="s">
        <v>74</v>
      </c>
      <c r="AY374" s="253" t="s">
        <v>147</v>
      </c>
    </row>
    <row r="375" s="16" customFormat="1">
      <c r="A375" s="16"/>
      <c r="B375" s="270"/>
      <c r="C375" s="271"/>
      <c r="D375" s="234" t="s">
        <v>159</v>
      </c>
      <c r="E375" s="272" t="s">
        <v>19</v>
      </c>
      <c r="F375" s="273" t="s">
        <v>965</v>
      </c>
      <c r="G375" s="271"/>
      <c r="H375" s="274">
        <v>37.5</v>
      </c>
      <c r="I375" s="275"/>
      <c r="J375" s="271"/>
      <c r="K375" s="271"/>
      <c r="L375" s="276"/>
      <c r="M375" s="277"/>
      <c r="N375" s="278"/>
      <c r="O375" s="278"/>
      <c r="P375" s="278"/>
      <c r="Q375" s="278"/>
      <c r="R375" s="278"/>
      <c r="S375" s="278"/>
      <c r="T375" s="279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T375" s="280" t="s">
        <v>159</v>
      </c>
      <c r="AU375" s="280" t="s">
        <v>84</v>
      </c>
      <c r="AV375" s="16" t="s">
        <v>170</v>
      </c>
      <c r="AW375" s="16" t="s">
        <v>35</v>
      </c>
      <c r="AX375" s="16" t="s">
        <v>74</v>
      </c>
      <c r="AY375" s="280" t="s">
        <v>147</v>
      </c>
    </row>
    <row r="376" s="14" customFormat="1">
      <c r="A376" s="14"/>
      <c r="B376" s="243"/>
      <c r="C376" s="244"/>
      <c r="D376" s="234" t="s">
        <v>159</v>
      </c>
      <c r="E376" s="245" t="s">
        <v>19</v>
      </c>
      <c r="F376" s="246" t="s">
        <v>1180</v>
      </c>
      <c r="G376" s="244"/>
      <c r="H376" s="247">
        <v>5.4989999999999997</v>
      </c>
      <c r="I376" s="248"/>
      <c r="J376" s="244"/>
      <c r="K376" s="244"/>
      <c r="L376" s="249"/>
      <c r="M376" s="250"/>
      <c r="N376" s="251"/>
      <c r="O376" s="251"/>
      <c r="P376" s="251"/>
      <c r="Q376" s="251"/>
      <c r="R376" s="251"/>
      <c r="S376" s="251"/>
      <c r="T376" s="252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3" t="s">
        <v>159</v>
      </c>
      <c r="AU376" s="253" t="s">
        <v>84</v>
      </c>
      <c r="AV376" s="14" t="s">
        <v>84</v>
      </c>
      <c r="AW376" s="14" t="s">
        <v>35</v>
      </c>
      <c r="AX376" s="14" t="s">
        <v>74</v>
      </c>
      <c r="AY376" s="253" t="s">
        <v>147</v>
      </c>
    </row>
    <row r="377" s="14" customFormat="1">
      <c r="A377" s="14"/>
      <c r="B377" s="243"/>
      <c r="C377" s="244"/>
      <c r="D377" s="234" t="s">
        <v>159</v>
      </c>
      <c r="E377" s="245" t="s">
        <v>19</v>
      </c>
      <c r="F377" s="246" t="s">
        <v>1181</v>
      </c>
      <c r="G377" s="244"/>
      <c r="H377" s="247">
        <v>5.4989999999999997</v>
      </c>
      <c r="I377" s="248"/>
      <c r="J377" s="244"/>
      <c r="K377" s="244"/>
      <c r="L377" s="249"/>
      <c r="M377" s="250"/>
      <c r="N377" s="251"/>
      <c r="O377" s="251"/>
      <c r="P377" s="251"/>
      <c r="Q377" s="251"/>
      <c r="R377" s="251"/>
      <c r="S377" s="251"/>
      <c r="T377" s="252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3" t="s">
        <v>159</v>
      </c>
      <c r="AU377" s="253" t="s">
        <v>84</v>
      </c>
      <c r="AV377" s="14" t="s">
        <v>84</v>
      </c>
      <c r="AW377" s="14" t="s">
        <v>35</v>
      </c>
      <c r="AX377" s="14" t="s">
        <v>74</v>
      </c>
      <c r="AY377" s="253" t="s">
        <v>147</v>
      </c>
    </row>
    <row r="378" s="14" customFormat="1">
      <c r="A378" s="14"/>
      <c r="B378" s="243"/>
      <c r="C378" s="244"/>
      <c r="D378" s="234" t="s">
        <v>159</v>
      </c>
      <c r="E378" s="245" t="s">
        <v>19</v>
      </c>
      <c r="F378" s="246" t="s">
        <v>1182</v>
      </c>
      <c r="G378" s="244"/>
      <c r="H378" s="247">
        <v>8.0909999999999993</v>
      </c>
      <c r="I378" s="248"/>
      <c r="J378" s="244"/>
      <c r="K378" s="244"/>
      <c r="L378" s="249"/>
      <c r="M378" s="250"/>
      <c r="N378" s="251"/>
      <c r="O378" s="251"/>
      <c r="P378" s="251"/>
      <c r="Q378" s="251"/>
      <c r="R378" s="251"/>
      <c r="S378" s="251"/>
      <c r="T378" s="252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3" t="s">
        <v>159</v>
      </c>
      <c r="AU378" s="253" t="s">
        <v>84</v>
      </c>
      <c r="AV378" s="14" t="s">
        <v>84</v>
      </c>
      <c r="AW378" s="14" t="s">
        <v>35</v>
      </c>
      <c r="AX378" s="14" t="s">
        <v>74</v>
      </c>
      <c r="AY378" s="253" t="s">
        <v>147</v>
      </c>
    </row>
    <row r="379" s="14" customFormat="1">
      <c r="A379" s="14"/>
      <c r="B379" s="243"/>
      <c r="C379" s="244"/>
      <c r="D379" s="234" t="s">
        <v>159</v>
      </c>
      <c r="E379" s="245" t="s">
        <v>19</v>
      </c>
      <c r="F379" s="246" t="s">
        <v>1183</v>
      </c>
      <c r="G379" s="244"/>
      <c r="H379" s="247">
        <v>5.4989999999999997</v>
      </c>
      <c r="I379" s="248"/>
      <c r="J379" s="244"/>
      <c r="K379" s="244"/>
      <c r="L379" s="249"/>
      <c r="M379" s="250"/>
      <c r="N379" s="251"/>
      <c r="O379" s="251"/>
      <c r="P379" s="251"/>
      <c r="Q379" s="251"/>
      <c r="R379" s="251"/>
      <c r="S379" s="251"/>
      <c r="T379" s="252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3" t="s">
        <v>159</v>
      </c>
      <c r="AU379" s="253" t="s">
        <v>84</v>
      </c>
      <c r="AV379" s="14" t="s">
        <v>84</v>
      </c>
      <c r="AW379" s="14" t="s">
        <v>35</v>
      </c>
      <c r="AX379" s="14" t="s">
        <v>74</v>
      </c>
      <c r="AY379" s="253" t="s">
        <v>147</v>
      </c>
    </row>
    <row r="380" s="14" customFormat="1">
      <c r="A380" s="14"/>
      <c r="B380" s="243"/>
      <c r="C380" s="244"/>
      <c r="D380" s="234" t="s">
        <v>159</v>
      </c>
      <c r="E380" s="245" t="s">
        <v>19</v>
      </c>
      <c r="F380" s="246" t="s">
        <v>1184</v>
      </c>
      <c r="G380" s="244"/>
      <c r="H380" s="247">
        <v>5.4989999999999997</v>
      </c>
      <c r="I380" s="248"/>
      <c r="J380" s="244"/>
      <c r="K380" s="244"/>
      <c r="L380" s="249"/>
      <c r="M380" s="250"/>
      <c r="N380" s="251"/>
      <c r="O380" s="251"/>
      <c r="P380" s="251"/>
      <c r="Q380" s="251"/>
      <c r="R380" s="251"/>
      <c r="S380" s="251"/>
      <c r="T380" s="252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3" t="s">
        <v>159</v>
      </c>
      <c r="AU380" s="253" t="s">
        <v>84</v>
      </c>
      <c r="AV380" s="14" t="s">
        <v>84</v>
      </c>
      <c r="AW380" s="14" t="s">
        <v>35</v>
      </c>
      <c r="AX380" s="14" t="s">
        <v>74</v>
      </c>
      <c r="AY380" s="253" t="s">
        <v>147</v>
      </c>
    </row>
    <row r="381" s="14" customFormat="1">
      <c r="A381" s="14"/>
      <c r="B381" s="243"/>
      <c r="C381" s="244"/>
      <c r="D381" s="234" t="s">
        <v>159</v>
      </c>
      <c r="E381" s="245" t="s">
        <v>19</v>
      </c>
      <c r="F381" s="246" t="s">
        <v>1093</v>
      </c>
      <c r="G381" s="244"/>
      <c r="H381" s="247">
        <v>0.41299999999999998</v>
      </c>
      <c r="I381" s="248"/>
      <c r="J381" s="244"/>
      <c r="K381" s="244"/>
      <c r="L381" s="249"/>
      <c r="M381" s="250"/>
      <c r="N381" s="251"/>
      <c r="O381" s="251"/>
      <c r="P381" s="251"/>
      <c r="Q381" s="251"/>
      <c r="R381" s="251"/>
      <c r="S381" s="251"/>
      <c r="T381" s="252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3" t="s">
        <v>159</v>
      </c>
      <c r="AU381" s="253" t="s">
        <v>84</v>
      </c>
      <c r="AV381" s="14" t="s">
        <v>84</v>
      </c>
      <c r="AW381" s="14" t="s">
        <v>35</v>
      </c>
      <c r="AX381" s="14" t="s">
        <v>74</v>
      </c>
      <c r="AY381" s="253" t="s">
        <v>147</v>
      </c>
    </row>
    <row r="382" s="16" customFormat="1">
      <c r="A382" s="16"/>
      <c r="B382" s="270"/>
      <c r="C382" s="271"/>
      <c r="D382" s="234" t="s">
        <v>159</v>
      </c>
      <c r="E382" s="272" t="s">
        <v>19</v>
      </c>
      <c r="F382" s="273" t="s">
        <v>971</v>
      </c>
      <c r="G382" s="271"/>
      <c r="H382" s="274">
        <v>30.499999999999996</v>
      </c>
      <c r="I382" s="275"/>
      <c r="J382" s="271"/>
      <c r="K382" s="271"/>
      <c r="L382" s="276"/>
      <c r="M382" s="277"/>
      <c r="N382" s="278"/>
      <c r="O382" s="278"/>
      <c r="P382" s="278"/>
      <c r="Q382" s="278"/>
      <c r="R382" s="278"/>
      <c r="S382" s="278"/>
      <c r="T382" s="279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T382" s="280" t="s">
        <v>159</v>
      </c>
      <c r="AU382" s="280" t="s">
        <v>84</v>
      </c>
      <c r="AV382" s="16" t="s">
        <v>170</v>
      </c>
      <c r="AW382" s="16" t="s">
        <v>35</v>
      </c>
      <c r="AX382" s="16" t="s">
        <v>74</v>
      </c>
      <c r="AY382" s="280" t="s">
        <v>147</v>
      </c>
    </row>
    <row r="383" s="15" customFormat="1">
      <c r="A383" s="15"/>
      <c r="B383" s="259"/>
      <c r="C383" s="260"/>
      <c r="D383" s="234" t="s">
        <v>159</v>
      </c>
      <c r="E383" s="261" t="s">
        <v>898</v>
      </c>
      <c r="F383" s="262" t="s">
        <v>256</v>
      </c>
      <c r="G383" s="260"/>
      <c r="H383" s="263">
        <v>290.00000000000017</v>
      </c>
      <c r="I383" s="264"/>
      <c r="J383" s="260"/>
      <c r="K383" s="260"/>
      <c r="L383" s="265"/>
      <c r="M383" s="266"/>
      <c r="N383" s="267"/>
      <c r="O383" s="267"/>
      <c r="P383" s="267"/>
      <c r="Q383" s="267"/>
      <c r="R383" s="267"/>
      <c r="S383" s="267"/>
      <c r="T383" s="268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69" t="s">
        <v>159</v>
      </c>
      <c r="AU383" s="269" t="s">
        <v>84</v>
      </c>
      <c r="AV383" s="15" t="s">
        <v>176</v>
      </c>
      <c r="AW383" s="15" t="s">
        <v>35</v>
      </c>
      <c r="AX383" s="15" t="s">
        <v>82</v>
      </c>
      <c r="AY383" s="269" t="s">
        <v>147</v>
      </c>
    </row>
    <row r="384" s="2" customFormat="1" ht="24.15" customHeight="1">
      <c r="A384" s="40"/>
      <c r="B384" s="41"/>
      <c r="C384" s="214" t="s">
        <v>8</v>
      </c>
      <c r="D384" s="214" t="s">
        <v>150</v>
      </c>
      <c r="E384" s="215" t="s">
        <v>1185</v>
      </c>
      <c r="F384" s="216" t="s">
        <v>1186</v>
      </c>
      <c r="G384" s="217" t="s">
        <v>202</v>
      </c>
      <c r="H384" s="218">
        <v>290</v>
      </c>
      <c r="I384" s="219"/>
      <c r="J384" s="220">
        <f>ROUND(I384*H384,2)</f>
        <v>0</v>
      </c>
      <c r="K384" s="216" t="s">
        <v>248</v>
      </c>
      <c r="L384" s="46"/>
      <c r="M384" s="221" t="s">
        <v>19</v>
      </c>
      <c r="N384" s="222" t="s">
        <v>45</v>
      </c>
      <c r="O384" s="86"/>
      <c r="P384" s="223">
        <f>O384*H384</f>
        <v>0</v>
      </c>
      <c r="Q384" s="223">
        <v>0.00012999999999999999</v>
      </c>
      <c r="R384" s="223">
        <f>Q384*H384</f>
        <v>0.037699999999999997</v>
      </c>
      <c r="S384" s="223">
        <v>0</v>
      </c>
      <c r="T384" s="224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5" t="s">
        <v>363</v>
      </c>
      <c r="AT384" s="225" t="s">
        <v>150</v>
      </c>
      <c r="AU384" s="225" t="s">
        <v>84</v>
      </c>
      <c r="AY384" s="19" t="s">
        <v>147</v>
      </c>
      <c r="BE384" s="226">
        <f>IF(N384="základní",J384,0)</f>
        <v>0</v>
      </c>
      <c r="BF384" s="226">
        <f>IF(N384="snížená",J384,0)</f>
        <v>0</v>
      </c>
      <c r="BG384" s="226">
        <f>IF(N384="zákl. přenesená",J384,0)</f>
        <v>0</v>
      </c>
      <c r="BH384" s="226">
        <f>IF(N384="sníž. přenesená",J384,0)</f>
        <v>0</v>
      </c>
      <c r="BI384" s="226">
        <f>IF(N384="nulová",J384,0)</f>
        <v>0</v>
      </c>
      <c r="BJ384" s="19" t="s">
        <v>82</v>
      </c>
      <c r="BK384" s="226">
        <f>ROUND(I384*H384,2)</f>
        <v>0</v>
      </c>
      <c r="BL384" s="19" t="s">
        <v>363</v>
      </c>
      <c r="BM384" s="225" t="s">
        <v>1187</v>
      </c>
    </row>
    <row r="385" s="2" customFormat="1">
      <c r="A385" s="40"/>
      <c r="B385" s="41"/>
      <c r="C385" s="42"/>
      <c r="D385" s="227" t="s">
        <v>157</v>
      </c>
      <c r="E385" s="42"/>
      <c r="F385" s="228" t="s">
        <v>1188</v>
      </c>
      <c r="G385" s="42"/>
      <c r="H385" s="42"/>
      <c r="I385" s="229"/>
      <c r="J385" s="42"/>
      <c r="K385" s="42"/>
      <c r="L385" s="46"/>
      <c r="M385" s="230"/>
      <c r="N385" s="231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157</v>
      </c>
      <c r="AU385" s="19" t="s">
        <v>84</v>
      </c>
    </row>
    <row r="386" s="13" customFormat="1">
      <c r="A386" s="13"/>
      <c r="B386" s="232"/>
      <c r="C386" s="233"/>
      <c r="D386" s="234" t="s">
        <v>159</v>
      </c>
      <c r="E386" s="235" t="s">
        <v>19</v>
      </c>
      <c r="F386" s="236" t="s">
        <v>914</v>
      </c>
      <c r="G386" s="233"/>
      <c r="H386" s="235" t="s">
        <v>19</v>
      </c>
      <c r="I386" s="237"/>
      <c r="J386" s="233"/>
      <c r="K386" s="233"/>
      <c r="L386" s="238"/>
      <c r="M386" s="239"/>
      <c r="N386" s="240"/>
      <c r="O386" s="240"/>
      <c r="P386" s="240"/>
      <c r="Q386" s="240"/>
      <c r="R386" s="240"/>
      <c r="S386" s="240"/>
      <c r="T386" s="241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2" t="s">
        <v>159</v>
      </c>
      <c r="AU386" s="242" t="s">
        <v>84</v>
      </c>
      <c r="AV386" s="13" t="s">
        <v>82</v>
      </c>
      <c r="AW386" s="13" t="s">
        <v>35</v>
      </c>
      <c r="AX386" s="13" t="s">
        <v>74</v>
      </c>
      <c r="AY386" s="242" t="s">
        <v>147</v>
      </c>
    </row>
    <row r="387" s="14" customFormat="1">
      <c r="A387" s="14"/>
      <c r="B387" s="243"/>
      <c r="C387" s="244"/>
      <c r="D387" s="234" t="s">
        <v>159</v>
      </c>
      <c r="E387" s="245" t="s">
        <v>19</v>
      </c>
      <c r="F387" s="246" t="s">
        <v>898</v>
      </c>
      <c r="G387" s="244"/>
      <c r="H387" s="247">
        <v>290</v>
      </c>
      <c r="I387" s="248"/>
      <c r="J387" s="244"/>
      <c r="K387" s="244"/>
      <c r="L387" s="249"/>
      <c r="M387" s="250"/>
      <c r="N387" s="251"/>
      <c r="O387" s="251"/>
      <c r="P387" s="251"/>
      <c r="Q387" s="251"/>
      <c r="R387" s="251"/>
      <c r="S387" s="251"/>
      <c r="T387" s="252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3" t="s">
        <v>159</v>
      </c>
      <c r="AU387" s="253" t="s">
        <v>84</v>
      </c>
      <c r="AV387" s="14" t="s">
        <v>84</v>
      </c>
      <c r="AW387" s="14" t="s">
        <v>35</v>
      </c>
      <c r="AX387" s="14" t="s">
        <v>82</v>
      </c>
      <c r="AY387" s="253" t="s">
        <v>147</v>
      </c>
    </row>
    <row r="388" s="2" customFormat="1" ht="24.15" customHeight="1">
      <c r="A388" s="40"/>
      <c r="B388" s="41"/>
      <c r="C388" s="214" t="s">
        <v>363</v>
      </c>
      <c r="D388" s="214" t="s">
        <v>150</v>
      </c>
      <c r="E388" s="215" t="s">
        <v>1189</v>
      </c>
      <c r="F388" s="216" t="s">
        <v>1190</v>
      </c>
      <c r="G388" s="217" t="s">
        <v>202</v>
      </c>
      <c r="H388" s="218">
        <v>290</v>
      </c>
      <c r="I388" s="219"/>
      <c r="J388" s="220">
        <f>ROUND(I388*H388,2)</f>
        <v>0</v>
      </c>
      <c r="K388" s="216" t="s">
        <v>248</v>
      </c>
      <c r="L388" s="46"/>
      <c r="M388" s="221" t="s">
        <v>19</v>
      </c>
      <c r="N388" s="222" t="s">
        <v>45</v>
      </c>
      <c r="O388" s="86"/>
      <c r="P388" s="223">
        <f>O388*H388</f>
        <v>0</v>
      </c>
      <c r="Q388" s="223">
        <v>0.00029</v>
      </c>
      <c r="R388" s="223">
        <f>Q388*H388</f>
        <v>0.084099999999999994</v>
      </c>
      <c r="S388" s="223">
        <v>0</v>
      </c>
      <c r="T388" s="224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25" t="s">
        <v>363</v>
      </c>
      <c r="AT388" s="225" t="s">
        <v>150</v>
      </c>
      <c r="AU388" s="225" t="s">
        <v>84</v>
      </c>
      <c r="AY388" s="19" t="s">
        <v>147</v>
      </c>
      <c r="BE388" s="226">
        <f>IF(N388="základní",J388,0)</f>
        <v>0</v>
      </c>
      <c r="BF388" s="226">
        <f>IF(N388="snížená",J388,0)</f>
        <v>0</v>
      </c>
      <c r="BG388" s="226">
        <f>IF(N388="zákl. přenesená",J388,0)</f>
        <v>0</v>
      </c>
      <c r="BH388" s="226">
        <f>IF(N388="sníž. přenesená",J388,0)</f>
        <v>0</v>
      </c>
      <c r="BI388" s="226">
        <f>IF(N388="nulová",J388,0)</f>
        <v>0</v>
      </c>
      <c r="BJ388" s="19" t="s">
        <v>82</v>
      </c>
      <c r="BK388" s="226">
        <f>ROUND(I388*H388,2)</f>
        <v>0</v>
      </c>
      <c r="BL388" s="19" t="s">
        <v>363</v>
      </c>
      <c r="BM388" s="225" t="s">
        <v>1191</v>
      </c>
    </row>
    <row r="389" s="2" customFormat="1">
      <c r="A389" s="40"/>
      <c r="B389" s="41"/>
      <c r="C389" s="42"/>
      <c r="D389" s="227" t="s">
        <v>157</v>
      </c>
      <c r="E389" s="42"/>
      <c r="F389" s="228" t="s">
        <v>1192</v>
      </c>
      <c r="G389" s="42"/>
      <c r="H389" s="42"/>
      <c r="I389" s="229"/>
      <c r="J389" s="42"/>
      <c r="K389" s="42"/>
      <c r="L389" s="46"/>
      <c r="M389" s="230"/>
      <c r="N389" s="231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157</v>
      </c>
      <c r="AU389" s="19" t="s">
        <v>84</v>
      </c>
    </row>
    <row r="390" s="13" customFormat="1">
      <c r="A390" s="13"/>
      <c r="B390" s="232"/>
      <c r="C390" s="233"/>
      <c r="D390" s="234" t="s">
        <v>159</v>
      </c>
      <c r="E390" s="235" t="s">
        <v>19</v>
      </c>
      <c r="F390" s="236" t="s">
        <v>914</v>
      </c>
      <c r="G390" s="233"/>
      <c r="H390" s="235" t="s">
        <v>19</v>
      </c>
      <c r="I390" s="237"/>
      <c r="J390" s="233"/>
      <c r="K390" s="233"/>
      <c r="L390" s="238"/>
      <c r="M390" s="239"/>
      <c r="N390" s="240"/>
      <c r="O390" s="240"/>
      <c r="P390" s="240"/>
      <c r="Q390" s="240"/>
      <c r="R390" s="240"/>
      <c r="S390" s="240"/>
      <c r="T390" s="241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2" t="s">
        <v>159</v>
      </c>
      <c r="AU390" s="242" t="s">
        <v>84</v>
      </c>
      <c r="AV390" s="13" t="s">
        <v>82</v>
      </c>
      <c r="AW390" s="13" t="s">
        <v>35</v>
      </c>
      <c r="AX390" s="13" t="s">
        <v>74</v>
      </c>
      <c r="AY390" s="242" t="s">
        <v>147</v>
      </c>
    </row>
    <row r="391" s="14" customFormat="1">
      <c r="A391" s="14"/>
      <c r="B391" s="243"/>
      <c r="C391" s="244"/>
      <c r="D391" s="234" t="s">
        <v>159</v>
      </c>
      <c r="E391" s="245" t="s">
        <v>19</v>
      </c>
      <c r="F391" s="246" t="s">
        <v>898</v>
      </c>
      <c r="G391" s="244"/>
      <c r="H391" s="247">
        <v>290</v>
      </c>
      <c r="I391" s="248"/>
      <c r="J391" s="244"/>
      <c r="K391" s="244"/>
      <c r="L391" s="249"/>
      <c r="M391" s="250"/>
      <c r="N391" s="251"/>
      <c r="O391" s="251"/>
      <c r="P391" s="251"/>
      <c r="Q391" s="251"/>
      <c r="R391" s="251"/>
      <c r="S391" s="251"/>
      <c r="T391" s="252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3" t="s">
        <v>159</v>
      </c>
      <c r="AU391" s="253" t="s">
        <v>84</v>
      </c>
      <c r="AV391" s="14" t="s">
        <v>84</v>
      </c>
      <c r="AW391" s="14" t="s">
        <v>35</v>
      </c>
      <c r="AX391" s="14" t="s">
        <v>82</v>
      </c>
      <c r="AY391" s="253" t="s">
        <v>147</v>
      </c>
    </row>
    <row r="392" s="2" customFormat="1" ht="44.25" customHeight="1">
      <c r="A392" s="40"/>
      <c r="B392" s="41"/>
      <c r="C392" s="214" t="s">
        <v>370</v>
      </c>
      <c r="D392" s="214" t="s">
        <v>150</v>
      </c>
      <c r="E392" s="215" t="s">
        <v>1193</v>
      </c>
      <c r="F392" s="216" t="s">
        <v>1194</v>
      </c>
      <c r="G392" s="217" t="s">
        <v>202</v>
      </c>
      <c r="H392" s="218">
        <v>290</v>
      </c>
      <c r="I392" s="219"/>
      <c r="J392" s="220">
        <f>ROUND(I392*H392,2)</f>
        <v>0</v>
      </c>
      <c r="K392" s="216" t="s">
        <v>248</v>
      </c>
      <c r="L392" s="46"/>
      <c r="M392" s="221" t="s">
        <v>19</v>
      </c>
      <c r="N392" s="222" t="s">
        <v>45</v>
      </c>
      <c r="O392" s="86"/>
      <c r="P392" s="223">
        <f>O392*H392</f>
        <v>0</v>
      </c>
      <c r="Q392" s="223">
        <v>0.00011</v>
      </c>
      <c r="R392" s="223">
        <f>Q392*H392</f>
        <v>0.031899999999999998</v>
      </c>
      <c r="S392" s="223">
        <v>0</v>
      </c>
      <c r="T392" s="224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25" t="s">
        <v>363</v>
      </c>
      <c r="AT392" s="225" t="s">
        <v>150</v>
      </c>
      <c r="AU392" s="225" t="s">
        <v>84</v>
      </c>
      <c r="AY392" s="19" t="s">
        <v>147</v>
      </c>
      <c r="BE392" s="226">
        <f>IF(N392="základní",J392,0)</f>
        <v>0</v>
      </c>
      <c r="BF392" s="226">
        <f>IF(N392="snížená",J392,0)</f>
        <v>0</v>
      </c>
      <c r="BG392" s="226">
        <f>IF(N392="zákl. přenesená",J392,0)</f>
        <v>0</v>
      </c>
      <c r="BH392" s="226">
        <f>IF(N392="sníž. přenesená",J392,0)</f>
        <v>0</v>
      </c>
      <c r="BI392" s="226">
        <f>IF(N392="nulová",J392,0)</f>
        <v>0</v>
      </c>
      <c r="BJ392" s="19" t="s">
        <v>82</v>
      </c>
      <c r="BK392" s="226">
        <f>ROUND(I392*H392,2)</f>
        <v>0</v>
      </c>
      <c r="BL392" s="19" t="s">
        <v>363</v>
      </c>
      <c r="BM392" s="225" t="s">
        <v>1195</v>
      </c>
    </row>
    <row r="393" s="2" customFormat="1">
      <c r="A393" s="40"/>
      <c r="B393" s="41"/>
      <c r="C393" s="42"/>
      <c r="D393" s="227" t="s">
        <v>157</v>
      </c>
      <c r="E393" s="42"/>
      <c r="F393" s="228" t="s">
        <v>1196</v>
      </c>
      <c r="G393" s="42"/>
      <c r="H393" s="42"/>
      <c r="I393" s="229"/>
      <c r="J393" s="42"/>
      <c r="K393" s="42"/>
      <c r="L393" s="46"/>
      <c r="M393" s="230"/>
      <c r="N393" s="231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157</v>
      </c>
      <c r="AU393" s="19" t="s">
        <v>84</v>
      </c>
    </row>
    <row r="394" s="2" customFormat="1" ht="24.15" customHeight="1">
      <c r="A394" s="40"/>
      <c r="B394" s="41"/>
      <c r="C394" s="214" t="s">
        <v>375</v>
      </c>
      <c r="D394" s="214" t="s">
        <v>150</v>
      </c>
      <c r="E394" s="215" t="s">
        <v>1197</v>
      </c>
      <c r="F394" s="216" t="s">
        <v>1198</v>
      </c>
      <c r="G394" s="217" t="s">
        <v>290</v>
      </c>
      <c r="H394" s="218">
        <v>289.5</v>
      </c>
      <c r="I394" s="219"/>
      <c r="J394" s="220">
        <f>ROUND(I394*H394,2)</f>
        <v>0</v>
      </c>
      <c r="K394" s="216" t="s">
        <v>248</v>
      </c>
      <c r="L394" s="46"/>
      <c r="M394" s="221" t="s">
        <v>19</v>
      </c>
      <c r="N394" s="222" t="s">
        <v>45</v>
      </c>
      <c r="O394" s="86"/>
      <c r="P394" s="223">
        <f>O394*H394</f>
        <v>0</v>
      </c>
      <c r="Q394" s="223">
        <v>3.0000000000000001E-05</v>
      </c>
      <c r="R394" s="223">
        <f>Q394*H394</f>
        <v>0.008685</v>
      </c>
      <c r="S394" s="223">
        <v>0</v>
      </c>
      <c r="T394" s="224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25" t="s">
        <v>363</v>
      </c>
      <c r="AT394" s="225" t="s">
        <v>150</v>
      </c>
      <c r="AU394" s="225" t="s">
        <v>84</v>
      </c>
      <c r="AY394" s="19" t="s">
        <v>147</v>
      </c>
      <c r="BE394" s="226">
        <f>IF(N394="základní",J394,0)</f>
        <v>0</v>
      </c>
      <c r="BF394" s="226">
        <f>IF(N394="snížená",J394,0)</f>
        <v>0</v>
      </c>
      <c r="BG394" s="226">
        <f>IF(N394="zákl. přenesená",J394,0)</f>
        <v>0</v>
      </c>
      <c r="BH394" s="226">
        <f>IF(N394="sníž. přenesená",J394,0)</f>
        <v>0</v>
      </c>
      <c r="BI394" s="226">
        <f>IF(N394="nulová",J394,0)</f>
        <v>0</v>
      </c>
      <c r="BJ394" s="19" t="s">
        <v>82</v>
      </c>
      <c r="BK394" s="226">
        <f>ROUND(I394*H394,2)</f>
        <v>0</v>
      </c>
      <c r="BL394" s="19" t="s">
        <v>363</v>
      </c>
      <c r="BM394" s="225" t="s">
        <v>1199</v>
      </c>
    </row>
    <row r="395" s="2" customFormat="1">
      <c r="A395" s="40"/>
      <c r="B395" s="41"/>
      <c r="C395" s="42"/>
      <c r="D395" s="227" t="s">
        <v>157</v>
      </c>
      <c r="E395" s="42"/>
      <c r="F395" s="228" t="s">
        <v>1200</v>
      </c>
      <c r="G395" s="42"/>
      <c r="H395" s="42"/>
      <c r="I395" s="229"/>
      <c r="J395" s="42"/>
      <c r="K395" s="42"/>
      <c r="L395" s="46"/>
      <c r="M395" s="230"/>
      <c r="N395" s="231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157</v>
      </c>
      <c r="AU395" s="19" t="s">
        <v>84</v>
      </c>
    </row>
    <row r="396" s="13" customFormat="1">
      <c r="A396" s="13"/>
      <c r="B396" s="232"/>
      <c r="C396" s="233"/>
      <c r="D396" s="234" t="s">
        <v>159</v>
      </c>
      <c r="E396" s="235" t="s">
        <v>19</v>
      </c>
      <c r="F396" s="236" t="s">
        <v>914</v>
      </c>
      <c r="G396" s="233"/>
      <c r="H396" s="235" t="s">
        <v>19</v>
      </c>
      <c r="I396" s="237"/>
      <c r="J396" s="233"/>
      <c r="K396" s="233"/>
      <c r="L396" s="238"/>
      <c r="M396" s="239"/>
      <c r="N396" s="240"/>
      <c r="O396" s="240"/>
      <c r="P396" s="240"/>
      <c r="Q396" s="240"/>
      <c r="R396" s="240"/>
      <c r="S396" s="240"/>
      <c r="T396" s="24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2" t="s">
        <v>159</v>
      </c>
      <c r="AU396" s="242" t="s">
        <v>84</v>
      </c>
      <c r="AV396" s="13" t="s">
        <v>82</v>
      </c>
      <c r="AW396" s="13" t="s">
        <v>35</v>
      </c>
      <c r="AX396" s="13" t="s">
        <v>74</v>
      </c>
      <c r="AY396" s="242" t="s">
        <v>147</v>
      </c>
    </row>
    <row r="397" s="14" customFormat="1">
      <c r="A397" s="14"/>
      <c r="B397" s="243"/>
      <c r="C397" s="244"/>
      <c r="D397" s="234" t="s">
        <v>159</v>
      </c>
      <c r="E397" s="245" t="s">
        <v>19</v>
      </c>
      <c r="F397" s="246" t="s">
        <v>892</v>
      </c>
      <c r="G397" s="244"/>
      <c r="H397" s="247">
        <v>289.5</v>
      </c>
      <c r="I397" s="248"/>
      <c r="J397" s="244"/>
      <c r="K397" s="244"/>
      <c r="L397" s="249"/>
      <c r="M397" s="250"/>
      <c r="N397" s="251"/>
      <c r="O397" s="251"/>
      <c r="P397" s="251"/>
      <c r="Q397" s="251"/>
      <c r="R397" s="251"/>
      <c r="S397" s="251"/>
      <c r="T397" s="252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3" t="s">
        <v>159</v>
      </c>
      <c r="AU397" s="253" t="s">
        <v>84</v>
      </c>
      <c r="AV397" s="14" t="s">
        <v>84</v>
      </c>
      <c r="AW397" s="14" t="s">
        <v>35</v>
      </c>
      <c r="AX397" s="14" t="s">
        <v>82</v>
      </c>
      <c r="AY397" s="253" t="s">
        <v>147</v>
      </c>
    </row>
    <row r="398" s="12" customFormat="1" ht="22.8" customHeight="1">
      <c r="A398" s="12"/>
      <c r="B398" s="198"/>
      <c r="C398" s="199"/>
      <c r="D398" s="200" t="s">
        <v>73</v>
      </c>
      <c r="E398" s="212" t="s">
        <v>1201</v>
      </c>
      <c r="F398" s="212" t="s">
        <v>1202</v>
      </c>
      <c r="G398" s="199"/>
      <c r="H398" s="199"/>
      <c r="I398" s="202"/>
      <c r="J398" s="213">
        <f>BK398</f>
        <v>0</v>
      </c>
      <c r="K398" s="199"/>
      <c r="L398" s="204"/>
      <c r="M398" s="205"/>
      <c r="N398" s="206"/>
      <c r="O398" s="206"/>
      <c r="P398" s="207">
        <f>SUM(P399:P464)</f>
        <v>0</v>
      </c>
      <c r="Q398" s="206"/>
      <c r="R398" s="207">
        <f>SUM(R399:R464)</f>
        <v>0.22002000000000002</v>
      </c>
      <c r="S398" s="206"/>
      <c r="T398" s="208">
        <f>SUM(T399:T464)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09" t="s">
        <v>84</v>
      </c>
      <c r="AT398" s="210" t="s">
        <v>73</v>
      </c>
      <c r="AU398" s="210" t="s">
        <v>82</v>
      </c>
      <c r="AY398" s="209" t="s">
        <v>147</v>
      </c>
      <c r="BK398" s="211">
        <f>SUM(BK399:BK464)</f>
        <v>0</v>
      </c>
    </row>
    <row r="399" s="2" customFormat="1" ht="33" customHeight="1">
      <c r="A399" s="40"/>
      <c r="B399" s="41"/>
      <c r="C399" s="214" t="s">
        <v>380</v>
      </c>
      <c r="D399" s="214" t="s">
        <v>150</v>
      </c>
      <c r="E399" s="215" t="s">
        <v>1203</v>
      </c>
      <c r="F399" s="216" t="s">
        <v>1204</v>
      </c>
      <c r="G399" s="217" t="s">
        <v>290</v>
      </c>
      <c r="H399" s="218">
        <v>289.5</v>
      </c>
      <c r="I399" s="219"/>
      <c r="J399" s="220">
        <f>ROUND(I399*H399,2)</f>
        <v>0</v>
      </c>
      <c r="K399" s="216" t="s">
        <v>248</v>
      </c>
      <c r="L399" s="46"/>
      <c r="M399" s="221" t="s">
        <v>19</v>
      </c>
      <c r="N399" s="222" t="s">
        <v>45</v>
      </c>
      <c r="O399" s="86"/>
      <c r="P399" s="223">
        <f>O399*H399</f>
        <v>0</v>
      </c>
      <c r="Q399" s="223">
        <v>0.00076000000000000004</v>
      </c>
      <c r="R399" s="223">
        <f>Q399*H399</f>
        <v>0.22002000000000002</v>
      </c>
      <c r="S399" s="223">
        <v>0</v>
      </c>
      <c r="T399" s="224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25" t="s">
        <v>363</v>
      </c>
      <c r="AT399" s="225" t="s">
        <v>150</v>
      </c>
      <c r="AU399" s="225" t="s">
        <v>84</v>
      </c>
      <c r="AY399" s="19" t="s">
        <v>147</v>
      </c>
      <c r="BE399" s="226">
        <f>IF(N399="základní",J399,0)</f>
        <v>0</v>
      </c>
      <c r="BF399" s="226">
        <f>IF(N399="snížená",J399,0)</f>
        <v>0</v>
      </c>
      <c r="BG399" s="226">
        <f>IF(N399="zákl. přenesená",J399,0)</f>
        <v>0</v>
      </c>
      <c r="BH399" s="226">
        <f>IF(N399="sníž. přenesená",J399,0)</f>
        <v>0</v>
      </c>
      <c r="BI399" s="226">
        <f>IF(N399="nulová",J399,0)</f>
        <v>0</v>
      </c>
      <c r="BJ399" s="19" t="s">
        <v>82</v>
      </c>
      <c r="BK399" s="226">
        <f>ROUND(I399*H399,2)</f>
        <v>0</v>
      </c>
      <c r="BL399" s="19" t="s">
        <v>363</v>
      </c>
      <c r="BM399" s="225" t="s">
        <v>1205</v>
      </c>
    </row>
    <row r="400" s="2" customFormat="1">
      <c r="A400" s="40"/>
      <c r="B400" s="41"/>
      <c r="C400" s="42"/>
      <c r="D400" s="227" t="s">
        <v>157</v>
      </c>
      <c r="E400" s="42"/>
      <c r="F400" s="228" t="s">
        <v>1206</v>
      </c>
      <c r="G400" s="42"/>
      <c r="H400" s="42"/>
      <c r="I400" s="229"/>
      <c r="J400" s="42"/>
      <c r="K400" s="42"/>
      <c r="L400" s="46"/>
      <c r="M400" s="230"/>
      <c r="N400" s="231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157</v>
      </c>
      <c r="AU400" s="19" t="s">
        <v>84</v>
      </c>
    </row>
    <row r="401" s="13" customFormat="1">
      <c r="A401" s="13"/>
      <c r="B401" s="232"/>
      <c r="C401" s="233"/>
      <c r="D401" s="234" t="s">
        <v>159</v>
      </c>
      <c r="E401" s="235" t="s">
        <v>19</v>
      </c>
      <c r="F401" s="236" t="s">
        <v>914</v>
      </c>
      <c r="G401" s="233"/>
      <c r="H401" s="235" t="s">
        <v>19</v>
      </c>
      <c r="I401" s="237"/>
      <c r="J401" s="233"/>
      <c r="K401" s="233"/>
      <c r="L401" s="238"/>
      <c r="M401" s="239"/>
      <c r="N401" s="240"/>
      <c r="O401" s="240"/>
      <c r="P401" s="240"/>
      <c r="Q401" s="240"/>
      <c r="R401" s="240"/>
      <c r="S401" s="240"/>
      <c r="T401" s="241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2" t="s">
        <v>159</v>
      </c>
      <c r="AU401" s="242" t="s">
        <v>84</v>
      </c>
      <c r="AV401" s="13" t="s">
        <v>82</v>
      </c>
      <c r="AW401" s="13" t="s">
        <v>35</v>
      </c>
      <c r="AX401" s="13" t="s">
        <v>74</v>
      </c>
      <c r="AY401" s="242" t="s">
        <v>147</v>
      </c>
    </row>
    <row r="402" s="14" customFormat="1">
      <c r="A402" s="14"/>
      <c r="B402" s="243"/>
      <c r="C402" s="244"/>
      <c r="D402" s="234" t="s">
        <v>159</v>
      </c>
      <c r="E402" s="245" t="s">
        <v>19</v>
      </c>
      <c r="F402" s="246" t="s">
        <v>1207</v>
      </c>
      <c r="G402" s="244"/>
      <c r="H402" s="247">
        <v>2.3999999999999999</v>
      </c>
      <c r="I402" s="248"/>
      <c r="J402" s="244"/>
      <c r="K402" s="244"/>
      <c r="L402" s="249"/>
      <c r="M402" s="250"/>
      <c r="N402" s="251"/>
      <c r="O402" s="251"/>
      <c r="P402" s="251"/>
      <c r="Q402" s="251"/>
      <c r="R402" s="251"/>
      <c r="S402" s="251"/>
      <c r="T402" s="252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3" t="s">
        <v>159</v>
      </c>
      <c r="AU402" s="253" t="s">
        <v>84</v>
      </c>
      <c r="AV402" s="14" t="s">
        <v>84</v>
      </c>
      <c r="AW402" s="14" t="s">
        <v>35</v>
      </c>
      <c r="AX402" s="14" t="s">
        <v>74</v>
      </c>
      <c r="AY402" s="253" t="s">
        <v>147</v>
      </c>
    </row>
    <row r="403" s="14" customFormat="1">
      <c r="A403" s="14"/>
      <c r="B403" s="243"/>
      <c r="C403" s="244"/>
      <c r="D403" s="234" t="s">
        <v>159</v>
      </c>
      <c r="E403" s="245" t="s">
        <v>19</v>
      </c>
      <c r="F403" s="246" t="s">
        <v>1208</v>
      </c>
      <c r="G403" s="244"/>
      <c r="H403" s="247">
        <v>1.7</v>
      </c>
      <c r="I403" s="248"/>
      <c r="J403" s="244"/>
      <c r="K403" s="244"/>
      <c r="L403" s="249"/>
      <c r="M403" s="250"/>
      <c r="N403" s="251"/>
      <c r="O403" s="251"/>
      <c r="P403" s="251"/>
      <c r="Q403" s="251"/>
      <c r="R403" s="251"/>
      <c r="S403" s="251"/>
      <c r="T403" s="252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3" t="s">
        <v>159</v>
      </c>
      <c r="AU403" s="253" t="s">
        <v>84</v>
      </c>
      <c r="AV403" s="14" t="s">
        <v>84</v>
      </c>
      <c r="AW403" s="14" t="s">
        <v>35</v>
      </c>
      <c r="AX403" s="14" t="s">
        <v>74</v>
      </c>
      <c r="AY403" s="253" t="s">
        <v>147</v>
      </c>
    </row>
    <row r="404" s="14" customFormat="1">
      <c r="A404" s="14"/>
      <c r="B404" s="243"/>
      <c r="C404" s="244"/>
      <c r="D404" s="234" t="s">
        <v>159</v>
      </c>
      <c r="E404" s="245" t="s">
        <v>19</v>
      </c>
      <c r="F404" s="246" t="s">
        <v>1209</v>
      </c>
      <c r="G404" s="244"/>
      <c r="H404" s="247">
        <v>7.2000000000000002</v>
      </c>
      <c r="I404" s="248"/>
      <c r="J404" s="244"/>
      <c r="K404" s="244"/>
      <c r="L404" s="249"/>
      <c r="M404" s="250"/>
      <c r="N404" s="251"/>
      <c r="O404" s="251"/>
      <c r="P404" s="251"/>
      <c r="Q404" s="251"/>
      <c r="R404" s="251"/>
      <c r="S404" s="251"/>
      <c r="T404" s="252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3" t="s">
        <v>159</v>
      </c>
      <c r="AU404" s="253" t="s">
        <v>84</v>
      </c>
      <c r="AV404" s="14" t="s">
        <v>84</v>
      </c>
      <c r="AW404" s="14" t="s">
        <v>35</v>
      </c>
      <c r="AX404" s="14" t="s">
        <v>74</v>
      </c>
      <c r="AY404" s="253" t="s">
        <v>147</v>
      </c>
    </row>
    <row r="405" s="14" customFormat="1">
      <c r="A405" s="14"/>
      <c r="B405" s="243"/>
      <c r="C405" s="244"/>
      <c r="D405" s="234" t="s">
        <v>159</v>
      </c>
      <c r="E405" s="245" t="s">
        <v>19</v>
      </c>
      <c r="F405" s="246" t="s">
        <v>1210</v>
      </c>
      <c r="G405" s="244"/>
      <c r="H405" s="247">
        <v>10.199999999999999</v>
      </c>
      <c r="I405" s="248"/>
      <c r="J405" s="244"/>
      <c r="K405" s="244"/>
      <c r="L405" s="249"/>
      <c r="M405" s="250"/>
      <c r="N405" s="251"/>
      <c r="O405" s="251"/>
      <c r="P405" s="251"/>
      <c r="Q405" s="251"/>
      <c r="R405" s="251"/>
      <c r="S405" s="251"/>
      <c r="T405" s="252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3" t="s">
        <v>159</v>
      </c>
      <c r="AU405" s="253" t="s">
        <v>84</v>
      </c>
      <c r="AV405" s="14" t="s">
        <v>84</v>
      </c>
      <c r="AW405" s="14" t="s">
        <v>35</v>
      </c>
      <c r="AX405" s="14" t="s">
        <v>74</v>
      </c>
      <c r="AY405" s="253" t="s">
        <v>147</v>
      </c>
    </row>
    <row r="406" s="14" customFormat="1">
      <c r="A406" s="14"/>
      <c r="B406" s="243"/>
      <c r="C406" s="244"/>
      <c r="D406" s="234" t="s">
        <v>159</v>
      </c>
      <c r="E406" s="245" t="s">
        <v>19</v>
      </c>
      <c r="F406" s="246" t="s">
        <v>1211</v>
      </c>
      <c r="G406" s="244"/>
      <c r="H406" s="247">
        <v>1.2</v>
      </c>
      <c r="I406" s="248"/>
      <c r="J406" s="244"/>
      <c r="K406" s="244"/>
      <c r="L406" s="249"/>
      <c r="M406" s="250"/>
      <c r="N406" s="251"/>
      <c r="O406" s="251"/>
      <c r="P406" s="251"/>
      <c r="Q406" s="251"/>
      <c r="R406" s="251"/>
      <c r="S406" s="251"/>
      <c r="T406" s="252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3" t="s">
        <v>159</v>
      </c>
      <c r="AU406" s="253" t="s">
        <v>84</v>
      </c>
      <c r="AV406" s="14" t="s">
        <v>84</v>
      </c>
      <c r="AW406" s="14" t="s">
        <v>35</v>
      </c>
      <c r="AX406" s="14" t="s">
        <v>74</v>
      </c>
      <c r="AY406" s="253" t="s">
        <v>147</v>
      </c>
    </row>
    <row r="407" s="16" customFormat="1">
      <c r="A407" s="16"/>
      <c r="B407" s="270"/>
      <c r="C407" s="271"/>
      <c r="D407" s="234" t="s">
        <v>159</v>
      </c>
      <c r="E407" s="272" t="s">
        <v>19</v>
      </c>
      <c r="F407" s="273" t="s">
        <v>920</v>
      </c>
      <c r="G407" s="271"/>
      <c r="H407" s="274">
        <v>22.699999999999999</v>
      </c>
      <c r="I407" s="275"/>
      <c r="J407" s="271"/>
      <c r="K407" s="271"/>
      <c r="L407" s="276"/>
      <c r="M407" s="277"/>
      <c r="N407" s="278"/>
      <c r="O407" s="278"/>
      <c r="P407" s="278"/>
      <c r="Q407" s="278"/>
      <c r="R407" s="278"/>
      <c r="S407" s="278"/>
      <c r="T407" s="279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T407" s="280" t="s">
        <v>159</v>
      </c>
      <c r="AU407" s="280" t="s">
        <v>84</v>
      </c>
      <c r="AV407" s="16" t="s">
        <v>170</v>
      </c>
      <c r="AW407" s="16" t="s">
        <v>35</v>
      </c>
      <c r="AX407" s="16" t="s">
        <v>74</v>
      </c>
      <c r="AY407" s="280" t="s">
        <v>147</v>
      </c>
    </row>
    <row r="408" s="14" customFormat="1">
      <c r="A408" s="14"/>
      <c r="B408" s="243"/>
      <c r="C408" s="244"/>
      <c r="D408" s="234" t="s">
        <v>159</v>
      </c>
      <c r="E408" s="245" t="s">
        <v>19</v>
      </c>
      <c r="F408" s="246" t="s">
        <v>1212</v>
      </c>
      <c r="G408" s="244"/>
      <c r="H408" s="247">
        <v>10.6</v>
      </c>
      <c r="I408" s="248"/>
      <c r="J408" s="244"/>
      <c r="K408" s="244"/>
      <c r="L408" s="249"/>
      <c r="M408" s="250"/>
      <c r="N408" s="251"/>
      <c r="O408" s="251"/>
      <c r="P408" s="251"/>
      <c r="Q408" s="251"/>
      <c r="R408" s="251"/>
      <c r="S408" s="251"/>
      <c r="T408" s="252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3" t="s">
        <v>159</v>
      </c>
      <c r="AU408" s="253" t="s">
        <v>84</v>
      </c>
      <c r="AV408" s="14" t="s">
        <v>84</v>
      </c>
      <c r="AW408" s="14" t="s">
        <v>35</v>
      </c>
      <c r="AX408" s="14" t="s">
        <v>74</v>
      </c>
      <c r="AY408" s="253" t="s">
        <v>147</v>
      </c>
    </row>
    <row r="409" s="14" customFormat="1">
      <c r="A409" s="14"/>
      <c r="B409" s="243"/>
      <c r="C409" s="244"/>
      <c r="D409" s="234" t="s">
        <v>159</v>
      </c>
      <c r="E409" s="245" t="s">
        <v>19</v>
      </c>
      <c r="F409" s="246" t="s">
        <v>1213</v>
      </c>
      <c r="G409" s="244"/>
      <c r="H409" s="247">
        <v>10.6</v>
      </c>
      <c r="I409" s="248"/>
      <c r="J409" s="244"/>
      <c r="K409" s="244"/>
      <c r="L409" s="249"/>
      <c r="M409" s="250"/>
      <c r="N409" s="251"/>
      <c r="O409" s="251"/>
      <c r="P409" s="251"/>
      <c r="Q409" s="251"/>
      <c r="R409" s="251"/>
      <c r="S409" s="251"/>
      <c r="T409" s="252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3" t="s">
        <v>159</v>
      </c>
      <c r="AU409" s="253" t="s">
        <v>84</v>
      </c>
      <c r="AV409" s="14" t="s">
        <v>84</v>
      </c>
      <c r="AW409" s="14" t="s">
        <v>35</v>
      </c>
      <c r="AX409" s="14" t="s">
        <v>74</v>
      </c>
      <c r="AY409" s="253" t="s">
        <v>147</v>
      </c>
    </row>
    <row r="410" s="14" customFormat="1">
      <c r="A410" s="14"/>
      <c r="B410" s="243"/>
      <c r="C410" s="244"/>
      <c r="D410" s="234" t="s">
        <v>159</v>
      </c>
      <c r="E410" s="245" t="s">
        <v>19</v>
      </c>
      <c r="F410" s="246" t="s">
        <v>1214</v>
      </c>
      <c r="G410" s="244"/>
      <c r="H410" s="247">
        <v>10.6</v>
      </c>
      <c r="I410" s="248"/>
      <c r="J410" s="244"/>
      <c r="K410" s="244"/>
      <c r="L410" s="249"/>
      <c r="M410" s="250"/>
      <c r="N410" s="251"/>
      <c r="O410" s="251"/>
      <c r="P410" s="251"/>
      <c r="Q410" s="251"/>
      <c r="R410" s="251"/>
      <c r="S410" s="251"/>
      <c r="T410" s="252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3" t="s">
        <v>159</v>
      </c>
      <c r="AU410" s="253" t="s">
        <v>84</v>
      </c>
      <c r="AV410" s="14" t="s">
        <v>84</v>
      </c>
      <c r="AW410" s="14" t="s">
        <v>35</v>
      </c>
      <c r="AX410" s="14" t="s">
        <v>74</v>
      </c>
      <c r="AY410" s="253" t="s">
        <v>147</v>
      </c>
    </row>
    <row r="411" s="14" customFormat="1">
      <c r="A411" s="14"/>
      <c r="B411" s="243"/>
      <c r="C411" s="244"/>
      <c r="D411" s="234" t="s">
        <v>159</v>
      </c>
      <c r="E411" s="245" t="s">
        <v>19</v>
      </c>
      <c r="F411" s="246" t="s">
        <v>1215</v>
      </c>
      <c r="G411" s="244"/>
      <c r="H411" s="247">
        <v>10.6</v>
      </c>
      <c r="I411" s="248"/>
      <c r="J411" s="244"/>
      <c r="K411" s="244"/>
      <c r="L411" s="249"/>
      <c r="M411" s="250"/>
      <c r="N411" s="251"/>
      <c r="O411" s="251"/>
      <c r="P411" s="251"/>
      <c r="Q411" s="251"/>
      <c r="R411" s="251"/>
      <c r="S411" s="251"/>
      <c r="T411" s="252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3" t="s">
        <v>159</v>
      </c>
      <c r="AU411" s="253" t="s">
        <v>84</v>
      </c>
      <c r="AV411" s="14" t="s">
        <v>84</v>
      </c>
      <c r="AW411" s="14" t="s">
        <v>35</v>
      </c>
      <c r="AX411" s="14" t="s">
        <v>74</v>
      </c>
      <c r="AY411" s="253" t="s">
        <v>147</v>
      </c>
    </row>
    <row r="412" s="14" customFormat="1">
      <c r="A412" s="14"/>
      <c r="B412" s="243"/>
      <c r="C412" s="244"/>
      <c r="D412" s="234" t="s">
        <v>159</v>
      </c>
      <c r="E412" s="245" t="s">
        <v>19</v>
      </c>
      <c r="F412" s="246" t="s">
        <v>1216</v>
      </c>
      <c r="G412" s="244"/>
      <c r="H412" s="247">
        <v>10.6</v>
      </c>
      <c r="I412" s="248"/>
      <c r="J412" s="244"/>
      <c r="K412" s="244"/>
      <c r="L412" s="249"/>
      <c r="M412" s="250"/>
      <c r="N412" s="251"/>
      <c r="O412" s="251"/>
      <c r="P412" s="251"/>
      <c r="Q412" s="251"/>
      <c r="R412" s="251"/>
      <c r="S412" s="251"/>
      <c r="T412" s="252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3" t="s">
        <v>159</v>
      </c>
      <c r="AU412" s="253" t="s">
        <v>84</v>
      </c>
      <c r="AV412" s="14" t="s">
        <v>84</v>
      </c>
      <c r="AW412" s="14" t="s">
        <v>35</v>
      </c>
      <c r="AX412" s="14" t="s">
        <v>74</v>
      </c>
      <c r="AY412" s="253" t="s">
        <v>147</v>
      </c>
    </row>
    <row r="413" s="14" customFormat="1">
      <c r="A413" s="14"/>
      <c r="B413" s="243"/>
      <c r="C413" s="244"/>
      <c r="D413" s="234" t="s">
        <v>159</v>
      </c>
      <c r="E413" s="245" t="s">
        <v>19</v>
      </c>
      <c r="F413" s="246" t="s">
        <v>1217</v>
      </c>
      <c r="G413" s="244"/>
      <c r="H413" s="247">
        <v>25.800000000000001</v>
      </c>
      <c r="I413" s="248"/>
      <c r="J413" s="244"/>
      <c r="K413" s="244"/>
      <c r="L413" s="249"/>
      <c r="M413" s="250"/>
      <c r="N413" s="251"/>
      <c r="O413" s="251"/>
      <c r="P413" s="251"/>
      <c r="Q413" s="251"/>
      <c r="R413" s="251"/>
      <c r="S413" s="251"/>
      <c r="T413" s="252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3" t="s">
        <v>159</v>
      </c>
      <c r="AU413" s="253" t="s">
        <v>84</v>
      </c>
      <c r="AV413" s="14" t="s">
        <v>84</v>
      </c>
      <c r="AW413" s="14" t="s">
        <v>35</v>
      </c>
      <c r="AX413" s="14" t="s">
        <v>74</v>
      </c>
      <c r="AY413" s="253" t="s">
        <v>147</v>
      </c>
    </row>
    <row r="414" s="14" customFormat="1">
      <c r="A414" s="14"/>
      <c r="B414" s="243"/>
      <c r="C414" s="244"/>
      <c r="D414" s="234" t="s">
        <v>159</v>
      </c>
      <c r="E414" s="245" t="s">
        <v>19</v>
      </c>
      <c r="F414" s="246" t="s">
        <v>1218</v>
      </c>
      <c r="G414" s="244"/>
      <c r="H414" s="247">
        <v>10.6</v>
      </c>
      <c r="I414" s="248"/>
      <c r="J414" s="244"/>
      <c r="K414" s="244"/>
      <c r="L414" s="249"/>
      <c r="M414" s="250"/>
      <c r="N414" s="251"/>
      <c r="O414" s="251"/>
      <c r="P414" s="251"/>
      <c r="Q414" s="251"/>
      <c r="R414" s="251"/>
      <c r="S414" s="251"/>
      <c r="T414" s="252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3" t="s">
        <v>159</v>
      </c>
      <c r="AU414" s="253" t="s">
        <v>84</v>
      </c>
      <c r="AV414" s="14" t="s">
        <v>84</v>
      </c>
      <c r="AW414" s="14" t="s">
        <v>35</v>
      </c>
      <c r="AX414" s="14" t="s">
        <v>74</v>
      </c>
      <c r="AY414" s="253" t="s">
        <v>147</v>
      </c>
    </row>
    <row r="415" s="14" customFormat="1">
      <c r="A415" s="14"/>
      <c r="B415" s="243"/>
      <c r="C415" s="244"/>
      <c r="D415" s="234" t="s">
        <v>159</v>
      </c>
      <c r="E415" s="245" t="s">
        <v>19</v>
      </c>
      <c r="F415" s="246" t="s">
        <v>1219</v>
      </c>
      <c r="G415" s="244"/>
      <c r="H415" s="247">
        <v>10.6</v>
      </c>
      <c r="I415" s="248"/>
      <c r="J415" s="244"/>
      <c r="K415" s="244"/>
      <c r="L415" s="249"/>
      <c r="M415" s="250"/>
      <c r="N415" s="251"/>
      <c r="O415" s="251"/>
      <c r="P415" s="251"/>
      <c r="Q415" s="251"/>
      <c r="R415" s="251"/>
      <c r="S415" s="251"/>
      <c r="T415" s="252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3" t="s">
        <v>159</v>
      </c>
      <c r="AU415" s="253" t="s">
        <v>84</v>
      </c>
      <c r="AV415" s="14" t="s">
        <v>84</v>
      </c>
      <c r="AW415" s="14" t="s">
        <v>35</v>
      </c>
      <c r="AX415" s="14" t="s">
        <v>74</v>
      </c>
      <c r="AY415" s="253" t="s">
        <v>147</v>
      </c>
    </row>
    <row r="416" s="14" customFormat="1">
      <c r="A416" s="14"/>
      <c r="B416" s="243"/>
      <c r="C416" s="244"/>
      <c r="D416" s="234" t="s">
        <v>159</v>
      </c>
      <c r="E416" s="245" t="s">
        <v>19</v>
      </c>
      <c r="F416" s="246" t="s">
        <v>1220</v>
      </c>
      <c r="G416" s="244"/>
      <c r="H416" s="247">
        <v>10.6</v>
      </c>
      <c r="I416" s="248"/>
      <c r="J416" s="244"/>
      <c r="K416" s="244"/>
      <c r="L416" s="249"/>
      <c r="M416" s="250"/>
      <c r="N416" s="251"/>
      <c r="O416" s="251"/>
      <c r="P416" s="251"/>
      <c r="Q416" s="251"/>
      <c r="R416" s="251"/>
      <c r="S416" s="251"/>
      <c r="T416" s="252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3" t="s">
        <v>159</v>
      </c>
      <c r="AU416" s="253" t="s">
        <v>84</v>
      </c>
      <c r="AV416" s="14" t="s">
        <v>84</v>
      </c>
      <c r="AW416" s="14" t="s">
        <v>35</v>
      </c>
      <c r="AX416" s="14" t="s">
        <v>74</v>
      </c>
      <c r="AY416" s="253" t="s">
        <v>147</v>
      </c>
    </row>
    <row r="417" s="14" customFormat="1">
      <c r="A417" s="14"/>
      <c r="B417" s="243"/>
      <c r="C417" s="244"/>
      <c r="D417" s="234" t="s">
        <v>159</v>
      </c>
      <c r="E417" s="245" t="s">
        <v>19</v>
      </c>
      <c r="F417" s="246" t="s">
        <v>1221</v>
      </c>
      <c r="G417" s="244"/>
      <c r="H417" s="247">
        <v>10.6</v>
      </c>
      <c r="I417" s="248"/>
      <c r="J417" s="244"/>
      <c r="K417" s="244"/>
      <c r="L417" s="249"/>
      <c r="M417" s="250"/>
      <c r="N417" s="251"/>
      <c r="O417" s="251"/>
      <c r="P417" s="251"/>
      <c r="Q417" s="251"/>
      <c r="R417" s="251"/>
      <c r="S417" s="251"/>
      <c r="T417" s="252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3" t="s">
        <v>159</v>
      </c>
      <c r="AU417" s="253" t="s">
        <v>84</v>
      </c>
      <c r="AV417" s="14" t="s">
        <v>84</v>
      </c>
      <c r="AW417" s="14" t="s">
        <v>35</v>
      </c>
      <c r="AX417" s="14" t="s">
        <v>74</v>
      </c>
      <c r="AY417" s="253" t="s">
        <v>147</v>
      </c>
    </row>
    <row r="418" s="14" customFormat="1">
      <c r="A418" s="14"/>
      <c r="B418" s="243"/>
      <c r="C418" s="244"/>
      <c r="D418" s="234" t="s">
        <v>159</v>
      </c>
      <c r="E418" s="245" t="s">
        <v>19</v>
      </c>
      <c r="F418" s="246" t="s">
        <v>1222</v>
      </c>
      <c r="G418" s="244"/>
      <c r="H418" s="247">
        <v>10.6</v>
      </c>
      <c r="I418" s="248"/>
      <c r="J418" s="244"/>
      <c r="K418" s="244"/>
      <c r="L418" s="249"/>
      <c r="M418" s="250"/>
      <c r="N418" s="251"/>
      <c r="O418" s="251"/>
      <c r="P418" s="251"/>
      <c r="Q418" s="251"/>
      <c r="R418" s="251"/>
      <c r="S418" s="251"/>
      <c r="T418" s="252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3" t="s">
        <v>159</v>
      </c>
      <c r="AU418" s="253" t="s">
        <v>84</v>
      </c>
      <c r="AV418" s="14" t="s">
        <v>84</v>
      </c>
      <c r="AW418" s="14" t="s">
        <v>35</v>
      </c>
      <c r="AX418" s="14" t="s">
        <v>74</v>
      </c>
      <c r="AY418" s="253" t="s">
        <v>147</v>
      </c>
    </row>
    <row r="419" s="14" customFormat="1">
      <c r="A419" s="14"/>
      <c r="B419" s="243"/>
      <c r="C419" s="244"/>
      <c r="D419" s="234" t="s">
        <v>159</v>
      </c>
      <c r="E419" s="245" t="s">
        <v>19</v>
      </c>
      <c r="F419" s="246" t="s">
        <v>1223</v>
      </c>
      <c r="G419" s="244"/>
      <c r="H419" s="247">
        <v>10.6</v>
      </c>
      <c r="I419" s="248"/>
      <c r="J419" s="244"/>
      <c r="K419" s="244"/>
      <c r="L419" s="249"/>
      <c r="M419" s="250"/>
      <c r="N419" s="251"/>
      <c r="O419" s="251"/>
      <c r="P419" s="251"/>
      <c r="Q419" s="251"/>
      <c r="R419" s="251"/>
      <c r="S419" s="251"/>
      <c r="T419" s="252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3" t="s">
        <v>159</v>
      </c>
      <c r="AU419" s="253" t="s">
        <v>84</v>
      </c>
      <c r="AV419" s="14" t="s">
        <v>84</v>
      </c>
      <c r="AW419" s="14" t="s">
        <v>35</v>
      </c>
      <c r="AX419" s="14" t="s">
        <v>74</v>
      </c>
      <c r="AY419" s="253" t="s">
        <v>147</v>
      </c>
    </row>
    <row r="420" s="16" customFormat="1">
      <c r="A420" s="16"/>
      <c r="B420" s="270"/>
      <c r="C420" s="271"/>
      <c r="D420" s="234" t="s">
        <v>159</v>
      </c>
      <c r="E420" s="272" t="s">
        <v>19</v>
      </c>
      <c r="F420" s="273" t="s">
        <v>934</v>
      </c>
      <c r="G420" s="271"/>
      <c r="H420" s="274">
        <v>142.40000000000001</v>
      </c>
      <c r="I420" s="275"/>
      <c r="J420" s="271"/>
      <c r="K420" s="271"/>
      <c r="L420" s="276"/>
      <c r="M420" s="277"/>
      <c r="N420" s="278"/>
      <c r="O420" s="278"/>
      <c r="P420" s="278"/>
      <c r="Q420" s="278"/>
      <c r="R420" s="278"/>
      <c r="S420" s="278"/>
      <c r="T420" s="279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T420" s="280" t="s">
        <v>159</v>
      </c>
      <c r="AU420" s="280" t="s">
        <v>84</v>
      </c>
      <c r="AV420" s="16" t="s">
        <v>170</v>
      </c>
      <c r="AW420" s="16" t="s">
        <v>35</v>
      </c>
      <c r="AX420" s="16" t="s">
        <v>74</v>
      </c>
      <c r="AY420" s="280" t="s">
        <v>147</v>
      </c>
    </row>
    <row r="421" s="14" customFormat="1">
      <c r="A421" s="14"/>
      <c r="B421" s="243"/>
      <c r="C421" s="244"/>
      <c r="D421" s="234" t="s">
        <v>159</v>
      </c>
      <c r="E421" s="245" t="s">
        <v>19</v>
      </c>
      <c r="F421" s="246" t="s">
        <v>1224</v>
      </c>
      <c r="G421" s="244"/>
      <c r="H421" s="247">
        <v>11.800000000000001</v>
      </c>
      <c r="I421" s="248"/>
      <c r="J421" s="244"/>
      <c r="K421" s="244"/>
      <c r="L421" s="249"/>
      <c r="M421" s="250"/>
      <c r="N421" s="251"/>
      <c r="O421" s="251"/>
      <c r="P421" s="251"/>
      <c r="Q421" s="251"/>
      <c r="R421" s="251"/>
      <c r="S421" s="251"/>
      <c r="T421" s="252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3" t="s">
        <v>159</v>
      </c>
      <c r="AU421" s="253" t="s">
        <v>84</v>
      </c>
      <c r="AV421" s="14" t="s">
        <v>84</v>
      </c>
      <c r="AW421" s="14" t="s">
        <v>35</v>
      </c>
      <c r="AX421" s="14" t="s">
        <v>74</v>
      </c>
      <c r="AY421" s="253" t="s">
        <v>147</v>
      </c>
    </row>
    <row r="422" s="14" customFormat="1">
      <c r="A422" s="14"/>
      <c r="B422" s="243"/>
      <c r="C422" s="244"/>
      <c r="D422" s="234" t="s">
        <v>159</v>
      </c>
      <c r="E422" s="245" t="s">
        <v>19</v>
      </c>
      <c r="F422" s="246" t="s">
        <v>1225</v>
      </c>
      <c r="G422" s="244"/>
      <c r="H422" s="247">
        <v>11.800000000000001</v>
      </c>
      <c r="I422" s="248"/>
      <c r="J422" s="244"/>
      <c r="K422" s="244"/>
      <c r="L422" s="249"/>
      <c r="M422" s="250"/>
      <c r="N422" s="251"/>
      <c r="O422" s="251"/>
      <c r="P422" s="251"/>
      <c r="Q422" s="251"/>
      <c r="R422" s="251"/>
      <c r="S422" s="251"/>
      <c r="T422" s="252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3" t="s">
        <v>159</v>
      </c>
      <c r="AU422" s="253" t="s">
        <v>84</v>
      </c>
      <c r="AV422" s="14" t="s">
        <v>84</v>
      </c>
      <c r="AW422" s="14" t="s">
        <v>35</v>
      </c>
      <c r="AX422" s="14" t="s">
        <v>74</v>
      </c>
      <c r="AY422" s="253" t="s">
        <v>147</v>
      </c>
    </row>
    <row r="423" s="14" customFormat="1">
      <c r="A423" s="14"/>
      <c r="B423" s="243"/>
      <c r="C423" s="244"/>
      <c r="D423" s="234" t="s">
        <v>159</v>
      </c>
      <c r="E423" s="245" t="s">
        <v>19</v>
      </c>
      <c r="F423" s="246" t="s">
        <v>1226</v>
      </c>
      <c r="G423" s="244"/>
      <c r="H423" s="247">
        <v>11.800000000000001</v>
      </c>
      <c r="I423" s="248"/>
      <c r="J423" s="244"/>
      <c r="K423" s="244"/>
      <c r="L423" s="249"/>
      <c r="M423" s="250"/>
      <c r="N423" s="251"/>
      <c r="O423" s="251"/>
      <c r="P423" s="251"/>
      <c r="Q423" s="251"/>
      <c r="R423" s="251"/>
      <c r="S423" s="251"/>
      <c r="T423" s="252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3" t="s">
        <v>159</v>
      </c>
      <c r="AU423" s="253" t="s">
        <v>84</v>
      </c>
      <c r="AV423" s="14" t="s">
        <v>84</v>
      </c>
      <c r="AW423" s="14" t="s">
        <v>35</v>
      </c>
      <c r="AX423" s="14" t="s">
        <v>74</v>
      </c>
      <c r="AY423" s="253" t="s">
        <v>147</v>
      </c>
    </row>
    <row r="424" s="14" customFormat="1">
      <c r="A424" s="14"/>
      <c r="B424" s="243"/>
      <c r="C424" s="244"/>
      <c r="D424" s="234" t="s">
        <v>159</v>
      </c>
      <c r="E424" s="245" t="s">
        <v>19</v>
      </c>
      <c r="F424" s="246" t="s">
        <v>1227</v>
      </c>
      <c r="G424" s="244"/>
      <c r="H424" s="247">
        <v>11.800000000000001</v>
      </c>
      <c r="I424" s="248"/>
      <c r="J424" s="244"/>
      <c r="K424" s="244"/>
      <c r="L424" s="249"/>
      <c r="M424" s="250"/>
      <c r="N424" s="251"/>
      <c r="O424" s="251"/>
      <c r="P424" s="251"/>
      <c r="Q424" s="251"/>
      <c r="R424" s="251"/>
      <c r="S424" s="251"/>
      <c r="T424" s="252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53" t="s">
        <v>159</v>
      </c>
      <c r="AU424" s="253" t="s">
        <v>84</v>
      </c>
      <c r="AV424" s="14" t="s">
        <v>84</v>
      </c>
      <c r="AW424" s="14" t="s">
        <v>35</v>
      </c>
      <c r="AX424" s="14" t="s">
        <v>74</v>
      </c>
      <c r="AY424" s="253" t="s">
        <v>147</v>
      </c>
    </row>
    <row r="425" s="14" customFormat="1">
      <c r="A425" s="14"/>
      <c r="B425" s="243"/>
      <c r="C425" s="244"/>
      <c r="D425" s="234" t="s">
        <v>159</v>
      </c>
      <c r="E425" s="245" t="s">
        <v>19</v>
      </c>
      <c r="F425" s="246" t="s">
        <v>1228</v>
      </c>
      <c r="G425" s="244"/>
      <c r="H425" s="247">
        <v>11.800000000000001</v>
      </c>
      <c r="I425" s="248"/>
      <c r="J425" s="244"/>
      <c r="K425" s="244"/>
      <c r="L425" s="249"/>
      <c r="M425" s="250"/>
      <c r="N425" s="251"/>
      <c r="O425" s="251"/>
      <c r="P425" s="251"/>
      <c r="Q425" s="251"/>
      <c r="R425" s="251"/>
      <c r="S425" s="251"/>
      <c r="T425" s="252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3" t="s">
        <v>159</v>
      </c>
      <c r="AU425" s="253" t="s">
        <v>84</v>
      </c>
      <c r="AV425" s="14" t="s">
        <v>84</v>
      </c>
      <c r="AW425" s="14" t="s">
        <v>35</v>
      </c>
      <c r="AX425" s="14" t="s">
        <v>74</v>
      </c>
      <c r="AY425" s="253" t="s">
        <v>147</v>
      </c>
    </row>
    <row r="426" s="14" customFormat="1">
      <c r="A426" s="14"/>
      <c r="B426" s="243"/>
      <c r="C426" s="244"/>
      <c r="D426" s="234" t="s">
        <v>159</v>
      </c>
      <c r="E426" s="245" t="s">
        <v>19</v>
      </c>
      <c r="F426" s="246" t="s">
        <v>1229</v>
      </c>
      <c r="G426" s="244"/>
      <c r="H426" s="247">
        <v>17.399999999999999</v>
      </c>
      <c r="I426" s="248"/>
      <c r="J426" s="244"/>
      <c r="K426" s="244"/>
      <c r="L426" s="249"/>
      <c r="M426" s="250"/>
      <c r="N426" s="251"/>
      <c r="O426" s="251"/>
      <c r="P426" s="251"/>
      <c r="Q426" s="251"/>
      <c r="R426" s="251"/>
      <c r="S426" s="251"/>
      <c r="T426" s="252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3" t="s">
        <v>159</v>
      </c>
      <c r="AU426" s="253" t="s">
        <v>84</v>
      </c>
      <c r="AV426" s="14" t="s">
        <v>84</v>
      </c>
      <c r="AW426" s="14" t="s">
        <v>35</v>
      </c>
      <c r="AX426" s="14" t="s">
        <v>74</v>
      </c>
      <c r="AY426" s="253" t="s">
        <v>147</v>
      </c>
    </row>
    <row r="427" s="14" customFormat="1">
      <c r="A427" s="14"/>
      <c r="B427" s="243"/>
      <c r="C427" s="244"/>
      <c r="D427" s="234" t="s">
        <v>159</v>
      </c>
      <c r="E427" s="245" t="s">
        <v>19</v>
      </c>
      <c r="F427" s="246" t="s">
        <v>1230</v>
      </c>
      <c r="G427" s="244"/>
      <c r="H427" s="247">
        <v>11.800000000000001</v>
      </c>
      <c r="I427" s="248"/>
      <c r="J427" s="244"/>
      <c r="K427" s="244"/>
      <c r="L427" s="249"/>
      <c r="M427" s="250"/>
      <c r="N427" s="251"/>
      <c r="O427" s="251"/>
      <c r="P427" s="251"/>
      <c r="Q427" s="251"/>
      <c r="R427" s="251"/>
      <c r="S427" s="251"/>
      <c r="T427" s="252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53" t="s">
        <v>159</v>
      </c>
      <c r="AU427" s="253" t="s">
        <v>84</v>
      </c>
      <c r="AV427" s="14" t="s">
        <v>84</v>
      </c>
      <c r="AW427" s="14" t="s">
        <v>35</v>
      </c>
      <c r="AX427" s="14" t="s">
        <v>74</v>
      </c>
      <c r="AY427" s="253" t="s">
        <v>147</v>
      </c>
    </row>
    <row r="428" s="14" customFormat="1">
      <c r="A428" s="14"/>
      <c r="B428" s="243"/>
      <c r="C428" s="244"/>
      <c r="D428" s="234" t="s">
        <v>159</v>
      </c>
      <c r="E428" s="245" t="s">
        <v>19</v>
      </c>
      <c r="F428" s="246" t="s">
        <v>1231</v>
      </c>
      <c r="G428" s="244"/>
      <c r="H428" s="247">
        <v>17.399999999999999</v>
      </c>
      <c r="I428" s="248"/>
      <c r="J428" s="244"/>
      <c r="K428" s="244"/>
      <c r="L428" s="249"/>
      <c r="M428" s="250"/>
      <c r="N428" s="251"/>
      <c r="O428" s="251"/>
      <c r="P428" s="251"/>
      <c r="Q428" s="251"/>
      <c r="R428" s="251"/>
      <c r="S428" s="251"/>
      <c r="T428" s="252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3" t="s">
        <v>159</v>
      </c>
      <c r="AU428" s="253" t="s">
        <v>84</v>
      </c>
      <c r="AV428" s="14" t="s">
        <v>84</v>
      </c>
      <c r="AW428" s="14" t="s">
        <v>35</v>
      </c>
      <c r="AX428" s="14" t="s">
        <v>74</v>
      </c>
      <c r="AY428" s="253" t="s">
        <v>147</v>
      </c>
    </row>
    <row r="429" s="14" customFormat="1">
      <c r="A429" s="14"/>
      <c r="B429" s="243"/>
      <c r="C429" s="244"/>
      <c r="D429" s="234" t="s">
        <v>159</v>
      </c>
      <c r="E429" s="245" t="s">
        <v>19</v>
      </c>
      <c r="F429" s="246" t="s">
        <v>1232</v>
      </c>
      <c r="G429" s="244"/>
      <c r="H429" s="247">
        <v>11.800000000000001</v>
      </c>
      <c r="I429" s="248"/>
      <c r="J429" s="244"/>
      <c r="K429" s="244"/>
      <c r="L429" s="249"/>
      <c r="M429" s="250"/>
      <c r="N429" s="251"/>
      <c r="O429" s="251"/>
      <c r="P429" s="251"/>
      <c r="Q429" s="251"/>
      <c r="R429" s="251"/>
      <c r="S429" s="251"/>
      <c r="T429" s="252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3" t="s">
        <v>159</v>
      </c>
      <c r="AU429" s="253" t="s">
        <v>84</v>
      </c>
      <c r="AV429" s="14" t="s">
        <v>84</v>
      </c>
      <c r="AW429" s="14" t="s">
        <v>35</v>
      </c>
      <c r="AX429" s="14" t="s">
        <v>74</v>
      </c>
      <c r="AY429" s="253" t="s">
        <v>147</v>
      </c>
    </row>
    <row r="430" s="14" customFormat="1">
      <c r="A430" s="14"/>
      <c r="B430" s="243"/>
      <c r="C430" s="244"/>
      <c r="D430" s="234" t="s">
        <v>159</v>
      </c>
      <c r="E430" s="245" t="s">
        <v>19</v>
      </c>
      <c r="F430" s="246" t="s">
        <v>1233</v>
      </c>
      <c r="G430" s="244"/>
      <c r="H430" s="247">
        <v>17.399999999999999</v>
      </c>
      <c r="I430" s="248"/>
      <c r="J430" s="244"/>
      <c r="K430" s="244"/>
      <c r="L430" s="249"/>
      <c r="M430" s="250"/>
      <c r="N430" s="251"/>
      <c r="O430" s="251"/>
      <c r="P430" s="251"/>
      <c r="Q430" s="251"/>
      <c r="R430" s="251"/>
      <c r="S430" s="251"/>
      <c r="T430" s="252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3" t="s">
        <v>159</v>
      </c>
      <c r="AU430" s="253" t="s">
        <v>84</v>
      </c>
      <c r="AV430" s="14" t="s">
        <v>84</v>
      </c>
      <c r="AW430" s="14" t="s">
        <v>35</v>
      </c>
      <c r="AX430" s="14" t="s">
        <v>74</v>
      </c>
      <c r="AY430" s="253" t="s">
        <v>147</v>
      </c>
    </row>
    <row r="431" s="14" customFormat="1">
      <c r="A431" s="14"/>
      <c r="B431" s="243"/>
      <c r="C431" s="244"/>
      <c r="D431" s="234" t="s">
        <v>159</v>
      </c>
      <c r="E431" s="245" t="s">
        <v>19</v>
      </c>
      <c r="F431" s="246" t="s">
        <v>1234</v>
      </c>
      <c r="G431" s="244"/>
      <c r="H431" s="247">
        <v>4.7999999999999998</v>
      </c>
      <c r="I431" s="248"/>
      <c r="J431" s="244"/>
      <c r="K431" s="244"/>
      <c r="L431" s="249"/>
      <c r="M431" s="250"/>
      <c r="N431" s="251"/>
      <c r="O431" s="251"/>
      <c r="P431" s="251"/>
      <c r="Q431" s="251"/>
      <c r="R431" s="251"/>
      <c r="S431" s="251"/>
      <c r="T431" s="252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3" t="s">
        <v>159</v>
      </c>
      <c r="AU431" s="253" t="s">
        <v>84</v>
      </c>
      <c r="AV431" s="14" t="s">
        <v>84</v>
      </c>
      <c r="AW431" s="14" t="s">
        <v>35</v>
      </c>
      <c r="AX431" s="14" t="s">
        <v>74</v>
      </c>
      <c r="AY431" s="253" t="s">
        <v>147</v>
      </c>
    </row>
    <row r="432" s="14" customFormat="1">
      <c r="A432" s="14"/>
      <c r="B432" s="243"/>
      <c r="C432" s="244"/>
      <c r="D432" s="234" t="s">
        <v>159</v>
      </c>
      <c r="E432" s="245" t="s">
        <v>19</v>
      </c>
      <c r="F432" s="246" t="s">
        <v>1235</v>
      </c>
      <c r="G432" s="244"/>
      <c r="H432" s="247">
        <v>4.7999999999999998</v>
      </c>
      <c r="I432" s="248"/>
      <c r="J432" s="244"/>
      <c r="K432" s="244"/>
      <c r="L432" s="249"/>
      <c r="M432" s="250"/>
      <c r="N432" s="251"/>
      <c r="O432" s="251"/>
      <c r="P432" s="251"/>
      <c r="Q432" s="251"/>
      <c r="R432" s="251"/>
      <c r="S432" s="251"/>
      <c r="T432" s="252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3" t="s">
        <v>159</v>
      </c>
      <c r="AU432" s="253" t="s">
        <v>84</v>
      </c>
      <c r="AV432" s="14" t="s">
        <v>84</v>
      </c>
      <c r="AW432" s="14" t="s">
        <v>35</v>
      </c>
      <c r="AX432" s="14" t="s">
        <v>74</v>
      </c>
      <c r="AY432" s="253" t="s">
        <v>147</v>
      </c>
    </row>
    <row r="433" s="16" customFormat="1">
      <c r="A433" s="16"/>
      <c r="B433" s="270"/>
      <c r="C433" s="271"/>
      <c r="D433" s="234" t="s">
        <v>159</v>
      </c>
      <c r="E433" s="272" t="s">
        <v>19</v>
      </c>
      <c r="F433" s="273" t="s">
        <v>947</v>
      </c>
      <c r="G433" s="271"/>
      <c r="H433" s="274">
        <v>144.40000000000001</v>
      </c>
      <c r="I433" s="275"/>
      <c r="J433" s="271"/>
      <c r="K433" s="271"/>
      <c r="L433" s="276"/>
      <c r="M433" s="277"/>
      <c r="N433" s="278"/>
      <c r="O433" s="278"/>
      <c r="P433" s="278"/>
      <c r="Q433" s="278"/>
      <c r="R433" s="278"/>
      <c r="S433" s="278"/>
      <c r="T433" s="279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T433" s="280" t="s">
        <v>159</v>
      </c>
      <c r="AU433" s="280" t="s">
        <v>84</v>
      </c>
      <c r="AV433" s="16" t="s">
        <v>170</v>
      </c>
      <c r="AW433" s="16" t="s">
        <v>35</v>
      </c>
      <c r="AX433" s="16" t="s">
        <v>74</v>
      </c>
      <c r="AY433" s="280" t="s">
        <v>147</v>
      </c>
    </row>
    <row r="434" s="14" customFormat="1">
      <c r="A434" s="14"/>
      <c r="B434" s="243"/>
      <c r="C434" s="244"/>
      <c r="D434" s="234" t="s">
        <v>159</v>
      </c>
      <c r="E434" s="245" t="s">
        <v>19</v>
      </c>
      <c r="F434" s="246" t="s">
        <v>1236</v>
      </c>
      <c r="G434" s="244"/>
      <c r="H434" s="247">
        <v>4.4000000000000004</v>
      </c>
      <c r="I434" s="248"/>
      <c r="J434" s="244"/>
      <c r="K434" s="244"/>
      <c r="L434" s="249"/>
      <c r="M434" s="250"/>
      <c r="N434" s="251"/>
      <c r="O434" s="251"/>
      <c r="P434" s="251"/>
      <c r="Q434" s="251"/>
      <c r="R434" s="251"/>
      <c r="S434" s="251"/>
      <c r="T434" s="252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3" t="s">
        <v>159</v>
      </c>
      <c r="AU434" s="253" t="s">
        <v>84</v>
      </c>
      <c r="AV434" s="14" t="s">
        <v>84</v>
      </c>
      <c r="AW434" s="14" t="s">
        <v>35</v>
      </c>
      <c r="AX434" s="14" t="s">
        <v>74</v>
      </c>
      <c r="AY434" s="253" t="s">
        <v>147</v>
      </c>
    </row>
    <row r="435" s="14" customFormat="1">
      <c r="A435" s="14"/>
      <c r="B435" s="243"/>
      <c r="C435" s="244"/>
      <c r="D435" s="234" t="s">
        <v>159</v>
      </c>
      <c r="E435" s="245" t="s">
        <v>19</v>
      </c>
      <c r="F435" s="246" t="s">
        <v>1237</v>
      </c>
      <c r="G435" s="244"/>
      <c r="H435" s="247">
        <v>4.4000000000000004</v>
      </c>
      <c r="I435" s="248"/>
      <c r="J435" s="244"/>
      <c r="K435" s="244"/>
      <c r="L435" s="249"/>
      <c r="M435" s="250"/>
      <c r="N435" s="251"/>
      <c r="O435" s="251"/>
      <c r="P435" s="251"/>
      <c r="Q435" s="251"/>
      <c r="R435" s="251"/>
      <c r="S435" s="251"/>
      <c r="T435" s="252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3" t="s">
        <v>159</v>
      </c>
      <c r="AU435" s="253" t="s">
        <v>84</v>
      </c>
      <c r="AV435" s="14" t="s">
        <v>84</v>
      </c>
      <c r="AW435" s="14" t="s">
        <v>35</v>
      </c>
      <c r="AX435" s="14" t="s">
        <v>74</v>
      </c>
      <c r="AY435" s="253" t="s">
        <v>147</v>
      </c>
    </row>
    <row r="436" s="14" customFormat="1">
      <c r="A436" s="14"/>
      <c r="B436" s="243"/>
      <c r="C436" s="244"/>
      <c r="D436" s="234" t="s">
        <v>159</v>
      </c>
      <c r="E436" s="245" t="s">
        <v>19</v>
      </c>
      <c r="F436" s="246" t="s">
        <v>1238</v>
      </c>
      <c r="G436" s="244"/>
      <c r="H436" s="247">
        <v>4.4000000000000004</v>
      </c>
      <c r="I436" s="248"/>
      <c r="J436" s="244"/>
      <c r="K436" s="244"/>
      <c r="L436" s="249"/>
      <c r="M436" s="250"/>
      <c r="N436" s="251"/>
      <c r="O436" s="251"/>
      <c r="P436" s="251"/>
      <c r="Q436" s="251"/>
      <c r="R436" s="251"/>
      <c r="S436" s="251"/>
      <c r="T436" s="252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3" t="s">
        <v>159</v>
      </c>
      <c r="AU436" s="253" t="s">
        <v>84</v>
      </c>
      <c r="AV436" s="14" t="s">
        <v>84</v>
      </c>
      <c r="AW436" s="14" t="s">
        <v>35</v>
      </c>
      <c r="AX436" s="14" t="s">
        <v>74</v>
      </c>
      <c r="AY436" s="253" t="s">
        <v>147</v>
      </c>
    </row>
    <row r="437" s="14" customFormat="1">
      <c r="A437" s="14"/>
      <c r="B437" s="243"/>
      <c r="C437" s="244"/>
      <c r="D437" s="234" t="s">
        <v>159</v>
      </c>
      <c r="E437" s="245" t="s">
        <v>19</v>
      </c>
      <c r="F437" s="246" t="s">
        <v>1239</v>
      </c>
      <c r="G437" s="244"/>
      <c r="H437" s="247">
        <v>4.4000000000000004</v>
      </c>
      <c r="I437" s="248"/>
      <c r="J437" s="244"/>
      <c r="K437" s="244"/>
      <c r="L437" s="249"/>
      <c r="M437" s="250"/>
      <c r="N437" s="251"/>
      <c r="O437" s="251"/>
      <c r="P437" s="251"/>
      <c r="Q437" s="251"/>
      <c r="R437" s="251"/>
      <c r="S437" s="251"/>
      <c r="T437" s="252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3" t="s">
        <v>159</v>
      </c>
      <c r="AU437" s="253" t="s">
        <v>84</v>
      </c>
      <c r="AV437" s="14" t="s">
        <v>84</v>
      </c>
      <c r="AW437" s="14" t="s">
        <v>35</v>
      </c>
      <c r="AX437" s="14" t="s">
        <v>74</v>
      </c>
      <c r="AY437" s="253" t="s">
        <v>147</v>
      </c>
    </row>
    <row r="438" s="14" customFormat="1">
      <c r="A438" s="14"/>
      <c r="B438" s="243"/>
      <c r="C438" s="244"/>
      <c r="D438" s="234" t="s">
        <v>159</v>
      </c>
      <c r="E438" s="245" t="s">
        <v>19</v>
      </c>
      <c r="F438" s="246" t="s">
        <v>1240</v>
      </c>
      <c r="G438" s="244"/>
      <c r="H438" s="247">
        <v>12.9</v>
      </c>
      <c r="I438" s="248"/>
      <c r="J438" s="244"/>
      <c r="K438" s="244"/>
      <c r="L438" s="249"/>
      <c r="M438" s="250"/>
      <c r="N438" s="251"/>
      <c r="O438" s="251"/>
      <c r="P438" s="251"/>
      <c r="Q438" s="251"/>
      <c r="R438" s="251"/>
      <c r="S438" s="251"/>
      <c r="T438" s="252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3" t="s">
        <v>159</v>
      </c>
      <c r="AU438" s="253" t="s">
        <v>84</v>
      </c>
      <c r="AV438" s="14" t="s">
        <v>84</v>
      </c>
      <c r="AW438" s="14" t="s">
        <v>35</v>
      </c>
      <c r="AX438" s="14" t="s">
        <v>74</v>
      </c>
      <c r="AY438" s="253" t="s">
        <v>147</v>
      </c>
    </row>
    <row r="439" s="14" customFormat="1">
      <c r="A439" s="14"/>
      <c r="B439" s="243"/>
      <c r="C439" s="244"/>
      <c r="D439" s="234" t="s">
        <v>159</v>
      </c>
      <c r="E439" s="245" t="s">
        <v>19</v>
      </c>
      <c r="F439" s="246" t="s">
        <v>1241</v>
      </c>
      <c r="G439" s="244"/>
      <c r="H439" s="247">
        <v>12.9</v>
      </c>
      <c r="I439" s="248"/>
      <c r="J439" s="244"/>
      <c r="K439" s="244"/>
      <c r="L439" s="249"/>
      <c r="M439" s="250"/>
      <c r="N439" s="251"/>
      <c r="O439" s="251"/>
      <c r="P439" s="251"/>
      <c r="Q439" s="251"/>
      <c r="R439" s="251"/>
      <c r="S439" s="251"/>
      <c r="T439" s="252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3" t="s">
        <v>159</v>
      </c>
      <c r="AU439" s="253" t="s">
        <v>84</v>
      </c>
      <c r="AV439" s="14" t="s">
        <v>84</v>
      </c>
      <c r="AW439" s="14" t="s">
        <v>35</v>
      </c>
      <c r="AX439" s="14" t="s">
        <v>74</v>
      </c>
      <c r="AY439" s="253" t="s">
        <v>147</v>
      </c>
    </row>
    <row r="440" s="14" customFormat="1">
      <c r="A440" s="14"/>
      <c r="B440" s="243"/>
      <c r="C440" s="244"/>
      <c r="D440" s="234" t="s">
        <v>159</v>
      </c>
      <c r="E440" s="245" t="s">
        <v>19</v>
      </c>
      <c r="F440" s="246" t="s">
        <v>1242</v>
      </c>
      <c r="G440" s="244"/>
      <c r="H440" s="247">
        <v>12.9</v>
      </c>
      <c r="I440" s="248"/>
      <c r="J440" s="244"/>
      <c r="K440" s="244"/>
      <c r="L440" s="249"/>
      <c r="M440" s="250"/>
      <c r="N440" s="251"/>
      <c r="O440" s="251"/>
      <c r="P440" s="251"/>
      <c r="Q440" s="251"/>
      <c r="R440" s="251"/>
      <c r="S440" s="251"/>
      <c r="T440" s="252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3" t="s">
        <v>159</v>
      </c>
      <c r="AU440" s="253" t="s">
        <v>84</v>
      </c>
      <c r="AV440" s="14" t="s">
        <v>84</v>
      </c>
      <c r="AW440" s="14" t="s">
        <v>35</v>
      </c>
      <c r="AX440" s="14" t="s">
        <v>74</v>
      </c>
      <c r="AY440" s="253" t="s">
        <v>147</v>
      </c>
    </row>
    <row r="441" s="14" customFormat="1">
      <c r="A441" s="14"/>
      <c r="B441" s="243"/>
      <c r="C441" s="244"/>
      <c r="D441" s="234" t="s">
        <v>159</v>
      </c>
      <c r="E441" s="245" t="s">
        <v>19</v>
      </c>
      <c r="F441" s="246" t="s">
        <v>1243</v>
      </c>
      <c r="G441" s="244"/>
      <c r="H441" s="247">
        <v>12.9</v>
      </c>
      <c r="I441" s="248"/>
      <c r="J441" s="244"/>
      <c r="K441" s="244"/>
      <c r="L441" s="249"/>
      <c r="M441" s="250"/>
      <c r="N441" s="251"/>
      <c r="O441" s="251"/>
      <c r="P441" s="251"/>
      <c r="Q441" s="251"/>
      <c r="R441" s="251"/>
      <c r="S441" s="251"/>
      <c r="T441" s="252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3" t="s">
        <v>159</v>
      </c>
      <c r="AU441" s="253" t="s">
        <v>84</v>
      </c>
      <c r="AV441" s="14" t="s">
        <v>84</v>
      </c>
      <c r="AW441" s="14" t="s">
        <v>35</v>
      </c>
      <c r="AX441" s="14" t="s">
        <v>74</v>
      </c>
      <c r="AY441" s="253" t="s">
        <v>147</v>
      </c>
    </row>
    <row r="442" s="14" customFormat="1">
      <c r="A442" s="14"/>
      <c r="B442" s="243"/>
      <c r="C442" s="244"/>
      <c r="D442" s="234" t="s">
        <v>159</v>
      </c>
      <c r="E442" s="245" t="s">
        <v>19</v>
      </c>
      <c r="F442" s="246" t="s">
        <v>1244</v>
      </c>
      <c r="G442" s="244"/>
      <c r="H442" s="247">
        <v>12.9</v>
      </c>
      <c r="I442" s="248"/>
      <c r="J442" s="244"/>
      <c r="K442" s="244"/>
      <c r="L442" s="249"/>
      <c r="M442" s="250"/>
      <c r="N442" s="251"/>
      <c r="O442" s="251"/>
      <c r="P442" s="251"/>
      <c r="Q442" s="251"/>
      <c r="R442" s="251"/>
      <c r="S442" s="251"/>
      <c r="T442" s="252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3" t="s">
        <v>159</v>
      </c>
      <c r="AU442" s="253" t="s">
        <v>84</v>
      </c>
      <c r="AV442" s="14" t="s">
        <v>84</v>
      </c>
      <c r="AW442" s="14" t="s">
        <v>35</v>
      </c>
      <c r="AX442" s="14" t="s">
        <v>74</v>
      </c>
      <c r="AY442" s="253" t="s">
        <v>147</v>
      </c>
    </row>
    <row r="443" s="14" customFormat="1">
      <c r="A443" s="14"/>
      <c r="B443" s="243"/>
      <c r="C443" s="244"/>
      <c r="D443" s="234" t="s">
        <v>159</v>
      </c>
      <c r="E443" s="245" t="s">
        <v>19</v>
      </c>
      <c r="F443" s="246" t="s">
        <v>1245</v>
      </c>
      <c r="G443" s="244"/>
      <c r="H443" s="247">
        <v>12.9</v>
      </c>
      <c r="I443" s="248"/>
      <c r="J443" s="244"/>
      <c r="K443" s="244"/>
      <c r="L443" s="249"/>
      <c r="M443" s="250"/>
      <c r="N443" s="251"/>
      <c r="O443" s="251"/>
      <c r="P443" s="251"/>
      <c r="Q443" s="251"/>
      <c r="R443" s="251"/>
      <c r="S443" s="251"/>
      <c r="T443" s="252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3" t="s">
        <v>159</v>
      </c>
      <c r="AU443" s="253" t="s">
        <v>84</v>
      </c>
      <c r="AV443" s="14" t="s">
        <v>84</v>
      </c>
      <c r="AW443" s="14" t="s">
        <v>35</v>
      </c>
      <c r="AX443" s="14" t="s">
        <v>74</v>
      </c>
      <c r="AY443" s="253" t="s">
        <v>147</v>
      </c>
    </row>
    <row r="444" s="14" customFormat="1">
      <c r="A444" s="14"/>
      <c r="B444" s="243"/>
      <c r="C444" s="244"/>
      <c r="D444" s="234" t="s">
        <v>159</v>
      </c>
      <c r="E444" s="245" t="s">
        <v>19</v>
      </c>
      <c r="F444" s="246" t="s">
        <v>1246</v>
      </c>
      <c r="G444" s="244"/>
      <c r="H444" s="247">
        <v>12.9</v>
      </c>
      <c r="I444" s="248"/>
      <c r="J444" s="244"/>
      <c r="K444" s="244"/>
      <c r="L444" s="249"/>
      <c r="M444" s="250"/>
      <c r="N444" s="251"/>
      <c r="O444" s="251"/>
      <c r="P444" s="251"/>
      <c r="Q444" s="251"/>
      <c r="R444" s="251"/>
      <c r="S444" s="251"/>
      <c r="T444" s="252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3" t="s">
        <v>159</v>
      </c>
      <c r="AU444" s="253" t="s">
        <v>84</v>
      </c>
      <c r="AV444" s="14" t="s">
        <v>84</v>
      </c>
      <c r="AW444" s="14" t="s">
        <v>35</v>
      </c>
      <c r="AX444" s="14" t="s">
        <v>74</v>
      </c>
      <c r="AY444" s="253" t="s">
        <v>147</v>
      </c>
    </row>
    <row r="445" s="14" customFormat="1">
      <c r="A445" s="14"/>
      <c r="B445" s="243"/>
      <c r="C445" s="244"/>
      <c r="D445" s="234" t="s">
        <v>159</v>
      </c>
      <c r="E445" s="245" t="s">
        <v>19</v>
      </c>
      <c r="F445" s="246" t="s">
        <v>1247</v>
      </c>
      <c r="G445" s="244"/>
      <c r="H445" s="247">
        <v>12.9</v>
      </c>
      <c r="I445" s="248"/>
      <c r="J445" s="244"/>
      <c r="K445" s="244"/>
      <c r="L445" s="249"/>
      <c r="M445" s="250"/>
      <c r="N445" s="251"/>
      <c r="O445" s="251"/>
      <c r="P445" s="251"/>
      <c r="Q445" s="251"/>
      <c r="R445" s="251"/>
      <c r="S445" s="251"/>
      <c r="T445" s="252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53" t="s">
        <v>159</v>
      </c>
      <c r="AU445" s="253" t="s">
        <v>84</v>
      </c>
      <c r="AV445" s="14" t="s">
        <v>84</v>
      </c>
      <c r="AW445" s="14" t="s">
        <v>35</v>
      </c>
      <c r="AX445" s="14" t="s">
        <v>74</v>
      </c>
      <c r="AY445" s="253" t="s">
        <v>147</v>
      </c>
    </row>
    <row r="446" s="16" customFormat="1">
      <c r="A446" s="16"/>
      <c r="B446" s="270"/>
      <c r="C446" s="271"/>
      <c r="D446" s="234" t="s">
        <v>159</v>
      </c>
      <c r="E446" s="272" t="s">
        <v>19</v>
      </c>
      <c r="F446" s="273" t="s">
        <v>960</v>
      </c>
      <c r="G446" s="271"/>
      <c r="H446" s="274">
        <v>120.8</v>
      </c>
      <c r="I446" s="275"/>
      <c r="J446" s="271"/>
      <c r="K446" s="271"/>
      <c r="L446" s="276"/>
      <c r="M446" s="277"/>
      <c r="N446" s="278"/>
      <c r="O446" s="278"/>
      <c r="P446" s="278"/>
      <c r="Q446" s="278"/>
      <c r="R446" s="278"/>
      <c r="S446" s="278"/>
      <c r="T446" s="279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T446" s="280" t="s">
        <v>159</v>
      </c>
      <c r="AU446" s="280" t="s">
        <v>84</v>
      </c>
      <c r="AV446" s="16" t="s">
        <v>170</v>
      </c>
      <c r="AW446" s="16" t="s">
        <v>35</v>
      </c>
      <c r="AX446" s="16" t="s">
        <v>74</v>
      </c>
      <c r="AY446" s="280" t="s">
        <v>147</v>
      </c>
    </row>
    <row r="447" s="14" customFormat="1">
      <c r="A447" s="14"/>
      <c r="B447" s="243"/>
      <c r="C447" s="244"/>
      <c r="D447" s="234" t="s">
        <v>159</v>
      </c>
      <c r="E447" s="245" t="s">
        <v>19</v>
      </c>
      <c r="F447" s="246" t="s">
        <v>1248</v>
      </c>
      <c r="G447" s="244"/>
      <c r="H447" s="247">
        <v>19.800000000000001</v>
      </c>
      <c r="I447" s="248"/>
      <c r="J447" s="244"/>
      <c r="K447" s="244"/>
      <c r="L447" s="249"/>
      <c r="M447" s="250"/>
      <c r="N447" s="251"/>
      <c r="O447" s="251"/>
      <c r="P447" s="251"/>
      <c r="Q447" s="251"/>
      <c r="R447" s="251"/>
      <c r="S447" s="251"/>
      <c r="T447" s="252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3" t="s">
        <v>159</v>
      </c>
      <c r="AU447" s="253" t="s">
        <v>84</v>
      </c>
      <c r="AV447" s="14" t="s">
        <v>84</v>
      </c>
      <c r="AW447" s="14" t="s">
        <v>35</v>
      </c>
      <c r="AX447" s="14" t="s">
        <v>74</v>
      </c>
      <c r="AY447" s="253" t="s">
        <v>147</v>
      </c>
    </row>
    <row r="448" s="14" customFormat="1">
      <c r="A448" s="14"/>
      <c r="B448" s="243"/>
      <c r="C448" s="244"/>
      <c r="D448" s="234" t="s">
        <v>159</v>
      </c>
      <c r="E448" s="245" t="s">
        <v>19</v>
      </c>
      <c r="F448" s="246" t="s">
        <v>1249</v>
      </c>
      <c r="G448" s="244"/>
      <c r="H448" s="247">
        <v>19.800000000000001</v>
      </c>
      <c r="I448" s="248"/>
      <c r="J448" s="244"/>
      <c r="K448" s="244"/>
      <c r="L448" s="249"/>
      <c r="M448" s="250"/>
      <c r="N448" s="251"/>
      <c r="O448" s="251"/>
      <c r="P448" s="251"/>
      <c r="Q448" s="251"/>
      <c r="R448" s="251"/>
      <c r="S448" s="251"/>
      <c r="T448" s="252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53" t="s">
        <v>159</v>
      </c>
      <c r="AU448" s="253" t="s">
        <v>84</v>
      </c>
      <c r="AV448" s="14" t="s">
        <v>84</v>
      </c>
      <c r="AW448" s="14" t="s">
        <v>35</v>
      </c>
      <c r="AX448" s="14" t="s">
        <v>74</v>
      </c>
      <c r="AY448" s="253" t="s">
        <v>147</v>
      </c>
    </row>
    <row r="449" s="14" customFormat="1">
      <c r="A449" s="14"/>
      <c r="B449" s="243"/>
      <c r="C449" s="244"/>
      <c r="D449" s="234" t="s">
        <v>159</v>
      </c>
      <c r="E449" s="245" t="s">
        <v>19</v>
      </c>
      <c r="F449" s="246" t="s">
        <v>1250</v>
      </c>
      <c r="G449" s="244"/>
      <c r="H449" s="247">
        <v>19.800000000000001</v>
      </c>
      <c r="I449" s="248"/>
      <c r="J449" s="244"/>
      <c r="K449" s="244"/>
      <c r="L449" s="249"/>
      <c r="M449" s="250"/>
      <c r="N449" s="251"/>
      <c r="O449" s="251"/>
      <c r="P449" s="251"/>
      <c r="Q449" s="251"/>
      <c r="R449" s="251"/>
      <c r="S449" s="251"/>
      <c r="T449" s="252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3" t="s">
        <v>159</v>
      </c>
      <c r="AU449" s="253" t="s">
        <v>84</v>
      </c>
      <c r="AV449" s="14" t="s">
        <v>84</v>
      </c>
      <c r="AW449" s="14" t="s">
        <v>35</v>
      </c>
      <c r="AX449" s="14" t="s">
        <v>74</v>
      </c>
      <c r="AY449" s="253" t="s">
        <v>147</v>
      </c>
    </row>
    <row r="450" s="14" customFormat="1">
      <c r="A450" s="14"/>
      <c r="B450" s="243"/>
      <c r="C450" s="244"/>
      <c r="D450" s="234" t="s">
        <v>159</v>
      </c>
      <c r="E450" s="245" t="s">
        <v>19</v>
      </c>
      <c r="F450" s="246" t="s">
        <v>1251</v>
      </c>
      <c r="G450" s="244"/>
      <c r="H450" s="247">
        <v>19.800000000000001</v>
      </c>
      <c r="I450" s="248"/>
      <c r="J450" s="244"/>
      <c r="K450" s="244"/>
      <c r="L450" s="249"/>
      <c r="M450" s="250"/>
      <c r="N450" s="251"/>
      <c r="O450" s="251"/>
      <c r="P450" s="251"/>
      <c r="Q450" s="251"/>
      <c r="R450" s="251"/>
      <c r="S450" s="251"/>
      <c r="T450" s="252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3" t="s">
        <v>159</v>
      </c>
      <c r="AU450" s="253" t="s">
        <v>84</v>
      </c>
      <c r="AV450" s="14" t="s">
        <v>84</v>
      </c>
      <c r="AW450" s="14" t="s">
        <v>35</v>
      </c>
      <c r="AX450" s="14" t="s">
        <v>74</v>
      </c>
      <c r="AY450" s="253" t="s">
        <v>147</v>
      </c>
    </row>
    <row r="451" s="16" customFormat="1">
      <c r="A451" s="16"/>
      <c r="B451" s="270"/>
      <c r="C451" s="271"/>
      <c r="D451" s="234" t="s">
        <v>159</v>
      </c>
      <c r="E451" s="272" t="s">
        <v>19</v>
      </c>
      <c r="F451" s="273" t="s">
        <v>965</v>
      </c>
      <c r="G451" s="271"/>
      <c r="H451" s="274">
        <v>79.200000000000003</v>
      </c>
      <c r="I451" s="275"/>
      <c r="J451" s="271"/>
      <c r="K451" s="271"/>
      <c r="L451" s="276"/>
      <c r="M451" s="277"/>
      <c r="N451" s="278"/>
      <c r="O451" s="278"/>
      <c r="P451" s="278"/>
      <c r="Q451" s="278"/>
      <c r="R451" s="278"/>
      <c r="S451" s="278"/>
      <c r="T451" s="279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T451" s="280" t="s">
        <v>159</v>
      </c>
      <c r="AU451" s="280" t="s">
        <v>84</v>
      </c>
      <c r="AV451" s="16" t="s">
        <v>170</v>
      </c>
      <c r="AW451" s="16" t="s">
        <v>35</v>
      </c>
      <c r="AX451" s="16" t="s">
        <v>74</v>
      </c>
      <c r="AY451" s="280" t="s">
        <v>147</v>
      </c>
    </row>
    <row r="452" s="14" customFormat="1">
      <c r="A452" s="14"/>
      <c r="B452" s="243"/>
      <c r="C452" s="244"/>
      <c r="D452" s="234" t="s">
        <v>159</v>
      </c>
      <c r="E452" s="245" t="s">
        <v>19</v>
      </c>
      <c r="F452" s="246" t="s">
        <v>1252</v>
      </c>
      <c r="G452" s="244"/>
      <c r="H452" s="247">
        <v>12.4</v>
      </c>
      <c r="I452" s="248"/>
      <c r="J452" s="244"/>
      <c r="K452" s="244"/>
      <c r="L452" s="249"/>
      <c r="M452" s="250"/>
      <c r="N452" s="251"/>
      <c r="O452" s="251"/>
      <c r="P452" s="251"/>
      <c r="Q452" s="251"/>
      <c r="R452" s="251"/>
      <c r="S452" s="251"/>
      <c r="T452" s="252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3" t="s">
        <v>159</v>
      </c>
      <c r="AU452" s="253" t="s">
        <v>84</v>
      </c>
      <c r="AV452" s="14" t="s">
        <v>84</v>
      </c>
      <c r="AW452" s="14" t="s">
        <v>35</v>
      </c>
      <c r="AX452" s="14" t="s">
        <v>74</v>
      </c>
      <c r="AY452" s="253" t="s">
        <v>147</v>
      </c>
    </row>
    <row r="453" s="14" customFormat="1">
      <c r="A453" s="14"/>
      <c r="B453" s="243"/>
      <c r="C453" s="244"/>
      <c r="D453" s="234" t="s">
        <v>159</v>
      </c>
      <c r="E453" s="245" t="s">
        <v>19</v>
      </c>
      <c r="F453" s="246" t="s">
        <v>1253</v>
      </c>
      <c r="G453" s="244"/>
      <c r="H453" s="247">
        <v>12.4</v>
      </c>
      <c r="I453" s="248"/>
      <c r="J453" s="244"/>
      <c r="K453" s="244"/>
      <c r="L453" s="249"/>
      <c r="M453" s="250"/>
      <c r="N453" s="251"/>
      <c r="O453" s="251"/>
      <c r="P453" s="251"/>
      <c r="Q453" s="251"/>
      <c r="R453" s="251"/>
      <c r="S453" s="251"/>
      <c r="T453" s="252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3" t="s">
        <v>159</v>
      </c>
      <c r="AU453" s="253" t="s">
        <v>84</v>
      </c>
      <c r="AV453" s="14" t="s">
        <v>84</v>
      </c>
      <c r="AW453" s="14" t="s">
        <v>35</v>
      </c>
      <c r="AX453" s="14" t="s">
        <v>74</v>
      </c>
      <c r="AY453" s="253" t="s">
        <v>147</v>
      </c>
    </row>
    <row r="454" s="14" customFormat="1">
      <c r="A454" s="14"/>
      <c r="B454" s="243"/>
      <c r="C454" s="244"/>
      <c r="D454" s="234" t="s">
        <v>159</v>
      </c>
      <c r="E454" s="245" t="s">
        <v>19</v>
      </c>
      <c r="F454" s="246" t="s">
        <v>1254</v>
      </c>
      <c r="G454" s="244"/>
      <c r="H454" s="247">
        <v>19.800000000000001</v>
      </c>
      <c r="I454" s="248"/>
      <c r="J454" s="244"/>
      <c r="K454" s="244"/>
      <c r="L454" s="249"/>
      <c r="M454" s="250"/>
      <c r="N454" s="251"/>
      <c r="O454" s="251"/>
      <c r="P454" s="251"/>
      <c r="Q454" s="251"/>
      <c r="R454" s="251"/>
      <c r="S454" s="251"/>
      <c r="T454" s="252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53" t="s">
        <v>159</v>
      </c>
      <c r="AU454" s="253" t="s">
        <v>84</v>
      </c>
      <c r="AV454" s="14" t="s">
        <v>84</v>
      </c>
      <c r="AW454" s="14" t="s">
        <v>35</v>
      </c>
      <c r="AX454" s="14" t="s">
        <v>74</v>
      </c>
      <c r="AY454" s="253" t="s">
        <v>147</v>
      </c>
    </row>
    <row r="455" s="14" customFormat="1">
      <c r="A455" s="14"/>
      <c r="B455" s="243"/>
      <c r="C455" s="244"/>
      <c r="D455" s="234" t="s">
        <v>159</v>
      </c>
      <c r="E455" s="245" t="s">
        <v>19</v>
      </c>
      <c r="F455" s="246" t="s">
        <v>1255</v>
      </c>
      <c r="G455" s="244"/>
      <c r="H455" s="247">
        <v>12.4</v>
      </c>
      <c r="I455" s="248"/>
      <c r="J455" s="244"/>
      <c r="K455" s="244"/>
      <c r="L455" s="249"/>
      <c r="M455" s="250"/>
      <c r="N455" s="251"/>
      <c r="O455" s="251"/>
      <c r="P455" s="251"/>
      <c r="Q455" s="251"/>
      <c r="R455" s="251"/>
      <c r="S455" s="251"/>
      <c r="T455" s="252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3" t="s">
        <v>159</v>
      </c>
      <c r="AU455" s="253" t="s">
        <v>84</v>
      </c>
      <c r="AV455" s="14" t="s">
        <v>84</v>
      </c>
      <c r="AW455" s="14" t="s">
        <v>35</v>
      </c>
      <c r="AX455" s="14" t="s">
        <v>74</v>
      </c>
      <c r="AY455" s="253" t="s">
        <v>147</v>
      </c>
    </row>
    <row r="456" s="14" customFormat="1">
      <c r="A456" s="14"/>
      <c r="B456" s="243"/>
      <c r="C456" s="244"/>
      <c r="D456" s="234" t="s">
        <v>159</v>
      </c>
      <c r="E456" s="245" t="s">
        <v>19</v>
      </c>
      <c r="F456" s="246" t="s">
        <v>1256</v>
      </c>
      <c r="G456" s="244"/>
      <c r="H456" s="247">
        <v>12.4</v>
      </c>
      <c r="I456" s="248"/>
      <c r="J456" s="244"/>
      <c r="K456" s="244"/>
      <c r="L456" s="249"/>
      <c r="M456" s="250"/>
      <c r="N456" s="251"/>
      <c r="O456" s="251"/>
      <c r="P456" s="251"/>
      <c r="Q456" s="251"/>
      <c r="R456" s="251"/>
      <c r="S456" s="251"/>
      <c r="T456" s="252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53" t="s">
        <v>159</v>
      </c>
      <c r="AU456" s="253" t="s">
        <v>84</v>
      </c>
      <c r="AV456" s="14" t="s">
        <v>84</v>
      </c>
      <c r="AW456" s="14" t="s">
        <v>35</v>
      </c>
      <c r="AX456" s="14" t="s">
        <v>74</v>
      </c>
      <c r="AY456" s="253" t="s">
        <v>147</v>
      </c>
    </row>
    <row r="457" s="16" customFormat="1">
      <c r="A457" s="16"/>
      <c r="B457" s="270"/>
      <c r="C457" s="271"/>
      <c r="D457" s="234" t="s">
        <v>159</v>
      </c>
      <c r="E457" s="272" t="s">
        <v>19</v>
      </c>
      <c r="F457" s="273" t="s">
        <v>971</v>
      </c>
      <c r="G457" s="271"/>
      <c r="H457" s="274">
        <v>69.400000000000006</v>
      </c>
      <c r="I457" s="275"/>
      <c r="J457" s="271"/>
      <c r="K457" s="271"/>
      <c r="L457" s="276"/>
      <c r="M457" s="277"/>
      <c r="N457" s="278"/>
      <c r="O457" s="278"/>
      <c r="P457" s="278"/>
      <c r="Q457" s="278"/>
      <c r="R457" s="278"/>
      <c r="S457" s="278"/>
      <c r="T457" s="279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T457" s="280" t="s">
        <v>159</v>
      </c>
      <c r="AU457" s="280" t="s">
        <v>84</v>
      </c>
      <c r="AV457" s="16" t="s">
        <v>170</v>
      </c>
      <c r="AW457" s="16" t="s">
        <v>35</v>
      </c>
      <c r="AX457" s="16" t="s">
        <v>74</v>
      </c>
      <c r="AY457" s="280" t="s">
        <v>147</v>
      </c>
    </row>
    <row r="458" s="14" customFormat="1">
      <c r="A458" s="14"/>
      <c r="B458" s="243"/>
      <c r="C458" s="244"/>
      <c r="D458" s="234" t="s">
        <v>159</v>
      </c>
      <c r="E458" s="245" t="s">
        <v>19</v>
      </c>
      <c r="F458" s="246" t="s">
        <v>1257</v>
      </c>
      <c r="G458" s="244"/>
      <c r="H458" s="247">
        <v>0.10000000000000001</v>
      </c>
      <c r="I458" s="248"/>
      <c r="J458" s="244"/>
      <c r="K458" s="244"/>
      <c r="L458" s="249"/>
      <c r="M458" s="250"/>
      <c r="N458" s="251"/>
      <c r="O458" s="251"/>
      <c r="P458" s="251"/>
      <c r="Q458" s="251"/>
      <c r="R458" s="251"/>
      <c r="S458" s="251"/>
      <c r="T458" s="252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3" t="s">
        <v>159</v>
      </c>
      <c r="AU458" s="253" t="s">
        <v>84</v>
      </c>
      <c r="AV458" s="14" t="s">
        <v>84</v>
      </c>
      <c r="AW458" s="14" t="s">
        <v>35</v>
      </c>
      <c r="AX458" s="14" t="s">
        <v>74</v>
      </c>
      <c r="AY458" s="253" t="s">
        <v>147</v>
      </c>
    </row>
    <row r="459" s="15" customFormat="1">
      <c r="A459" s="15"/>
      <c r="B459" s="259"/>
      <c r="C459" s="260"/>
      <c r="D459" s="234" t="s">
        <v>159</v>
      </c>
      <c r="E459" s="261" t="s">
        <v>889</v>
      </c>
      <c r="F459" s="262" t="s">
        <v>256</v>
      </c>
      <c r="G459" s="260"/>
      <c r="H459" s="263">
        <v>579</v>
      </c>
      <c r="I459" s="264"/>
      <c r="J459" s="260"/>
      <c r="K459" s="260"/>
      <c r="L459" s="265"/>
      <c r="M459" s="266"/>
      <c r="N459" s="267"/>
      <c r="O459" s="267"/>
      <c r="P459" s="267"/>
      <c r="Q459" s="267"/>
      <c r="R459" s="267"/>
      <c r="S459" s="267"/>
      <c r="T459" s="268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69" t="s">
        <v>159</v>
      </c>
      <c r="AU459" s="269" t="s">
        <v>84</v>
      </c>
      <c r="AV459" s="15" t="s">
        <v>176</v>
      </c>
      <c r="AW459" s="15" t="s">
        <v>35</v>
      </c>
      <c r="AX459" s="15" t="s">
        <v>74</v>
      </c>
      <c r="AY459" s="269" t="s">
        <v>147</v>
      </c>
    </row>
    <row r="460" s="13" customFormat="1">
      <c r="A460" s="13"/>
      <c r="B460" s="232"/>
      <c r="C460" s="233"/>
      <c r="D460" s="234" t="s">
        <v>159</v>
      </c>
      <c r="E460" s="235" t="s">
        <v>19</v>
      </c>
      <c r="F460" s="236" t="s">
        <v>1258</v>
      </c>
      <c r="G460" s="233"/>
      <c r="H460" s="235" t="s">
        <v>19</v>
      </c>
      <c r="I460" s="237"/>
      <c r="J460" s="233"/>
      <c r="K460" s="233"/>
      <c r="L460" s="238"/>
      <c r="M460" s="239"/>
      <c r="N460" s="240"/>
      <c r="O460" s="240"/>
      <c r="P460" s="240"/>
      <c r="Q460" s="240"/>
      <c r="R460" s="240"/>
      <c r="S460" s="240"/>
      <c r="T460" s="241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2" t="s">
        <v>159</v>
      </c>
      <c r="AU460" s="242" t="s">
        <v>84</v>
      </c>
      <c r="AV460" s="13" t="s">
        <v>82</v>
      </c>
      <c r="AW460" s="13" t="s">
        <v>35</v>
      </c>
      <c r="AX460" s="13" t="s">
        <v>74</v>
      </c>
      <c r="AY460" s="242" t="s">
        <v>147</v>
      </c>
    </row>
    <row r="461" s="14" customFormat="1">
      <c r="A461" s="14"/>
      <c r="B461" s="243"/>
      <c r="C461" s="244"/>
      <c r="D461" s="234" t="s">
        <v>159</v>
      </c>
      <c r="E461" s="245" t="s">
        <v>19</v>
      </c>
      <c r="F461" s="246" t="s">
        <v>1259</v>
      </c>
      <c r="G461" s="244"/>
      <c r="H461" s="247">
        <v>289.5</v>
      </c>
      <c r="I461" s="248"/>
      <c r="J461" s="244"/>
      <c r="K461" s="244"/>
      <c r="L461" s="249"/>
      <c r="M461" s="250"/>
      <c r="N461" s="251"/>
      <c r="O461" s="251"/>
      <c r="P461" s="251"/>
      <c r="Q461" s="251"/>
      <c r="R461" s="251"/>
      <c r="S461" s="251"/>
      <c r="T461" s="252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3" t="s">
        <v>159</v>
      </c>
      <c r="AU461" s="253" t="s">
        <v>84</v>
      </c>
      <c r="AV461" s="14" t="s">
        <v>84</v>
      </c>
      <c r="AW461" s="14" t="s">
        <v>35</v>
      </c>
      <c r="AX461" s="14" t="s">
        <v>74</v>
      </c>
      <c r="AY461" s="253" t="s">
        <v>147</v>
      </c>
    </row>
    <row r="462" s="16" customFormat="1">
      <c r="A462" s="16"/>
      <c r="B462" s="270"/>
      <c r="C462" s="271"/>
      <c r="D462" s="234" t="s">
        <v>159</v>
      </c>
      <c r="E462" s="272" t="s">
        <v>892</v>
      </c>
      <c r="F462" s="273" t="s">
        <v>264</v>
      </c>
      <c r="G462" s="271"/>
      <c r="H462" s="274">
        <v>289.5</v>
      </c>
      <c r="I462" s="275"/>
      <c r="J462" s="271"/>
      <c r="K462" s="271"/>
      <c r="L462" s="276"/>
      <c r="M462" s="277"/>
      <c r="N462" s="278"/>
      <c r="O462" s="278"/>
      <c r="P462" s="278"/>
      <c r="Q462" s="278"/>
      <c r="R462" s="278"/>
      <c r="S462" s="278"/>
      <c r="T462" s="279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T462" s="280" t="s">
        <v>159</v>
      </c>
      <c r="AU462" s="280" t="s">
        <v>84</v>
      </c>
      <c r="AV462" s="16" t="s">
        <v>170</v>
      </c>
      <c r="AW462" s="16" t="s">
        <v>35</v>
      </c>
      <c r="AX462" s="16" t="s">
        <v>82</v>
      </c>
      <c r="AY462" s="280" t="s">
        <v>147</v>
      </c>
    </row>
    <row r="463" s="2" customFormat="1" ht="55.5" customHeight="1">
      <c r="A463" s="40"/>
      <c r="B463" s="41"/>
      <c r="C463" s="214" t="s">
        <v>387</v>
      </c>
      <c r="D463" s="214" t="s">
        <v>150</v>
      </c>
      <c r="E463" s="215" t="s">
        <v>1260</v>
      </c>
      <c r="F463" s="216" t="s">
        <v>1261</v>
      </c>
      <c r="G463" s="217" t="s">
        <v>594</v>
      </c>
      <c r="H463" s="218">
        <v>0.22</v>
      </c>
      <c r="I463" s="219"/>
      <c r="J463" s="220">
        <f>ROUND(I463*H463,2)</f>
        <v>0</v>
      </c>
      <c r="K463" s="216" t="s">
        <v>248</v>
      </c>
      <c r="L463" s="46"/>
      <c r="M463" s="221" t="s">
        <v>19</v>
      </c>
      <c r="N463" s="222" t="s">
        <v>45</v>
      </c>
      <c r="O463" s="86"/>
      <c r="P463" s="223">
        <f>O463*H463</f>
        <v>0</v>
      </c>
      <c r="Q463" s="223">
        <v>0</v>
      </c>
      <c r="R463" s="223">
        <f>Q463*H463</f>
        <v>0</v>
      </c>
      <c r="S463" s="223">
        <v>0</v>
      </c>
      <c r="T463" s="224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25" t="s">
        <v>363</v>
      </c>
      <c r="AT463" s="225" t="s">
        <v>150</v>
      </c>
      <c r="AU463" s="225" t="s">
        <v>84</v>
      </c>
      <c r="AY463" s="19" t="s">
        <v>147</v>
      </c>
      <c r="BE463" s="226">
        <f>IF(N463="základní",J463,0)</f>
        <v>0</v>
      </c>
      <c r="BF463" s="226">
        <f>IF(N463="snížená",J463,0)</f>
        <v>0</v>
      </c>
      <c r="BG463" s="226">
        <f>IF(N463="zákl. přenesená",J463,0)</f>
        <v>0</v>
      </c>
      <c r="BH463" s="226">
        <f>IF(N463="sníž. přenesená",J463,0)</f>
        <v>0</v>
      </c>
      <c r="BI463" s="226">
        <f>IF(N463="nulová",J463,0)</f>
        <v>0</v>
      </c>
      <c r="BJ463" s="19" t="s">
        <v>82</v>
      </c>
      <c r="BK463" s="226">
        <f>ROUND(I463*H463,2)</f>
        <v>0</v>
      </c>
      <c r="BL463" s="19" t="s">
        <v>363</v>
      </c>
      <c r="BM463" s="225" t="s">
        <v>1262</v>
      </c>
    </row>
    <row r="464" s="2" customFormat="1">
      <c r="A464" s="40"/>
      <c r="B464" s="41"/>
      <c r="C464" s="42"/>
      <c r="D464" s="227" t="s">
        <v>157</v>
      </c>
      <c r="E464" s="42"/>
      <c r="F464" s="228" t="s">
        <v>1263</v>
      </c>
      <c r="G464" s="42"/>
      <c r="H464" s="42"/>
      <c r="I464" s="229"/>
      <c r="J464" s="42"/>
      <c r="K464" s="42"/>
      <c r="L464" s="46"/>
      <c r="M464" s="230"/>
      <c r="N464" s="231"/>
      <c r="O464" s="86"/>
      <c r="P464" s="86"/>
      <c r="Q464" s="86"/>
      <c r="R464" s="86"/>
      <c r="S464" s="86"/>
      <c r="T464" s="87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157</v>
      </c>
      <c r="AU464" s="19" t="s">
        <v>84</v>
      </c>
    </row>
    <row r="465" s="12" customFormat="1" ht="25.92" customHeight="1">
      <c r="A465" s="12"/>
      <c r="B465" s="198"/>
      <c r="C465" s="199"/>
      <c r="D465" s="200" t="s">
        <v>73</v>
      </c>
      <c r="E465" s="201" t="s">
        <v>144</v>
      </c>
      <c r="F465" s="201" t="s">
        <v>80</v>
      </c>
      <c r="G465" s="199"/>
      <c r="H465" s="199"/>
      <c r="I465" s="202"/>
      <c r="J465" s="203">
        <f>BK465</f>
        <v>0</v>
      </c>
      <c r="K465" s="199"/>
      <c r="L465" s="204"/>
      <c r="M465" s="205"/>
      <c r="N465" s="206"/>
      <c r="O465" s="206"/>
      <c r="P465" s="207">
        <f>P466+P471</f>
        <v>0</v>
      </c>
      <c r="Q465" s="206"/>
      <c r="R465" s="207">
        <f>R466+R471</f>
        <v>0</v>
      </c>
      <c r="S465" s="206"/>
      <c r="T465" s="208">
        <f>T466+T471</f>
        <v>0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R465" s="209" t="s">
        <v>146</v>
      </c>
      <c r="AT465" s="210" t="s">
        <v>73</v>
      </c>
      <c r="AU465" s="210" t="s">
        <v>74</v>
      </c>
      <c r="AY465" s="209" t="s">
        <v>147</v>
      </c>
      <c r="BK465" s="211">
        <f>BK466+BK471</f>
        <v>0</v>
      </c>
    </row>
    <row r="466" s="12" customFormat="1" ht="22.8" customHeight="1">
      <c r="A466" s="12"/>
      <c r="B466" s="198"/>
      <c r="C466" s="199"/>
      <c r="D466" s="200" t="s">
        <v>73</v>
      </c>
      <c r="E466" s="212" t="s">
        <v>1264</v>
      </c>
      <c r="F466" s="212" t="s">
        <v>1265</v>
      </c>
      <c r="G466" s="199"/>
      <c r="H466" s="199"/>
      <c r="I466" s="202"/>
      <c r="J466" s="213">
        <f>BK466</f>
        <v>0</v>
      </c>
      <c r="K466" s="199"/>
      <c r="L466" s="204"/>
      <c r="M466" s="205"/>
      <c r="N466" s="206"/>
      <c r="O466" s="206"/>
      <c r="P466" s="207">
        <f>SUM(P467:P470)</f>
        <v>0</v>
      </c>
      <c r="Q466" s="206"/>
      <c r="R466" s="207">
        <f>SUM(R467:R470)</f>
        <v>0</v>
      </c>
      <c r="S466" s="206"/>
      <c r="T466" s="208">
        <f>SUM(T467:T470)</f>
        <v>0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209" t="s">
        <v>146</v>
      </c>
      <c r="AT466" s="210" t="s">
        <v>73</v>
      </c>
      <c r="AU466" s="210" t="s">
        <v>82</v>
      </c>
      <c r="AY466" s="209" t="s">
        <v>147</v>
      </c>
      <c r="BK466" s="211">
        <f>SUM(BK467:BK470)</f>
        <v>0</v>
      </c>
    </row>
    <row r="467" s="2" customFormat="1" ht="44.25" customHeight="1">
      <c r="A467" s="40"/>
      <c r="B467" s="41"/>
      <c r="C467" s="214" t="s">
        <v>7</v>
      </c>
      <c r="D467" s="214" t="s">
        <v>150</v>
      </c>
      <c r="E467" s="215" t="s">
        <v>1266</v>
      </c>
      <c r="F467" s="216" t="s">
        <v>1267</v>
      </c>
      <c r="G467" s="217" t="s">
        <v>153</v>
      </c>
      <c r="H467" s="218">
        <v>1</v>
      </c>
      <c r="I467" s="219"/>
      <c r="J467" s="220">
        <f>ROUND(I467*H467,2)</f>
        <v>0</v>
      </c>
      <c r="K467" s="216" t="s">
        <v>1268</v>
      </c>
      <c r="L467" s="46"/>
      <c r="M467" s="221" t="s">
        <v>19</v>
      </c>
      <c r="N467" s="222" t="s">
        <v>45</v>
      </c>
      <c r="O467" s="86"/>
      <c r="P467" s="223">
        <f>O467*H467</f>
        <v>0</v>
      </c>
      <c r="Q467" s="223">
        <v>0</v>
      </c>
      <c r="R467" s="223">
        <f>Q467*H467</f>
        <v>0</v>
      </c>
      <c r="S467" s="223">
        <v>0</v>
      </c>
      <c r="T467" s="224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25" t="s">
        <v>155</v>
      </c>
      <c r="AT467" s="225" t="s">
        <v>150</v>
      </c>
      <c r="AU467" s="225" t="s">
        <v>84</v>
      </c>
      <c r="AY467" s="19" t="s">
        <v>147</v>
      </c>
      <c r="BE467" s="226">
        <f>IF(N467="základní",J467,0)</f>
        <v>0</v>
      </c>
      <c r="BF467" s="226">
        <f>IF(N467="snížená",J467,0)</f>
        <v>0</v>
      </c>
      <c r="BG467" s="226">
        <f>IF(N467="zákl. přenesená",J467,0)</f>
        <v>0</v>
      </c>
      <c r="BH467" s="226">
        <f>IF(N467="sníž. přenesená",J467,0)</f>
        <v>0</v>
      </c>
      <c r="BI467" s="226">
        <f>IF(N467="nulová",J467,0)</f>
        <v>0</v>
      </c>
      <c r="BJ467" s="19" t="s">
        <v>82</v>
      </c>
      <c r="BK467" s="226">
        <f>ROUND(I467*H467,2)</f>
        <v>0</v>
      </c>
      <c r="BL467" s="19" t="s">
        <v>155</v>
      </c>
      <c r="BM467" s="225" t="s">
        <v>1269</v>
      </c>
    </row>
    <row r="468" s="2" customFormat="1">
      <c r="A468" s="40"/>
      <c r="B468" s="41"/>
      <c r="C468" s="42"/>
      <c r="D468" s="234" t="s">
        <v>251</v>
      </c>
      <c r="E468" s="42"/>
      <c r="F468" s="258" t="s">
        <v>975</v>
      </c>
      <c r="G468" s="42"/>
      <c r="H468" s="42"/>
      <c r="I468" s="229"/>
      <c r="J468" s="42"/>
      <c r="K468" s="42"/>
      <c r="L468" s="46"/>
      <c r="M468" s="230"/>
      <c r="N468" s="231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9" t="s">
        <v>251</v>
      </c>
      <c r="AU468" s="19" t="s">
        <v>84</v>
      </c>
    </row>
    <row r="469" s="13" customFormat="1">
      <c r="A469" s="13"/>
      <c r="B469" s="232"/>
      <c r="C469" s="233"/>
      <c r="D469" s="234" t="s">
        <v>159</v>
      </c>
      <c r="E469" s="235" t="s">
        <v>19</v>
      </c>
      <c r="F469" s="236" t="s">
        <v>914</v>
      </c>
      <c r="G469" s="233"/>
      <c r="H469" s="235" t="s">
        <v>19</v>
      </c>
      <c r="I469" s="237"/>
      <c r="J469" s="233"/>
      <c r="K469" s="233"/>
      <c r="L469" s="238"/>
      <c r="M469" s="239"/>
      <c r="N469" s="240"/>
      <c r="O469" s="240"/>
      <c r="P469" s="240"/>
      <c r="Q469" s="240"/>
      <c r="R469" s="240"/>
      <c r="S469" s="240"/>
      <c r="T469" s="24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2" t="s">
        <v>159</v>
      </c>
      <c r="AU469" s="242" t="s">
        <v>84</v>
      </c>
      <c r="AV469" s="13" t="s">
        <v>82</v>
      </c>
      <c r="AW469" s="13" t="s">
        <v>35</v>
      </c>
      <c r="AX469" s="13" t="s">
        <v>74</v>
      </c>
      <c r="AY469" s="242" t="s">
        <v>147</v>
      </c>
    </row>
    <row r="470" s="14" customFormat="1">
      <c r="A470" s="14"/>
      <c r="B470" s="243"/>
      <c r="C470" s="244"/>
      <c r="D470" s="234" t="s">
        <v>159</v>
      </c>
      <c r="E470" s="245" t="s">
        <v>19</v>
      </c>
      <c r="F470" s="246" t="s">
        <v>1270</v>
      </c>
      <c r="G470" s="244"/>
      <c r="H470" s="247">
        <v>1</v>
      </c>
      <c r="I470" s="248"/>
      <c r="J470" s="244"/>
      <c r="K470" s="244"/>
      <c r="L470" s="249"/>
      <c r="M470" s="250"/>
      <c r="N470" s="251"/>
      <c r="O470" s="251"/>
      <c r="P470" s="251"/>
      <c r="Q470" s="251"/>
      <c r="R470" s="251"/>
      <c r="S470" s="251"/>
      <c r="T470" s="252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3" t="s">
        <v>159</v>
      </c>
      <c r="AU470" s="253" t="s">
        <v>84</v>
      </c>
      <c r="AV470" s="14" t="s">
        <v>84</v>
      </c>
      <c r="AW470" s="14" t="s">
        <v>35</v>
      </c>
      <c r="AX470" s="14" t="s">
        <v>82</v>
      </c>
      <c r="AY470" s="253" t="s">
        <v>147</v>
      </c>
    </row>
    <row r="471" s="12" customFormat="1" ht="22.8" customHeight="1">
      <c r="A471" s="12"/>
      <c r="B471" s="198"/>
      <c r="C471" s="199"/>
      <c r="D471" s="200" t="s">
        <v>73</v>
      </c>
      <c r="E471" s="212" t="s">
        <v>1271</v>
      </c>
      <c r="F471" s="212" t="s">
        <v>1272</v>
      </c>
      <c r="G471" s="199"/>
      <c r="H471" s="199"/>
      <c r="I471" s="202"/>
      <c r="J471" s="213">
        <f>BK471</f>
        <v>0</v>
      </c>
      <c r="K471" s="199"/>
      <c r="L471" s="204"/>
      <c r="M471" s="205"/>
      <c r="N471" s="206"/>
      <c r="O471" s="206"/>
      <c r="P471" s="207">
        <f>SUM(P472:P474)</f>
        <v>0</v>
      </c>
      <c r="Q471" s="206"/>
      <c r="R471" s="207">
        <f>SUM(R472:R474)</f>
        <v>0</v>
      </c>
      <c r="S471" s="206"/>
      <c r="T471" s="208">
        <f>SUM(T472:T474)</f>
        <v>0</v>
      </c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R471" s="209" t="s">
        <v>146</v>
      </c>
      <c r="AT471" s="210" t="s">
        <v>73</v>
      </c>
      <c r="AU471" s="210" t="s">
        <v>82</v>
      </c>
      <c r="AY471" s="209" t="s">
        <v>147</v>
      </c>
      <c r="BK471" s="211">
        <f>SUM(BK472:BK474)</f>
        <v>0</v>
      </c>
    </row>
    <row r="472" s="2" customFormat="1" ht="21.75" customHeight="1">
      <c r="A472" s="40"/>
      <c r="B472" s="41"/>
      <c r="C472" s="214" t="s">
        <v>396</v>
      </c>
      <c r="D472" s="214" t="s">
        <v>150</v>
      </c>
      <c r="E472" s="215" t="s">
        <v>1273</v>
      </c>
      <c r="F472" s="216" t="s">
        <v>1274</v>
      </c>
      <c r="G472" s="217" t="s">
        <v>153</v>
      </c>
      <c r="H472" s="218">
        <v>1</v>
      </c>
      <c r="I472" s="219"/>
      <c r="J472" s="220">
        <f>ROUND(I472*H472,2)</f>
        <v>0</v>
      </c>
      <c r="K472" s="216" t="s">
        <v>1268</v>
      </c>
      <c r="L472" s="46"/>
      <c r="M472" s="221" t="s">
        <v>19</v>
      </c>
      <c r="N472" s="222" t="s">
        <v>45</v>
      </c>
      <c r="O472" s="86"/>
      <c r="P472" s="223">
        <f>O472*H472</f>
        <v>0</v>
      </c>
      <c r="Q472" s="223">
        <v>0</v>
      </c>
      <c r="R472" s="223">
        <f>Q472*H472</f>
        <v>0</v>
      </c>
      <c r="S472" s="223">
        <v>0</v>
      </c>
      <c r="T472" s="224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25" t="s">
        <v>155</v>
      </c>
      <c r="AT472" s="225" t="s">
        <v>150</v>
      </c>
      <c r="AU472" s="225" t="s">
        <v>84</v>
      </c>
      <c r="AY472" s="19" t="s">
        <v>147</v>
      </c>
      <c r="BE472" s="226">
        <f>IF(N472="základní",J472,0)</f>
        <v>0</v>
      </c>
      <c r="BF472" s="226">
        <f>IF(N472="snížená",J472,0)</f>
        <v>0</v>
      </c>
      <c r="BG472" s="226">
        <f>IF(N472="zákl. přenesená",J472,0)</f>
        <v>0</v>
      </c>
      <c r="BH472" s="226">
        <f>IF(N472="sníž. přenesená",J472,0)</f>
        <v>0</v>
      </c>
      <c r="BI472" s="226">
        <f>IF(N472="nulová",J472,0)</f>
        <v>0</v>
      </c>
      <c r="BJ472" s="19" t="s">
        <v>82</v>
      </c>
      <c r="BK472" s="226">
        <f>ROUND(I472*H472,2)</f>
        <v>0</v>
      </c>
      <c r="BL472" s="19" t="s">
        <v>155</v>
      </c>
      <c r="BM472" s="225" t="s">
        <v>1275</v>
      </c>
    </row>
    <row r="473" s="13" customFormat="1">
      <c r="A473" s="13"/>
      <c r="B473" s="232"/>
      <c r="C473" s="233"/>
      <c r="D473" s="234" t="s">
        <v>159</v>
      </c>
      <c r="E473" s="235" t="s">
        <v>19</v>
      </c>
      <c r="F473" s="236" t="s">
        <v>1276</v>
      </c>
      <c r="G473" s="233"/>
      <c r="H473" s="235" t="s">
        <v>19</v>
      </c>
      <c r="I473" s="237"/>
      <c r="J473" s="233"/>
      <c r="K473" s="233"/>
      <c r="L473" s="238"/>
      <c r="M473" s="239"/>
      <c r="N473" s="240"/>
      <c r="O473" s="240"/>
      <c r="P473" s="240"/>
      <c r="Q473" s="240"/>
      <c r="R473" s="240"/>
      <c r="S473" s="240"/>
      <c r="T473" s="24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2" t="s">
        <v>159</v>
      </c>
      <c r="AU473" s="242" t="s">
        <v>84</v>
      </c>
      <c r="AV473" s="13" t="s">
        <v>82</v>
      </c>
      <c r="AW473" s="13" t="s">
        <v>35</v>
      </c>
      <c r="AX473" s="13" t="s">
        <v>74</v>
      </c>
      <c r="AY473" s="242" t="s">
        <v>147</v>
      </c>
    </row>
    <row r="474" s="14" customFormat="1">
      <c r="A474" s="14"/>
      <c r="B474" s="243"/>
      <c r="C474" s="244"/>
      <c r="D474" s="234" t="s">
        <v>159</v>
      </c>
      <c r="E474" s="245" t="s">
        <v>19</v>
      </c>
      <c r="F474" s="246" t="s">
        <v>1277</v>
      </c>
      <c r="G474" s="244"/>
      <c r="H474" s="247">
        <v>1</v>
      </c>
      <c r="I474" s="248"/>
      <c r="J474" s="244"/>
      <c r="K474" s="244"/>
      <c r="L474" s="249"/>
      <c r="M474" s="254"/>
      <c r="N474" s="255"/>
      <c r="O474" s="255"/>
      <c r="P474" s="255"/>
      <c r="Q474" s="255"/>
      <c r="R474" s="255"/>
      <c r="S474" s="255"/>
      <c r="T474" s="256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3" t="s">
        <v>159</v>
      </c>
      <c r="AU474" s="253" t="s">
        <v>84</v>
      </c>
      <c r="AV474" s="14" t="s">
        <v>84</v>
      </c>
      <c r="AW474" s="14" t="s">
        <v>35</v>
      </c>
      <c r="AX474" s="14" t="s">
        <v>82</v>
      </c>
      <c r="AY474" s="253" t="s">
        <v>147</v>
      </c>
    </row>
    <row r="475" s="2" customFormat="1" ht="6.96" customHeight="1">
      <c r="A475" s="40"/>
      <c r="B475" s="61"/>
      <c r="C475" s="62"/>
      <c r="D475" s="62"/>
      <c r="E475" s="62"/>
      <c r="F475" s="62"/>
      <c r="G475" s="62"/>
      <c r="H475" s="62"/>
      <c r="I475" s="62"/>
      <c r="J475" s="62"/>
      <c r="K475" s="62"/>
      <c r="L475" s="46"/>
      <c r="M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</row>
  </sheetData>
  <sheetProtection sheet="1" autoFilter="0" formatColumns="0" formatRows="0" objects="1" scenarios="1" spinCount="100000" saltValue="nqDMagV6QflZ7552It0mj6qh3R7NkZqFsJ08rHDGysFkOKiNRu4/BpDWrUly8z9GA6nTH/0HaV1hk2qJT8ZLoA==" hashValue="QJ4wFveMsXYK4Apc6XXwP7ICkvdN0QqoQLz3DnjTgHK1ISh/oYGSS2a8acvJTuYpAr4n8IChvdcjISYgJDnhvQ==" algorithmName="SHA-512" password="CC35"/>
  <autoFilter ref="C91:K47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6" r:id="rId1" display="https://podminky.urs.cz/item/CS_URS_2025_02/766622861"/>
    <hyperlink ref="F162" r:id="rId2" display="https://podminky.urs.cz/item/CS_URS_2025_02/766625911"/>
    <hyperlink ref="F223" r:id="rId3" display="https://podminky.urs.cz/item/CS_URS_2025_02/766691911"/>
    <hyperlink ref="F228" r:id="rId4" display="https://podminky.urs.cz/item/CS_URS_2025_02/766691931"/>
    <hyperlink ref="F232" r:id="rId5" display="https://podminky.urs.cz/item/CS_URS_2025_02/619996127"/>
    <hyperlink ref="F295" r:id="rId6" display="https://podminky.urs.cz/item/CS_URS_2025_02/997013214"/>
    <hyperlink ref="F298" r:id="rId7" display="https://podminky.urs.cz/item/CS_URS_2025_02/783000103"/>
    <hyperlink ref="F306" r:id="rId8" display="https://podminky.urs.cz/item/CS_URS_2025_02/783000201"/>
    <hyperlink ref="F308" r:id="rId9" display="https://podminky.urs.cz/item/CS_URS_2025_02/783000211"/>
    <hyperlink ref="F310" r:id="rId10" display="https://podminky.urs.cz/item/CS_URS_2025_02/783101201"/>
    <hyperlink ref="F314" r:id="rId11" display="https://podminky.urs.cz/item/CS_URS_2025_02/783101203"/>
    <hyperlink ref="F318" r:id="rId12" display="https://podminky.urs.cz/item/CS_URS_2025_02/783106805"/>
    <hyperlink ref="F385" r:id="rId13" display="https://podminky.urs.cz/item/CS_URS_2025_02/783114101"/>
    <hyperlink ref="F389" r:id="rId14" display="https://podminky.urs.cz/item/CS_URS_2025_02/783118211"/>
    <hyperlink ref="F393" r:id="rId15" display="https://podminky.urs.cz/item/CS_URS_2025_02/783122111"/>
    <hyperlink ref="F395" r:id="rId16" display="https://podminky.urs.cz/item/CS_URS_2025_02/783162201"/>
    <hyperlink ref="F400" r:id="rId17" display="https://podminky.urs.cz/item/CS_URS_2025_02/787600901"/>
    <hyperlink ref="F464" r:id="rId18" display="https://podminky.urs.cz/item/CS_URS_2025_02/99878712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  <c r="AZ2" s="257" t="s">
        <v>1278</v>
      </c>
      <c r="BA2" s="257" t="s">
        <v>890</v>
      </c>
      <c r="BB2" s="257" t="s">
        <v>290</v>
      </c>
      <c r="BC2" s="257" t="s">
        <v>1279</v>
      </c>
      <c r="BD2" s="257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  <c r="AZ3" s="257" t="s">
        <v>1280</v>
      </c>
      <c r="BA3" s="257" t="s">
        <v>1281</v>
      </c>
      <c r="BB3" s="257" t="s">
        <v>290</v>
      </c>
      <c r="BC3" s="257" t="s">
        <v>1282</v>
      </c>
      <c r="BD3" s="257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  <c r="AZ4" s="257" t="s">
        <v>1283</v>
      </c>
      <c r="BA4" s="257" t="s">
        <v>1284</v>
      </c>
      <c r="BB4" s="257" t="s">
        <v>202</v>
      </c>
      <c r="BC4" s="257" t="s">
        <v>1285</v>
      </c>
      <c r="BD4" s="257" t="s">
        <v>84</v>
      </c>
    </row>
    <row r="5" s="1" customFormat="1" ht="6.96" customHeight="1">
      <c r="B5" s="22"/>
      <c r="L5" s="22"/>
      <c r="AZ5" s="257" t="s">
        <v>1286</v>
      </c>
      <c r="BA5" s="257" t="s">
        <v>1287</v>
      </c>
      <c r="BB5" s="257" t="s">
        <v>202</v>
      </c>
      <c r="BC5" s="257" t="s">
        <v>1288</v>
      </c>
      <c r="BD5" s="257" t="s">
        <v>84</v>
      </c>
    </row>
    <row r="6" s="1" customFormat="1" ht="12" customHeight="1">
      <c r="B6" s="22"/>
      <c r="D6" s="144" t="s">
        <v>16</v>
      </c>
      <c r="L6" s="22"/>
      <c r="AZ6" s="257" t="s">
        <v>1289</v>
      </c>
      <c r="BA6" s="257" t="s">
        <v>1290</v>
      </c>
      <c r="BB6" s="257" t="s">
        <v>202</v>
      </c>
      <c r="BC6" s="257" t="s">
        <v>7</v>
      </c>
      <c r="BD6" s="257" t="s">
        <v>84</v>
      </c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1" customFormat="1" ht="12" customHeight="1">
      <c r="B8" s="22"/>
      <c r="D8" s="144" t="s">
        <v>122</v>
      </c>
      <c r="L8" s="22"/>
    </row>
    <row r="9" s="2" customFormat="1" ht="16.5" customHeight="1">
      <c r="A9" s="40"/>
      <c r="B9" s="46"/>
      <c r="C9" s="40"/>
      <c r="D9" s="40"/>
      <c r="E9" s="145" t="s">
        <v>222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901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1291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10. 12. 2025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37</v>
      </c>
      <c r="F26" s="40"/>
      <c r="G26" s="40"/>
      <c r="H26" s="40"/>
      <c r="I26" s="144" t="s">
        <v>29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ROUND(J92,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ROUND((SUM(BE92:BE242)),  2)</f>
        <v>0</v>
      </c>
      <c r="G35" s="40"/>
      <c r="H35" s="40"/>
      <c r="I35" s="159">
        <v>0.20999999999999999</v>
      </c>
      <c r="J35" s="158">
        <f>ROUND(((SUM(BE92:BE242))*I35),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ROUND((SUM(BF92:BF242)),  2)</f>
        <v>0</v>
      </c>
      <c r="G36" s="40"/>
      <c r="H36" s="40"/>
      <c r="I36" s="159">
        <v>0.14999999999999999</v>
      </c>
      <c r="J36" s="158">
        <f>ROUND(((SUM(BF92:BF242))*I36),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ROUND((SUM(BG92:BG242)),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ROUND((SUM(BH92:BH242)),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ROUND((SUM(BI92:BI242)),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Řešení povodňového stavu - Kosárna Karlovice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222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901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01.2 - Repase dveří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Karlovice</v>
      </c>
      <c r="G56" s="42"/>
      <c r="H56" s="42"/>
      <c r="I56" s="34" t="s">
        <v>23</v>
      </c>
      <c r="J56" s="74" t="str">
        <f>IF(J14="","",J14)</f>
        <v>10. 12. 2025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Muzeum v Bruntále, p.o., Zámecké nám. 1/7, Bruntál</v>
      </c>
      <c r="G58" s="42"/>
      <c r="H58" s="42"/>
      <c r="I58" s="34" t="s">
        <v>32</v>
      </c>
      <c r="J58" s="38" t="str">
        <f>E23</f>
        <v>Ing. Roman Macoszek, Palackého 368, Vrbno p. Prad.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>jis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125</v>
      </c>
      <c r="D61" s="173"/>
      <c r="E61" s="173"/>
      <c r="F61" s="173"/>
      <c r="G61" s="173"/>
      <c r="H61" s="173"/>
      <c r="I61" s="173"/>
      <c r="J61" s="174" t="s">
        <v>126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J92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127</v>
      </c>
    </row>
    <row r="64" s="9" customFormat="1" ht="24.96" customHeight="1">
      <c r="A64" s="9"/>
      <c r="B64" s="176"/>
      <c r="C64" s="177"/>
      <c r="D64" s="178" t="s">
        <v>237</v>
      </c>
      <c r="E64" s="179"/>
      <c r="F64" s="179"/>
      <c r="G64" s="179"/>
      <c r="H64" s="179"/>
      <c r="I64" s="179"/>
      <c r="J64" s="180">
        <f>J93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903</v>
      </c>
      <c r="E65" s="184"/>
      <c r="F65" s="184"/>
      <c r="G65" s="184"/>
      <c r="H65" s="184"/>
      <c r="I65" s="184"/>
      <c r="J65" s="185">
        <f>J94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240</v>
      </c>
      <c r="E66" s="184"/>
      <c r="F66" s="184"/>
      <c r="G66" s="184"/>
      <c r="H66" s="184"/>
      <c r="I66" s="184"/>
      <c r="J66" s="185">
        <f>J114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904</v>
      </c>
      <c r="E67" s="184"/>
      <c r="F67" s="184"/>
      <c r="G67" s="184"/>
      <c r="H67" s="184"/>
      <c r="I67" s="184"/>
      <c r="J67" s="185">
        <f>J217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6"/>
      <c r="C68" s="177"/>
      <c r="D68" s="178" t="s">
        <v>905</v>
      </c>
      <c r="E68" s="179"/>
      <c r="F68" s="179"/>
      <c r="G68" s="179"/>
      <c r="H68" s="179"/>
      <c r="I68" s="179"/>
      <c r="J68" s="180">
        <f>J233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2"/>
      <c r="C69" s="127"/>
      <c r="D69" s="183" t="s">
        <v>906</v>
      </c>
      <c r="E69" s="184"/>
      <c r="F69" s="184"/>
      <c r="G69" s="184"/>
      <c r="H69" s="184"/>
      <c r="I69" s="184"/>
      <c r="J69" s="185">
        <f>J234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907</v>
      </c>
      <c r="E70" s="184"/>
      <c r="F70" s="184"/>
      <c r="G70" s="184"/>
      <c r="H70" s="184"/>
      <c r="I70" s="184"/>
      <c r="J70" s="185">
        <f>J239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131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1" t="str">
        <f>E7</f>
        <v>Řešení povodňového stavu - Kosárna Karlovice</v>
      </c>
      <c r="F80" s="34"/>
      <c r="G80" s="34"/>
      <c r="H80" s="34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" customFormat="1" ht="12" customHeight="1">
      <c r="B81" s="23"/>
      <c r="C81" s="34" t="s">
        <v>122</v>
      </c>
      <c r="D81" s="24"/>
      <c r="E81" s="24"/>
      <c r="F81" s="24"/>
      <c r="G81" s="24"/>
      <c r="H81" s="24"/>
      <c r="I81" s="24"/>
      <c r="J81" s="24"/>
      <c r="K81" s="24"/>
      <c r="L81" s="22"/>
    </row>
    <row r="82" s="2" customFormat="1" ht="16.5" customHeight="1">
      <c r="A82" s="40"/>
      <c r="B82" s="41"/>
      <c r="C82" s="42"/>
      <c r="D82" s="42"/>
      <c r="E82" s="171" t="s">
        <v>222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901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E11</f>
        <v>01.2 - Repase dveří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21</v>
      </c>
      <c r="D86" s="42"/>
      <c r="E86" s="42"/>
      <c r="F86" s="29" t="str">
        <f>F14</f>
        <v>Karlovice</v>
      </c>
      <c r="G86" s="42"/>
      <c r="H86" s="42"/>
      <c r="I86" s="34" t="s">
        <v>23</v>
      </c>
      <c r="J86" s="74" t="str">
        <f>IF(J14="","",J14)</f>
        <v>10. 12. 2025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40.05" customHeight="1">
      <c r="A88" s="40"/>
      <c r="B88" s="41"/>
      <c r="C88" s="34" t="s">
        <v>25</v>
      </c>
      <c r="D88" s="42"/>
      <c r="E88" s="42"/>
      <c r="F88" s="29" t="str">
        <f>E17</f>
        <v>Muzeum v Bruntále, p.o., Zámecké nám. 1/7, Bruntál</v>
      </c>
      <c r="G88" s="42"/>
      <c r="H88" s="42"/>
      <c r="I88" s="34" t="s">
        <v>32</v>
      </c>
      <c r="J88" s="38" t="str">
        <f>E23</f>
        <v>Ing. Roman Macoszek, Palackého 368, Vrbno p. Prad.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30</v>
      </c>
      <c r="D89" s="42"/>
      <c r="E89" s="42"/>
      <c r="F89" s="29" t="str">
        <f>IF(E20="","",E20)</f>
        <v>Vyplň údaj</v>
      </c>
      <c r="G89" s="42"/>
      <c r="H89" s="42"/>
      <c r="I89" s="34" t="s">
        <v>36</v>
      </c>
      <c r="J89" s="38" t="str">
        <f>E26</f>
        <v>jis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87"/>
      <c r="B91" s="188"/>
      <c r="C91" s="189" t="s">
        <v>132</v>
      </c>
      <c r="D91" s="190" t="s">
        <v>59</v>
      </c>
      <c r="E91" s="190" t="s">
        <v>55</v>
      </c>
      <c r="F91" s="190" t="s">
        <v>56</v>
      </c>
      <c r="G91" s="190" t="s">
        <v>133</v>
      </c>
      <c r="H91" s="190" t="s">
        <v>134</v>
      </c>
      <c r="I91" s="190" t="s">
        <v>135</v>
      </c>
      <c r="J91" s="190" t="s">
        <v>126</v>
      </c>
      <c r="K91" s="191" t="s">
        <v>136</v>
      </c>
      <c r="L91" s="192"/>
      <c r="M91" s="94" t="s">
        <v>19</v>
      </c>
      <c r="N91" s="95" t="s">
        <v>44</v>
      </c>
      <c r="O91" s="95" t="s">
        <v>137</v>
      </c>
      <c r="P91" s="95" t="s">
        <v>138</v>
      </c>
      <c r="Q91" s="95" t="s">
        <v>139</v>
      </c>
      <c r="R91" s="95" t="s">
        <v>140</v>
      </c>
      <c r="S91" s="95" t="s">
        <v>141</v>
      </c>
      <c r="T91" s="96" t="s">
        <v>142</v>
      </c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</row>
    <row r="92" s="2" customFormat="1" ht="22.8" customHeight="1">
      <c r="A92" s="40"/>
      <c r="B92" s="41"/>
      <c r="C92" s="101" t="s">
        <v>143</v>
      </c>
      <c r="D92" s="42"/>
      <c r="E92" s="42"/>
      <c r="F92" s="42"/>
      <c r="G92" s="42"/>
      <c r="H92" s="42"/>
      <c r="I92" s="42"/>
      <c r="J92" s="193">
        <f>BK92</f>
        <v>0</v>
      </c>
      <c r="K92" s="42"/>
      <c r="L92" s="46"/>
      <c r="M92" s="97"/>
      <c r="N92" s="194"/>
      <c r="O92" s="98"/>
      <c r="P92" s="195">
        <f>P93+P233</f>
        <v>0</v>
      </c>
      <c r="Q92" s="98"/>
      <c r="R92" s="195">
        <f>R93+R233</f>
        <v>0.1610441</v>
      </c>
      <c r="S92" s="98"/>
      <c r="T92" s="196">
        <f>T93+T233</f>
        <v>1.5660000000000001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73</v>
      </c>
      <c r="AU92" s="19" t="s">
        <v>127</v>
      </c>
      <c r="BK92" s="197">
        <f>BK93+BK233</f>
        <v>0</v>
      </c>
    </row>
    <row r="93" s="12" customFormat="1" ht="25.92" customHeight="1">
      <c r="A93" s="12"/>
      <c r="B93" s="198"/>
      <c r="C93" s="199"/>
      <c r="D93" s="200" t="s">
        <v>73</v>
      </c>
      <c r="E93" s="201" t="s">
        <v>628</v>
      </c>
      <c r="F93" s="201" t="s">
        <v>629</v>
      </c>
      <c r="G93" s="199"/>
      <c r="H93" s="199"/>
      <c r="I93" s="202"/>
      <c r="J93" s="203">
        <f>BK93</f>
        <v>0</v>
      </c>
      <c r="K93" s="199"/>
      <c r="L93" s="204"/>
      <c r="M93" s="205"/>
      <c r="N93" s="206"/>
      <c r="O93" s="206"/>
      <c r="P93" s="207">
        <f>P94+P114+P217</f>
        <v>0</v>
      </c>
      <c r="Q93" s="206"/>
      <c r="R93" s="207">
        <f>R94+R114+R217</f>
        <v>0.1610441</v>
      </c>
      <c r="S93" s="206"/>
      <c r="T93" s="208">
        <f>T94+T114+T217</f>
        <v>1.5660000000000001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84</v>
      </c>
      <c r="AT93" s="210" t="s">
        <v>73</v>
      </c>
      <c r="AU93" s="210" t="s">
        <v>74</v>
      </c>
      <c r="AY93" s="209" t="s">
        <v>147</v>
      </c>
      <c r="BK93" s="211">
        <f>BK94+BK114+BK217</f>
        <v>0</v>
      </c>
    </row>
    <row r="94" s="12" customFormat="1" ht="22.8" customHeight="1">
      <c r="A94" s="12"/>
      <c r="B94" s="198"/>
      <c r="C94" s="199"/>
      <c r="D94" s="200" t="s">
        <v>73</v>
      </c>
      <c r="E94" s="212" t="s">
        <v>908</v>
      </c>
      <c r="F94" s="212" t="s">
        <v>909</v>
      </c>
      <c r="G94" s="199"/>
      <c r="H94" s="199"/>
      <c r="I94" s="202"/>
      <c r="J94" s="213">
        <f>BK94</f>
        <v>0</v>
      </c>
      <c r="K94" s="199"/>
      <c r="L94" s="204"/>
      <c r="M94" s="205"/>
      <c r="N94" s="206"/>
      <c r="O94" s="206"/>
      <c r="P94" s="207">
        <f>SUM(P95:P113)</f>
        <v>0</v>
      </c>
      <c r="Q94" s="206"/>
      <c r="R94" s="207">
        <f>SUM(R95:R113)</f>
        <v>0</v>
      </c>
      <c r="S94" s="206"/>
      <c r="T94" s="208">
        <f>SUM(T95:T113)</f>
        <v>1.5660000000000001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84</v>
      </c>
      <c r="AT94" s="210" t="s">
        <v>73</v>
      </c>
      <c r="AU94" s="210" t="s">
        <v>82</v>
      </c>
      <c r="AY94" s="209" t="s">
        <v>147</v>
      </c>
      <c r="BK94" s="211">
        <f>SUM(BK95:BK113)</f>
        <v>0</v>
      </c>
    </row>
    <row r="95" s="2" customFormat="1" ht="37.8" customHeight="1">
      <c r="A95" s="40"/>
      <c r="B95" s="41"/>
      <c r="C95" s="214" t="s">
        <v>82</v>
      </c>
      <c r="D95" s="214" t="s">
        <v>150</v>
      </c>
      <c r="E95" s="215" t="s">
        <v>1292</v>
      </c>
      <c r="F95" s="216" t="s">
        <v>1293</v>
      </c>
      <c r="G95" s="217" t="s">
        <v>247</v>
      </c>
      <c r="H95" s="218">
        <v>29</v>
      </c>
      <c r="I95" s="219"/>
      <c r="J95" s="220">
        <f>ROUND(I95*H95,2)</f>
        <v>0</v>
      </c>
      <c r="K95" s="216" t="s">
        <v>270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</v>
      </c>
      <c r="R95" s="223">
        <f>Q95*H95</f>
        <v>0</v>
      </c>
      <c r="S95" s="223">
        <v>0.0060000000000000001</v>
      </c>
      <c r="T95" s="224">
        <f>S95*H95</f>
        <v>0.17400000000000002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363</v>
      </c>
      <c r="AT95" s="225" t="s">
        <v>150</v>
      </c>
      <c r="AU95" s="225" t="s">
        <v>84</v>
      </c>
      <c r="AY95" s="19" t="s">
        <v>147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363</v>
      </c>
      <c r="BM95" s="225" t="s">
        <v>1294</v>
      </c>
    </row>
    <row r="96" s="2" customFormat="1">
      <c r="A96" s="40"/>
      <c r="B96" s="41"/>
      <c r="C96" s="42"/>
      <c r="D96" s="234" t="s">
        <v>251</v>
      </c>
      <c r="E96" s="42"/>
      <c r="F96" s="258" t="s">
        <v>1295</v>
      </c>
      <c r="G96" s="42"/>
      <c r="H96" s="42"/>
      <c r="I96" s="229"/>
      <c r="J96" s="42"/>
      <c r="K96" s="42"/>
      <c r="L96" s="46"/>
      <c r="M96" s="230"/>
      <c r="N96" s="231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251</v>
      </c>
      <c r="AU96" s="19" t="s">
        <v>84</v>
      </c>
    </row>
    <row r="97" s="13" customFormat="1">
      <c r="A97" s="13"/>
      <c r="B97" s="232"/>
      <c r="C97" s="233"/>
      <c r="D97" s="234" t="s">
        <v>159</v>
      </c>
      <c r="E97" s="235" t="s">
        <v>19</v>
      </c>
      <c r="F97" s="236" t="s">
        <v>1296</v>
      </c>
      <c r="G97" s="233"/>
      <c r="H97" s="235" t="s">
        <v>19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159</v>
      </c>
      <c r="AU97" s="242" t="s">
        <v>84</v>
      </c>
      <c r="AV97" s="13" t="s">
        <v>82</v>
      </c>
      <c r="AW97" s="13" t="s">
        <v>35</v>
      </c>
      <c r="AX97" s="13" t="s">
        <v>74</v>
      </c>
      <c r="AY97" s="242" t="s">
        <v>147</v>
      </c>
    </row>
    <row r="98" s="13" customFormat="1">
      <c r="A98" s="13"/>
      <c r="B98" s="232"/>
      <c r="C98" s="233"/>
      <c r="D98" s="234" t="s">
        <v>159</v>
      </c>
      <c r="E98" s="235" t="s">
        <v>19</v>
      </c>
      <c r="F98" s="236" t="s">
        <v>1297</v>
      </c>
      <c r="G98" s="233"/>
      <c r="H98" s="235" t="s">
        <v>19</v>
      </c>
      <c r="I98" s="237"/>
      <c r="J98" s="233"/>
      <c r="K98" s="233"/>
      <c r="L98" s="238"/>
      <c r="M98" s="239"/>
      <c r="N98" s="240"/>
      <c r="O98" s="240"/>
      <c r="P98" s="240"/>
      <c r="Q98" s="240"/>
      <c r="R98" s="240"/>
      <c r="S98" s="240"/>
      <c r="T98" s="24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2" t="s">
        <v>159</v>
      </c>
      <c r="AU98" s="242" t="s">
        <v>84</v>
      </c>
      <c r="AV98" s="13" t="s">
        <v>82</v>
      </c>
      <c r="AW98" s="13" t="s">
        <v>35</v>
      </c>
      <c r="AX98" s="13" t="s">
        <v>74</v>
      </c>
      <c r="AY98" s="242" t="s">
        <v>147</v>
      </c>
    </row>
    <row r="99" s="14" customFormat="1">
      <c r="A99" s="14"/>
      <c r="B99" s="243"/>
      <c r="C99" s="244"/>
      <c r="D99" s="234" t="s">
        <v>159</v>
      </c>
      <c r="E99" s="245" t="s">
        <v>19</v>
      </c>
      <c r="F99" s="246" t="s">
        <v>1298</v>
      </c>
      <c r="G99" s="244"/>
      <c r="H99" s="247">
        <v>29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159</v>
      </c>
      <c r="AU99" s="253" t="s">
        <v>84</v>
      </c>
      <c r="AV99" s="14" t="s">
        <v>84</v>
      </c>
      <c r="AW99" s="14" t="s">
        <v>35</v>
      </c>
      <c r="AX99" s="14" t="s">
        <v>82</v>
      </c>
      <c r="AY99" s="253" t="s">
        <v>147</v>
      </c>
    </row>
    <row r="100" s="2" customFormat="1" ht="44.25" customHeight="1">
      <c r="A100" s="40"/>
      <c r="B100" s="41"/>
      <c r="C100" s="214" t="s">
        <v>84</v>
      </c>
      <c r="D100" s="214" t="s">
        <v>150</v>
      </c>
      <c r="E100" s="215" t="s">
        <v>1299</v>
      </c>
      <c r="F100" s="216" t="s">
        <v>1300</v>
      </c>
      <c r="G100" s="217" t="s">
        <v>247</v>
      </c>
      <c r="H100" s="218">
        <v>29</v>
      </c>
      <c r="I100" s="219"/>
      <c r="J100" s="220">
        <f>ROUND(I100*H100,2)</f>
        <v>0</v>
      </c>
      <c r="K100" s="216" t="s">
        <v>270</v>
      </c>
      <c r="L100" s="46"/>
      <c r="M100" s="221" t="s">
        <v>19</v>
      </c>
      <c r="N100" s="222" t="s">
        <v>45</v>
      </c>
      <c r="O100" s="86"/>
      <c r="P100" s="223">
        <f>O100*H100</f>
        <v>0</v>
      </c>
      <c r="Q100" s="223">
        <v>0</v>
      </c>
      <c r="R100" s="223">
        <f>Q100*H100</f>
        <v>0</v>
      </c>
      <c r="S100" s="223">
        <v>0</v>
      </c>
      <c r="T100" s="224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5" t="s">
        <v>363</v>
      </c>
      <c r="AT100" s="225" t="s">
        <v>150</v>
      </c>
      <c r="AU100" s="225" t="s">
        <v>84</v>
      </c>
      <c r="AY100" s="19" t="s">
        <v>147</v>
      </c>
      <c r="BE100" s="226">
        <f>IF(N100="základní",J100,0)</f>
        <v>0</v>
      </c>
      <c r="BF100" s="226">
        <f>IF(N100="snížená",J100,0)</f>
        <v>0</v>
      </c>
      <c r="BG100" s="226">
        <f>IF(N100="zákl. přenesená",J100,0)</f>
        <v>0</v>
      </c>
      <c r="BH100" s="226">
        <f>IF(N100="sníž. přenesená",J100,0)</f>
        <v>0</v>
      </c>
      <c r="BI100" s="226">
        <f>IF(N100="nulová",J100,0)</f>
        <v>0</v>
      </c>
      <c r="BJ100" s="19" t="s">
        <v>82</v>
      </c>
      <c r="BK100" s="226">
        <f>ROUND(I100*H100,2)</f>
        <v>0</v>
      </c>
      <c r="BL100" s="19" t="s">
        <v>363</v>
      </c>
      <c r="BM100" s="225" t="s">
        <v>1301</v>
      </c>
    </row>
    <row r="101" s="13" customFormat="1">
      <c r="A101" s="13"/>
      <c r="B101" s="232"/>
      <c r="C101" s="233"/>
      <c r="D101" s="234" t="s">
        <v>159</v>
      </c>
      <c r="E101" s="235" t="s">
        <v>19</v>
      </c>
      <c r="F101" s="236" t="s">
        <v>1296</v>
      </c>
      <c r="G101" s="233"/>
      <c r="H101" s="235" t="s">
        <v>19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159</v>
      </c>
      <c r="AU101" s="242" t="s">
        <v>84</v>
      </c>
      <c r="AV101" s="13" t="s">
        <v>82</v>
      </c>
      <c r="AW101" s="13" t="s">
        <v>35</v>
      </c>
      <c r="AX101" s="13" t="s">
        <v>74</v>
      </c>
      <c r="AY101" s="242" t="s">
        <v>147</v>
      </c>
    </row>
    <row r="102" s="14" customFormat="1">
      <c r="A102" s="14"/>
      <c r="B102" s="243"/>
      <c r="C102" s="244"/>
      <c r="D102" s="234" t="s">
        <v>159</v>
      </c>
      <c r="E102" s="245" t="s">
        <v>19</v>
      </c>
      <c r="F102" s="246" t="s">
        <v>1302</v>
      </c>
      <c r="G102" s="244"/>
      <c r="H102" s="247">
        <v>29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159</v>
      </c>
      <c r="AU102" s="253" t="s">
        <v>84</v>
      </c>
      <c r="AV102" s="14" t="s">
        <v>84</v>
      </c>
      <c r="AW102" s="14" t="s">
        <v>35</v>
      </c>
      <c r="AX102" s="14" t="s">
        <v>82</v>
      </c>
      <c r="AY102" s="253" t="s">
        <v>147</v>
      </c>
    </row>
    <row r="103" s="2" customFormat="1" ht="44.25" customHeight="1">
      <c r="A103" s="40"/>
      <c r="B103" s="41"/>
      <c r="C103" s="214" t="s">
        <v>170</v>
      </c>
      <c r="D103" s="214" t="s">
        <v>150</v>
      </c>
      <c r="E103" s="215" t="s">
        <v>1303</v>
      </c>
      <c r="F103" s="216" t="s">
        <v>1304</v>
      </c>
      <c r="G103" s="217" t="s">
        <v>247</v>
      </c>
      <c r="H103" s="218">
        <v>29</v>
      </c>
      <c r="I103" s="219"/>
      <c r="J103" s="220">
        <f>ROUND(I103*H103,2)</f>
        <v>0</v>
      </c>
      <c r="K103" s="216" t="s">
        <v>270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363</v>
      </c>
      <c r="AT103" s="225" t="s">
        <v>150</v>
      </c>
      <c r="AU103" s="225" t="s">
        <v>84</v>
      </c>
      <c r="AY103" s="19" t="s">
        <v>147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363</v>
      </c>
      <c r="BM103" s="225" t="s">
        <v>1305</v>
      </c>
    </row>
    <row r="104" s="13" customFormat="1">
      <c r="A104" s="13"/>
      <c r="B104" s="232"/>
      <c r="C104" s="233"/>
      <c r="D104" s="234" t="s">
        <v>159</v>
      </c>
      <c r="E104" s="235" t="s">
        <v>19</v>
      </c>
      <c r="F104" s="236" t="s">
        <v>1296</v>
      </c>
      <c r="G104" s="233"/>
      <c r="H104" s="235" t="s">
        <v>19</v>
      </c>
      <c r="I104" s="237"/>
      <c r="J104" s="233"/>
      <c r="K104" s="233"/>
      <c r="L104" s="238"/>
      <c r="M104" s="239"/>
      <c r="N104" s="240"/>
      <c r="O104" s="240"/>
      <c r="P104" s="240"/>
      <c r="Q104" s="240"/>
      <c r="R104" s="240"/>
      <c r="S104" s="240"/>
      <c r="T104" s="24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2" t="s">
        <v>159</v>
      </c>
      <c r="AU104" s="242" t="s">
        <v>84</v>
      </c>
      <c r="AV104" s="13" t="s">
        <v>82</v>
      </c>
      <c r="AW104" s="13" t="s">
        <v>35</v>
      </c>
      <c r="AX104" s="13" t="s">
        <v>74</v>
      </c>
      <c r="AY104" s="242" t="s">
        <v>147</v>
      </c>
    </row>
    <row r="105" s="14" customFormat="1">
      <c r="A105" s="14"/>
      <c r="B105" s="243"/>
      <c r="C105" s="244"/>
      <c r="D105" s="234" t="s">
        <v>159</v>
      </c>
      <c r="E105" s="245" t="s">
        <v>19</v>
      </c>
      <c r="F105" s="246" t="s">
        <v>1302</v>
      </c>
      <c r="G105" s="244"/>
      <c r="H105" s="247">
        <v>29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3" t="s">
        <v>159</v>
      </c>
      <c r="AU105" s="253" t="s">
        <v>84</v>
      </c>
      <c r="AV105" s="14" t="s">
        <v>84</v>
      </c>
      <c r="AW105" s="14" t="s">
        <v>35</v>
      </c>
      <c r="AX105" s="14" t="s">
        <v>82</v>
      </c>
      <c r="AY105" s="253" t="s">
        <v>147</v>
      </c>
    </row>
    <row r="106" s="2" customFormat="1" ht="24.15" customHeight="1">
      <c r="A106" s="40"/>
      <c r="B106" s="41"/>
      <c r="C106" s="214" t="s">
        <v>176</v>
      </c>
      <c r="D106" s="214" t="s">
        <v>150</v>
      </c>
      <c r="E106" s="215" t="s">
        <v>1306</v>
      </c>
      <c r="F106" s="216" t="s">
        <v>1307</v>
      </c>
      <c r="G106" s="217" t="s">
        <v>247</v>
      </c>
      <c r="H106" s="218">
        <v>58</v>
      </c>
      <c r="I106" s="219"/>
      <c r="J106" s="220">
        <f>ROUND(I106*H106,2)</f>
        <v>0</v>
      </c>
      <c r="K106" s="216" t="s">
        <v>248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0</v>
      </c>
      <c r="R106" s="223">
        <f>Q106*H106</f>
        <v>0</v>
      </c>
      <c r="S106" s="223">
        <v>0.024</v>
      </c>
      <c r="T106" s="224">
        <f>S106*H106</f>
        <v>1.3920000000000001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363</v>
      </c>
      <c r="AT106" s="225" t="s">
        <v>150</v>
      </c>
      <c r="AU106" s="225" t="s">
        <v>84</v>
      </c>
      <c r="AY106" s="19" t="s">
        <v>147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363</v>
      </c>
      <c r="BM106" s="225" t="s">
        <v>1308</v>
      </c>
    </row>
    <row r="107" s="2" customFormat="1">
      <c r="A107" s="40"/>
      <c r="B107" s="41"/>
      <c r="C107" s="42"/>
      <c r="D107" s="227" t="s">
        <v>157</v>
      </c>
      <c r="E107" s="42"/>
      <c r="F107" s="228" t="s">
        <v>1309</v>
      </c>
      <c r="G107" s="42"/>
      <c r="H107" s="42"/>
      <c r="I107" s="229"/>
      <c r="J107" s="42"/>
      <c r="K107" s="42"/>
      <c r="L107" s="46"/>
      <c r="M107" s="230"/>
      <c r="N107" s="231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157</v>
      </c>
      <c r="AU107" s="19" t="s">
        <v>84</v>
      </c>
    </row>
    <row r="108" s="13" customFormat="1">
      <c r="A108" s="13"/>
      <c r="B108" s="232"/>
      <c r="C108" s="233"/>
      <c r="D108" s="234" t="s">
        <v>159</v>
      </c>
      <c r="E108" s="235" t="s">
        <v>19</v>
      </c>
      <c r="F108" s="236" t="s">
        <v>1296</v>
      </c>
      <c r="G108" s="233"/>
      <c r="H108" s="235" t="s">
        <v>19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159</v>
      </c>
      <c r="AU108" s="242" t="s">
        <v>84</v>
      </c>
      <c r="AV108" s="13" t="s">
        <v>82</v>
      </c>
      <c r="AW108" s="13" t="s">
        <v>35</v>
      </c>
      <c r="AX108" s="13" t="s">
        <v>74</v>
      </c>
      <c r="AY108" s="242" t="s">
        <v>147</v>
      </c>
    </row>
    <row r="109" s="14" customFormat="1">
      <c r="A109" s="14"/>
      <c r="B109" s="243"/>
      <c r="C109" s="244"/>
      <c r="D109" s="234" t="s">
        <v>159</v>
      </c>
      <c r="E109" s="245" t="s">
        <v>19</v>
      </c>
      <c r="F109" s="246" t="s">
        <v>1310</v>
      </c>
      <c r="G109" s="244"/>
      <c r="H109" s="247">
        <v>58</v>
      </c>
      <c r="I109" s="248"/>
      <c r="J109" s="244"/>
      <c r="K109" s="244"/>
      <c r="L109" s="249"/>
      <c r="M109" s="250"/>
      <c r="N109" s="251"/>
      <c r="O109" s="251"/>
      <c r="P109" s="251"/>
      <c r="Q109" s="251"/>
      <c r="R109" s="251"/>
      <c r="S109" s="251"/>
      <c r="T109" s="252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3" t="s">
        <v>159</v>
      </c>
      <c r="AU109" s="253" t="s">
        <v>84</v>
      </c>
      <c r="AV109" s="14" t="s">
        <v>84</v>
      </c>
      <c r="AW109" s="14" t="s">
        <v>35</v>
      </c>
      <c r="AX109" s="14" t="s">
        <v>82</v>
      </c>
      <c r="AY109" s="253" t="s">
        <v>147</v>
      </c>
    </row>
    <row r="110" s="2" customFormat="1" ht="24.15" customHeight="1">
      <c r="A110" s="40"/>
      <c r="B110" s="41"/>
      <c r="C110" s="214" t="s">
        <v>146</v>
      </c>
      <c r="D110" s="214" t="s">
        <v>150</v>
      </c>
      <c r="E110" s="215" t="s">
        <v>1037</v>
      </c>
      <c r="F110" s="216" t="s">
        <v>1038</v>
      </c>
      <c r="G110" s="217" t="s">
        <v>247</v>
      </c>
      <c r="H110" s="218">
        <v>29</v>
      </c>
      <c r="I110" s="219"/>
      <c r="J110" s="220">
        <f>ROUND(I110*H110,2)</f>
        <v>0</v>
      </c>
      <c r="K110" s="216" t="s">
        <v>248</v>
      </c>
      <c r="L110" s="46"/>
      <c r="M110" s="221" t="s">
        <v>19</v>
      </c>
      <c r="N110" s="222" t="s">
        <v>45</v>
      </c>
      <c r="O110" s="86"/>
      <c r="P110" s="223">
        <f>O110*H110</f>
        <v>0</v>
      </c>
      <c r="Q110" s="223">
        <v>0</v>
      </c>
      <c r="R110" s="223">
        <f>Q110*H110</f>
        <v>0</v>
      </c>
      <c r="S110" s="223">
        <v>0</v>
      </c>
      <c r="T110" s="224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5" t="s">
        <v>363</v>
      </c>
      <c r="AT110" s="225" t="s">
        <v>150</v>
      </c>
      <c r="AU110" s="225" t="s">
        <v>84</v>
      </c>
      <c r="AY110" s="19" t="s">
        <v>147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19" t="s">
        <v>82</v>
      </c>
      <c r="BK110" s="226">
        <f>ROUND(I110*H110,2)</f>
        <v>0</v>
      </c>
      <c r="BL110" s="19" t="s">
        <v>363</v>
      </c>
      <c r="BM110" s="225" t="s">
        <v>1311</v>
      </c>
    </row>
    <row r="111" s="2" customFormat="1">
      <c r="A111" s="40"/>
      <c r="B111" s="41"/>
      <c r="C111" s="42"/>
      <c r="D111" s="227" t="s">
        <v>157</v>
      </c>
      <c r="E111" s="42"/>
      <c r="F111" s="228" t="s">
        <v>1040</v>
      </c>
      <c r="G111" s="42"/>
      <c r="H111" s="42"/>
      <c r="I111" s="229"/>
      <c r="J111" s="42"/>
      <c r="K111" s="42"/>
      <c r="L111" s="46"/>
      <c r="M111" s="230"/>
      <c r="N111" s="231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157</v>
      </c>
      <c r="AU111" s="19" t="s">
        <v>84</v>
      </c>
    </row>
    <row r="112" s="13" customFormat="1">
      <c r="A112" s="13"/>
      <c r="B112" s="232"/>
      <c r="C112" s="233"/>
      <c r="D112" s="234" t="s">
        <v>159</v>
      </c>
      <c r="E112" s="235" t="s">
        <v>19</v>
      </c>
      <c r="F112" s="236" t="s">
        <v>1296</v>
      </c>
      <c r="G112" s="233"/>
      <c r="H112" s="235" t="s">
        <v>19</v>
      </c>
      <c r="I112" s="237"/>
      <c r="J112" s="233"/>
      <c r="K112" s="233"/>
      <c r="L112" s="238"/>
      <c r="M112" s="239"/>
      <c r="N112" s="240"/>
      <c r="O112" s="240"/>
      <c r="P112" s="240"/>
      <c r="Q112" s="240"/>
      <c r="R112" s="240"/>
      <c r="S112" s="240"/>
      <c r="T112" s="24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2" t="s">
        <v>159</v>
      </c>
      <c r="AU112" s="242" t="s">
        <v>84</v>
      </c>
      <c r="AV112" s="13" t="s">
        <v>82</v>
      </c>
      <c r="AW112" s="13" t="s">
        <v>35</v>
      </c>
      <c r="AX112" s="13" t="s">
        <v>74</v>
      </c>
      <c r="AY112" s="242" t="s">
        <v>147</v>
      </c>
    </row>
    <row r="113" s="14" customFormat="1">
      <c r="A113" s="14"/>
      <c r="B113" s="243"/>
      <c r="C113" s="244"/>
      <c r="D113" s="234" t="s">
        <v>159</v>
      </c>
      <c r="E113" s="245" t="s">
        <v>19</v>
      </c>
      <c r="F113" s="246" t="s">
        <v>1298</v>
      </c>
      <c r="G113" s="244"/>
      <c r="H113" s="247">
        <v>29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159</v>
      </c>
      <c r="AU113" s="253" t="s">
        <v>84</v>
      </c>
      <c r="AV113" s="14" t="s">
        <v>84</v>
      </c>
      <c r="AW113" s="14" t="s">
        <v>35</v>
      </c>
      <c r="AX113" s="14" t="s">
        <v>82</v>
      </c>
      <c r="AY113" s="253" t="s">
        <v>147</v>
      </c>
    </row>
    <row r="114" s="12" customFormat="1" ht="22.8" customHeight="1">
      <c r="A114" s="12"/>
      <c r="B114" s="198"/>
      <c r="C114" s="199"/>
      <c r="D114" s="200" t="s">
        <v>73</v>
      </c>
      <c r="E114" s="212" t="s">
        <v>701</v>
      </c>
      <c r="F114" s="212" t="s">
        <v>702</v>
      </c>
      <c r="G114" s="199"/>
      <c r="H114" s="199"/>
      <c r="I114" s="202"/>
      <c r="J114" s="213">
        <f>BK114</f>
        <v>0</v>
      </c>
      <c r="K114" s="199"/>
      <c r="L114" s="204"/>
      <c r="M114" s="205"/>
      <c r="N114" s="206"/>
      <c r="O114" s="206"/>
      <c r="P114" s="207">
        <f>SUM(P115:P216)</f>
        <v>0</v>
      </c>
      <c r="Q114" s="206"/>
      <c r="R114" s="207">
        <f>SUM(R115:R216)</f>
        <v>0.1292837</v>
      </c>
      <c r="S114" s="206"/>
      <c r="T114" s="208">
        <f>SUM(T115:T216)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09" t="s">
        <v>84</v>
      </c>
      <c r="AT114" s="210" t="s">
        <v>73</v>
      </c>
      <c r="AU114" s="210" t="s">
        <v>82</v>
      </c>
      <c r="AY114" s="209" t="s">
        <v>147</v>
      </c>
      <c r="BK114" s="211">
        <f>SUM(BK115:BK216)</f>
        <v>0</v>
      </c>
    </row>
    <row r="115" s="2" customFormat="1" ht="37.8" customHeight="1">
      <c r="A115" s="40"/>
      <c r="B115" s="41"/>
      <c r="C115" s="214" t="s">
        <v>192</v>
      </c>
      <c r="D115" s="214" t="s">
        <v>150</v>
      </c>
      <c r="E115" s="215" t="s">
        <v>1117</v>
      </c>
      <c r="F115" s="216" t="s">
        <v>1118</v>
      </c>
      <c r="G115" s="217" t="s">
        <v>202</v>
      </c>
      <c r="H115" s="218">
        <v>217</v>
      </c>
      <c r="I115" s="219"/>
      <c r="J115" s="220">
        <f>ROUND(I115*H115,2)</f>
        <v>0</v>
      </c>
      <c r="K115" s="216" t="s">
        <v>248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2.0000000000000002E-05</v>
      </c>
      <c r="R115" s="223">
        <f>Q115*H115</f>
        <v>0.0043400000000000001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363</v>
      </c>
      <c r="AT115" s="225" t="s">
        <v>150</v>
      </c>
      <c r="AU115" s="225" t="s">
        <v>84</v>
      </c>
      <c r="AY115" s="19" t="s">
        <v>147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363</v>
      </c>
      <c r="BM115" s="225" t="s">
        <v>1312</v>
      </c>
    </row>
    <row r="116" s="2" customFormat="1">
      <c r="A116" s="40"/>
      <c r="B116" s="41"/>
      <c r="C116" s="42"/>
      <c r="D116" s="227" t="s">
        <v>157</v>
      </c>
      <c r="E116" s="42"/>
      <c r="F116" s="228" t="s">
        <v>1120</v>
      </c>
      <c r="G116" s="42"/>
      <c r="H116" s="42"/>
      <c r="I116" s="229"/>
      <c r="J116" s="42"/>
      <c r="K116" s="42"/>
      <c r="L116" s="46"/>
      <c r="M116" s="230"/>
      <c r="N116" s="231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157</v>
      </c>
      <c r="AU116" s="19" t="s">
        <v>84</v>
      </c>
    </row>
    <row r="117" s="13" customFormat="1">
      <c r="A117" s="13"/>
      <c r="B117" s="232"/>
      <c r="C117" s="233"/>
      <c r="D117" s="234" t="s">
        <v>159</v>
      </c>
      <c r="E117" s="235" t="s">
        <v>19</v>
      </c>
      <c r="F117" s="236" t="s">
        <v>1296</v>
      </c>
      <c r="G117" s="233"/>
      <c r="H117" s="235" t="s">
        <v>19</v>
      </c>
      <c r="I117" s="237"/>
      <c r="J117" s="233"/>
      <c r="K117" s="233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159</v>
      </c>
      <c r="AU117" s="242" t="s">
        <v>84</v>
      </c>
      <c r="AV117" s="13" t="s">
        <v>82</v>
      </c>
      <c r="AW117" s="13" t="s">
        <v>35</v>
      </c>
      <c r="AX117" s="13" t="s">
        <v>74</v>
      </c>
      <c r="AY117" s="242" t="s">
        <v>147</v>
      </c>
    </row>
    <row r="118" s="14" customFormat="1">
      <c r="A118" s="14"/>
      <c r="B118" s="243"/>
      <c r="C118" s="244"/>
      <c r="D118" s="234" t="s">
        <v>159</v>
      </c>
      <c r="E118" s="245" t="s">
        <v>19</v>
      </c>
      <c r="F118" s="246" t="s">
        <v>1286</v>
      </c>
      <c r="G118" s="244"/>
      <c r="H118" s="247">
        <v>108.5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159</v>
      </c>
      <c r="AU118" s="253" t="s">
        <v>84</v>
      </c>
      <c r="AV118" s="14" t="s">
        <v>84</v>
      </c>
      <c r="AW118" s="14" t="s">
        <v>35</v>
      </c>
      <c r="AX118" s="14" t="s">
        <v>74</v>
      </c>
      <c r="AY118" s="253" t="s">
        <v>147</v>
      </c>
    </row>
    <row r="119" s="16" customFormat="1">
      <c r="A119" s="16"/>
      <c r="B119" s="270"/>
      <c r="C119" s="271"/>
      <c r="D119" s="234" t="s">
        <v>159</v>
      </c>
      <c r="E119" s="272" t="s">
        <v>19</v>
      </c>
      <c r="F119" s="273" t="s">
        <v>264</v>
      </c>
      <c r="G119" s="271"/>
      <c r="H119" s="274">
        <v>108.5</v>
      </c>
      <c r="I119" s="275"/>
      <c r="J119" s="271"/>
      <c r="K119" s="271"/>
      <c r="L119" s="276"/>
      <c r="M119" s="277"/>
      <c r="N119" s="278"/>
      <c r="O119" s="278"/>
      <c r="P119" s="278"/>
      <c r="Q119" s="278"/>
      <c r="R119" s="278"/>
      <c r="S119" s="278"/>
      <c r="T119" s="279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T119" s="280" t="s">
        <v>159</v>
      </c>
      <c r="AU119" s="280" t="s">
        <v>84</v>
      </c>
      <c r="AV119" s="16" t="s">
        <v>170</v>
      </c>
      <c r="AW119" s="16" t="s">
        <v>35</v>
      </c>
      <c r="AX119" s="16" t="s">
        <v>74</v>
      </c>
      <c r="AY119" s="280" t="s">
        <v>147</v>
      </c>
    </row>
    <row r="120" s="13" customFormat="1">
      <c r="A120" s="13"/>
      <c r="B120" s="232"/>
      <c r="C120" s="233"/>
      <c r="D120" s="234" t="s">
        <v>159</v>
      </c>
      <c r="E120" s="235" t="s">
        <v>19</v>
      </c>
      <c r="F120" s="236" t="s">
        <v>1313</v>
      </c>
      <c r="G120" s="233"/>
      <c r="H120" s="235" t="s">
        <v>19</v>
      </c>
      <c r="I120" s="237"/>
      <c r="J120" s="233"/>
      <c r="K120" s="233"/>
      <c r="L120" s="238"/>
      <c r="M120" s="239"/>
      <c r="N120" s="240"/>
      <c r="O120" s="240"/>
      <c r="P120" s="240"/>
      <c r="Q120" s="240"/>
      <c r="R120" s="240"/>
      <c r="S120" s="240"/>
      <c r="T120" s="24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2" t="s">
        <v>159</v>
      </c>
      <c r="AU120" s="242" t="s">
        <v>84</v>
      </c>
      <c r="AV120" s="13" t="s">
        <v>82</v>
      </c>
      <c r="AW120" s="13" t="s">
        <v>35</v>
      </c>
      <c r="AX120" s="13" t="s">
        <v>74</v>
      </c>
      <c r="AY120" s="242" t="s">
        <v>147</v>
      </c>
    </row>
    <row r="121" s="14" customFormat="1">
      <c r="A121" s="14"/>
      <c r="B121" s="243"/>
      <c r="C121" s="244"/>
      <c r="D121" s="234" t="s">
        <v>159</v>
      </c>
      <c r="E121" s="245" t="s">
        <v>19</v>
      </c>
      <c r="F121" s="246" t="s">
        <v>1314</v>
      </c>
      <c r="G121" s="244"/>
      <c r="H121" s="247">
        <v>1.47</v>
      </c>
      <c r="I121" s="248"/>
      <c r="J121" s="244"/>
      <c r="K121" s="244"/>
      <c r="L121" s="249"/>
      <c r="M121" s="250"/>
      <c r="N121" s="251"/>
      <c r="O121" s="251"/>
      <c r="P121" s="251"/>
      <c r="Q121" s="251"/>
      <c r="R121" s="251"/>
      <c r="S121" s="251"/>
      <c r="T121" s="252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3" t="s">
        <v>159</v>
      </c>
      <c r="AU121" s="253" t="s">
        <v>84</v>
      </c>
      <c r="AV121" s="14" t="s">
        <v>84</v>
      </c>
      <c r="AW121" s="14" t="s">
        <v>35</v>
      </c>
      <c r="AX121" s="14" t="s">
        <v>74</v>
      </c>
      <c r="AY121" s="253" t="s">
        <v>147</v>
      </c>
    </row>
    <row r="122" s="14" customFormat="1">
      <c r="A122" s="14"/>
      <c r="B122" s="243"/>
      <c r="C122" s="244"/>
      <c r="D122" s="234" t="s">
        <v>159</v>
      </c>
      <c r="E122" s="245" t="s">
        <v>19</v>
      </c>
      <c r="F122" s="246" t="s">
        <v>1315</v>
      </c>
      <c r="G122" s="244"/>
      <c r="H122" s="247">
        <v>1.4350000000000001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159</v>
      </c>
      <c r="AU122" s="253" t="s">
        <v>84</v>
      </c>
      <c r="AV122" s="14" t="s">
        <v>84</v>
      </c>
      <c r="AW122" s="14" t="s">
        <v>35</v>
      </c>
      <c r="AX122" s="14" t="s">
        <v>74</v>
      </c>
      <c r="AY122" s="253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1316</v>
      </c>
      <c r="G123" s="244"/>
      <c r="H123" s="247">
        <v>0.095000000000000001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74</v>
      </c>
      <c r="AY123" s="253" t="s">
        <v>147</v>
      </c>
    </row>
    <row r="124" s="14" customFormat="1">
      <c r="A124" s="14"/>
      <c r="B124" s="243"/>
      <c r="C124" s="244"/>
      <c r="D124" s="234" t="s">
        <v>159</v>
      </c>
      <c r="E124" s="245" t="s">
        <v>19</v>
      </c>
      <c r="F124" s="246" t="s">
        <v>1317</v>
      </c>
      <c r="G124" s="244"/>
      <c r="H124" s="247">
        <v>4.9880000000000004</v>
      </c>
      <c r="I124" s="248"/>
      <c r="J124" s="244"/>
      <c r="K124" s="244"/>
      <c r="L124" s="249"/>
      <c r="M124" s="250"/>
      <c r="N124" s="251"/>
      <c r="O124" s="251"/>
      <c r="P124" s="251"/>
      <c r="Q124" s="251"/>
      <c r="R124" s="251"/>
      <c r="S124" s="251"/>
      <c r="T124" s="25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159</v>
      </c>
      <c r="AU124" s="253" t="s">
        <v>84</v>
      </c>
      <c r="AV124" s="14" t="s">
        <v>84</v>
      </c>
      <c r="AW124" s="14" t="s">
        <v>35</v>
      </c>
      <c r="AX124" s="14" t="s">
        <v>74</v>
      </c>
      <c r="AY124" s="253" t="s">
        <v>147</v>
      </c>
    </row>
    <row r="125" s="14" customFormat="1">
      <c r="A125" s="14"/>
      <c r="B125" s="243"/>
      <c r="C125" s="244"/>
      <c r="D125" s="234" t="s">
        <v>159</v>
      </c>
      <c r="E125" s="245" t="s">
        <v>19</v>
      </c>
      <c r="F125" s="246" t="s">
        <v>1318</v>
      </c>
      <c r="G125" s="244"/>
      <c r="H125" s="247">
        <v>3.29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159</v>
      </c>
      <c r="AU125" s="253" t="s">
        <v>84</v>
      </c>
      <c r="AV125" s="14" t="s">
        <v>84</v>
      </c>
      <c r="AW125" s="14" t="s">
        <v>35</v>
      </c>
      <c r="AX125" s="14" t="s">
        <v>74</v>
      </c>
      <c r="AY125" s="253" t="s">
        <v>147</v>
      </c>
    </row>
    <row r="126" s="14" customFormat="1">
      <c r="A126" s="14"/>
      <c r="B126" s="243"/>
      <c r="C126" s="244"/>
      <c r="D126" s="234" t="s">
        <v>159</v>
      </c>
      <c r="E126" s="245" t="s">
        <v>19</v>
      </c>
      <c r="F126" s="246" t="s">
        <v>1319</v>
      </c>
      <c r="G126" s="244"/>
      <c r="H126" s="247">
        <v>1.6279999999999999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3" t="s">
        <v>159</v>
      </c>
      <c r="AU126" s="253" t="s">
        <v>84</v>
      </c>
      <c r="AV126" s="14" t="s">
        <v>84</v>
      </c>
      <c r="AW126" s="14" t="s">
        <v>35</v>
      </c>
      <c r="AX126" s="14" t="s">
        <v>74</v>
      </c>
      <c r="AY126" s="253" t="s">
        <v>147</v>
      </c>
    </row>
    <row r="127" s="14" customFormat="1">
      <c r="A127" s="14"/>
      <c r="B127" s="243"/>
      <c r="C127" s="244"/>
      <c r="D127" s="234" t="s">
        <v>159</v>
      </c>
      <c r="E127" s="245" t="s">
        <v>19</v>
      </c>
      <c r="F127" s="246" t="s">
        <v>1320</v>
      </c>
      <c r="G127" s="244"/>
      <c r="H127" s="247">
        <v>2.6949999999999998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159</v>
      </c>
      <c r="AU127" s="253" t="s">
        <v>84</v>
      </c>
      <c r="AV127" s="14" t="s">
        <v>84</v>
      </c>
      <c r="AW127" s="14" t="s">
        <v>35</v>
      </c>
      <c r="AX127" s="14" t="s">
        <v>74</v>
      </c>
      <c r="AY127" s="253" t="s">
        <v>147</v>
      </c>
    </row>
    <row r="128" s="14" customFormat="1">
      <c r="A128" s="14"/>
      <c r="B128" s="243"/>
      <c r="C128" s="244"/>
      <c r="D128" s="234" t="s">
        <v>159</v>
      </c>
      <c r="E128" s="245" t="s">
        <v>19</v>
      </c>
      <c r="F128" s="246" t="s">
        <v>1321</v>
      </c>
      <c r="G128" s="244"/>
      <c r="H128" s="247">
        <v>2.7130000000000001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159</v>
      </c>
      <c r="AU128" s="253" t="s">
        <v>84</v>
      </c>
      <c r="AV128" s="14" t="s">
        <v>84</v>
      </c>
      <c r="AW128" s="14" t="s">
        <v>35</v>
      </c>
      <c r="AX128" s="14" t="s">
        <v>74</v>
      </c>
      <c r="AY128" s="253" t="s">
        <v>147</v>
      </c>
    </row>
    <row r="129" s="14" customFormat="1">
      <c r="A129" s="14"/>
      <c r="B129" s="243"/>
      <c r="C129" s="244"/>
      <c r="D129" s="234" t="s">
        <v>159</v>
      </c>
      <c r="E129" s="245" t="s">
        <v>19</v>
      </c>
      <c r="F129" s="246" t="s">
        <v>1322</v>
      </c>
      <c r="G129" s="244"/>
      <c r="H129" s="247">
        <v>1.3799999999999999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159</v>
      </c>
      <c r="AU129" s="253" t="s">
        <v>84</v>
      </c>
      <c r="AV129" s="14" t="s">
        <v>84</v>
      </c>
      <c r="AW129" s="14" t="s">
        <v>35</v>
      </c>
      <c r="AX129" s="14" t="s">
        <v>74</v>
      </c>
      <c r="AY129" s="253" t="s">
        <v>147</v>
      </c>
    </row>
    <row r="130" s="14" customFormat="1">
      <c r="A130" s="14"/>
      <c r="B130" s="243"/>
      <c r="C130" s="244"/>
      <c r="D130" s="234" t="s">
        <v>159</v>
      </c>
      <c r="E130" s="245" t="s">
        <v>19</v>
      </c>
      <c r="F130" s="246" t="s">
        <v>1323</v>
      </c>
      <c r="G130" s="244"/>
      <c r="H130" s="247">
        <v>1.645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159</v>
      </c>
      <c r="AU130" s="253" t="s">
        <v>84</v>
      </c>
      <c r="AV130" s="14" t="s">
        <v>84</v>
      </c>
      <c r="AW130" s="14" t="s">
        <v>35</v>
      </c>
      <c r="AX130" s="14" t="s">
        <v>74</v>
      </c>
      <c r="AY130" s="253" t="s">
        <v>147</v>
      </c>
    </row>
    <row r="131" s="14" customFormat="1">
      <c r="A131" s="14"/>
      <c r="B131" s="243"/>
      <c r="C131" s="244"/>
      <c r="D131" s="234" t="s">
        <v>159</v>
      </c>
      <c r="E131" s="245" t="s">
        <v>19</v>
      </c>
      <c r="F131" s="246" t="s">
        <v>1324</v>
      </c>
      <c r="G131" s="244"/>
      <c r="H131" s="247">
        <v>1.645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159</v>
      </c>
      <c r="AU131" s="253" t="s">
        <v>84</v>
      </c>
      <c r="AV131" s="14" t="s">
        <v>84</v>
      </c>
      <c r="AW131" s="14" t="s">
        <v>35</v>
      </c>
      <c r="AX131" s="14" t="s">
        <v>74</v>
      </c>
      <c r="AY131" s="253" t="s">
        <v>147</v>
      </c>
    </row>
    <row r="132" s="14" customFormat="1">
      <c r="A132" s="14"/>
      <c r="B132" s="243"/>
      <c r="C132" s="244"/>
      <c r="D132" s="234" t="s">
        <v>159</v>
      </c>
      <c r="E132" s="245" t="s">
        <v>19</v>
      </c>
      <c r="F132" s="246" t="s">
        <v>1325</v>
      </c>
      <c r="G132" s="244"/>
      <c r="H132" s="247">
        <v>1.6100000000000001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159</v>
      </c>
      <c r="AU132" s="253" t="s">
        <v>84</v>
      </c>
      <c r="AV132" s="14" t="s">
        <v>84</v>
      </c>
      <c r="AW132" s="14" t="s">
        <v>35</v>
      </c>
      <c r="AX132" s="14" t="s">
        <v>74</v>
      </c>
      <c r="AY132" s="253" t="s">
        <v>147</v>
      </c>
    </row>
    <row r="133" s="14" customFormat="1">
      <c r="A133" s="14"/>
      <c r="B133" s="243"/>
      <c r="C133" s="244"/>
      <c r="D133" s="234" t="s">
        <v>159</v>
      </c>
      <c r="E133" s="245" t="s">
        <v>19</v>
      </c>
      <c r="F133" s="246" t="s">
        <v>1326</v>
      </c>
      <c r="G133" s="244"/>
      <c r="H133" s="247">
        <v>1.6100000000000001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159</v>
      </c>
      <c r="AU133" s="253" t="s">
        <v>84</v>
      </c>
      <c r="AV133" s="14" t="s">
        <v>84</v>
      </c>
      <c r="AW133" s="14" t="s">
        <v>35</v>
      </c>
      <c r="AX133" s="14" t="s">
        <v>74</v>
      </c>
      <c r="AY133" s="253" t="s">
        <v>147</v>
      </c>
    </row>
    <row r="134" s="14" customFormat="1">
      <c r="A134" s="14"/>
      <c r="B134" s="243"/>
      <c r="C134" s="244"/>
      <c r="D134" s="234" t="s">
        <v>159</v>
      </c>
      <c r="E134" s="245" t="s">
        <v>19</v>
      </c>
      <c r="F134" s="246" t="s">
        <v>1327</v>
      </c>
      <c r="G134" s="244"/>
      <c r="H134" s="247">
        <v>1.6100000000000001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159</v>
      </c>
      <c r="AU134" s="253" t="s">
        <v>84</v>
      </c>
      <c r="AV134" s="14" t="s">
        <v>84</v>
      </c>
      <c r="AW134" s="14" t="s">
        <v>35</v>
      </c>
      <c r="AX134" s="14" t="s">
        <v>74</v>
      </c>
      <c r="AY134" s="253" t="s">
        <v>147</v>
      </c>
    </row>
    <row r="135" s="14" customFormat="1">
      <c r="A135" s="14"/>
      <c r="B135" s="243"/>
      <c r="C135" s="244"/>
      <c r="D135" s="234" t="s">
        <v>159</v>
      </c>
      <c r="E135" s="245" t="s">
        <v>19</v>
      </c>
      <c r="F135" s="246" t="s">
        <v>1328</v>
      </c>
      <c r="G135" s="244"/>
      <c r="H135" s="247">
        <v>1.5189999999999999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159</v>
      </c>
      <c r="AU135" s="253" t="s">
        <v>84</v>
      </c>
      <c r="AV135" s="14" t="s">
        <v>84</v>
      </c>
      <c r="AW135" s="14" t="s">
        <v>35</v>
      </c>
      <c r="AX135" s="14" t="s">
        <v>74</v>
      </c>
      <c r="AY135" s="253" t="s">
        <v>147</v>
      </c>
    </row>
    <row r="136" s="14" customFormat="1">
      <c r="A136" s="14"/>
      <c r="B136" s="243"/>
      <c r="C136" s="244"/>
      <c r="D136" s="234" t="s">
        <v>159</v>
      </c>
      <c r="E136" s="245" t="s">
        <v>19</v>
      </c>
      <c r="F136" s="246" t="s">
        <v>1329</v>
      </c>
      <c r="G136" s="244"/>
      <c r="H136" s="247">
        <v>3.2400000000000002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159</v>
      </c>
      <c r="AU136" s="253" t="s">
        <v>84</v>
      </c>
      <c r="AV136" s="14" t="s">
        <v>84</v>
      </c>
      <c r="AW136" s="14" t="s">
        <v>35</v>
      </c>
      <c r="AX136" s="14" t="s">
        <v>74</v>
      </c>
      <c r="AY136" s="253" t="s">
        <v>147</v>
      </c>
    </row>
    <row r="137" s="14" customFormat="1">
      <c r="A137" s="14"/>
      <c r="B137" s="243"/>
      <c r="C137" s="244"/>
      <c r="D137" s="234" t="s">
        <v>159</v>
      </c>
      <c r="E137" s="245" t="s">
        <v>19</v>
      </c>
      <c r="F137" s="246" t="s">
        <v>1330</v>
      </c>
      <c r="G137" s="244"/>
      <c r="H137" s="247">
        <v>0.42699999999999999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159</v>
      </c>
      <c r="AU137" s="253" t="s">
        <v>84</v>
      </c>
      <c r="AV137" s="14" t="s">
        <v>84</v>
      </c>
      <c r="AW137" s="14" t="s">
        <v>35</v>
      </c>
      <c r="AX137" s="14" t="s">
        <v>74</v>
      </c>
      <c r="AY137" s="253" t="s">
        <v>147</v>
      </c>
    </row>
    <row r="138" s="14" customFormat="1">
      <c r="A138" s="14"/>
      <c r="B138" s="243"/>
      <c r="C138" s="244"/>
      <c r="D138" s="234" t="s">
        <v>159</v>
      </c>
      <c r="E138" s="245" t="s">
        <v>19</v>
      </c>
      <c r="F138" s="246" t="s">
        <v>1331</v>
      </c>
      <c r="G138" s="244"/>
      <c r="H138" s="247">
        <v>8.3130000000000006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159</v>
      </c>
      <c r="AU138" s="253" t="s">
        <v>84</v>
      </c>
      <c r="AV138" s="14" t="s">
        <v>84</v>
      </c>
      <c r="AW138" s="14" t="s">
        <v>35</v>
      </c>
      <c r="AX138" s="14" t="s">
        <v>74</v>
      </c>
      <c r="AY138" s="253" t="s">
        <v>147</v>
      </c>
    </row>
    <row r="139" s="14" customFormat="1">
      <c r="A139" s="14"/>
      <c r="B139" s="243"/>
      <c r="C139" s="244"/>
      <c r="D139" s="234" t="s">
        <v>159</v>
      </c>
      <c r="E139" s="245" t="s">
        <v>19</v>
      </c>
      <c r="F139" s="246" t="s">
        <v>1332</v>
      </c>
      <c r="G139" s="244"/>
      <c r="H139" s="247">
        <v>3.96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159</v>
      </c>
      <c r="AU139" s="253" t="s">
        <v>84</v>
      </c>
      <c r="AV139" s="14" t="s">
        <v>84</v>
      </c>
      <c r="AW139" s="14" t="s">
        <v>35</v>
      </c>
      <c r="AX139" s="14" t="s">
        <v>74</v>
      </c>
      <c r="AY139" s="253" t="s">
        <v>147</v>
      </c>
    </row>
    <row r="140" s="14" customFormat="1">
      <c r="A140" s="14"/>
      <c r="B140" s="243"/>
      <c r="C140" s="244"/>
      <c r="D140" s="234" t="s">
        <v>159</v>
      </c>
      <c r="E140" s="245" t="s">
        <v>19</v>
      </c>
      <c r="F140" s="246" t="s">
        <v>1333</v>
      </c>
      <c r="G140" s="244"/>
      <c r="H140" s="247">
        <v>3.96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159</v>
      </c>
      <c r="AU140" s="253" t="s">
        <v>84</v>
      </c>
      <c r="AV140" s="14" t="s">
        <v>84</v>
      </c>
      <c r="AW140" s="14" t="s">
        <v>35</v>
      </c>
      <c r="AX140" s="14" t="s">
        <v>74</v>
      </c>
      <c r="AY140" s="253" t="s">
        <v>147</v>
      </c>
    </row>
    <row r="141" s="14" customFormat="1">
      <c r="A141" s="14"/>
      <c r="B141" s="243"/>
      <c r="C141" s="244"/>
      <c r="D141" s="234" t="s">
        <v>159</v>
      </c>
      <c r="E141" s="245" t="s">
        <v>19</v>
      </c>
      <c r="F141" s="246" t="s">
        <v>1334</v>
      </c>
      <c r="G141" s="244"/>
      <c r="H141" s="247">
        <v>3.96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159</v>
      </c>
      <c r="AU141" s="253" t="s">
        <v>84</v>
      </c>
      <c r="AV141" s="14" t="s">
        <v>84</v>
      </c>
      <c r="AW141" s="14" t="s">
        <v>35</v>
      </c>
      <c r="AX141" s="14" t="s">
        <v>74</v>
      </c>
      <c r="AY141" s="253" t="s">
        <v>147</v>
      </c>
    </row>
    <row r="142" s="14" customFormat="1">
      <c r="A142" s="14"/>
      <c r="B142" s="243"/>
      <c r="C142" s="244"/>
      <c r="D142" s="234" t="s">
        <v>159</v>
      </c>
      <c r="E142" s="245" t="s">
        <v>19</v>
      </c>
      <c r="F142" s="246" t="s">
        <v>1335</v>
      </c>
      <c r="G142" s="244"/>
      <c r="H142" s="247">
        <v>3.915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159</v>
      </c>
      <c r="AU142" s="253" t="s">
        <v>84</v>
      </c>
      <c r="AV142" s="14" t="s">
        <v>84</v>
      </c>
      <c r="AW142" s="14" t="s">
        <v>35</v>
      </c>
      <c r="AX142" s="14" t="s">
        <v>74</v>
      </c>
      <c r="AY142" s="253" t="s">
        <v>147</v>
      </c>
    </row>
    <row r="143" s="14" customFormat="1">
      <c r="A143" s="14"/>
      <c r="B143" s="243"/>
      <c r="C143" s="244"/>
      <c r="D143" s="234" t="s">
        <v>159</v>
      </c>
      <c r="E143" s="245" t="s">
        <v>19</v>
      </c>
      <c r="F143" s="246" t="s">
        <v>1336</v>
      </c>
      <c r="G143" s="244"/>
      <c r="H143" s="247">
        <v>3.915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159</v>
      </c>
      <c r="AU143" s="253" t="s">
        <v>84</v>
      </c>
      <c r="AV143" s="14" t="s">
        <v>84</v>
      </c>
      <c r="AW143" s="14" t="s">
        <v>35</v>
      </c>
      <c r="AX143" s="14" t="s">
        <v>74</v>
      </c>
      <c r="AY143" s="253" t="s">
        <v>147</v>
      </c>
    </row>
    <row r="144" s="14" customFormat="1">
      <c r="A144" s="14"/>
      <c r="B144" s="243"/>
      <c r="C144" s="244"/>
      <c r="D144" s="234" t="s">
        <v>159</v>
      </c>
      <c r="E144" s="245" t="s">
        <v>19</v>
      </c>
      <c r="F144" s="246" t="s">
        <v>1337</v>
      </c>
      <c r="G144" s="244"/>
      <c r="H144" s="247">
        <v>3.915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159</v>
      </c>
      <c r="AU144" s="253" t="s">
        <v>84</v>
      </c>
      <c r="AV144" s="14" t="s">
        <v>84</v>
      </c>
      <c r="AW144" s="14" t="s">
        <v>35</v>
      </c>
      <c r="AX144" s="14" t="s">
        <v>74</v>
      </c>
      <c r="AY144" s="253" t="s">
        <v>147</v>
      </c>
    </row>
    <row r="145" s="14" customFormat="1">
      <c r="A145" s="14"/>
      <c r="B145" s="243"/>
      <c r="C145" s="244"/>
      <c r="D145" s="234" t="s">
        <v>159</v>
      </c>
      <c r="E145" s="245" t="s">
        <v>19</v>
      </c>
      <c r="F145" s="246" t="s">
        <v>1338</v>
      </c>
      <c r="G145" s="244"/>
      <c r="H145" s="247">
        <v>3.915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159</v>
      </c>
      <c r="AU145" s="253" t="s">
        <v>84</v>
      </c>
      <c r="AV145" s="14" t="s">
        <v>84</v>
      </c>
      <c r="AW145" s="14" t="s">
        <v>35</v>
      </c>
      <c r="AX145" s="14" t="s">
        <v>74</v>
      </c>
      <c r="AY145" s="253" t="s">
        <v>147</v>
      </c>
    </row>
    <row r="146" s="14" customFormat="1">
      <c r="A146" s="14"/>
      <c r="B146" s="243"/>
      <c r="C146" s="244"/>
      <c r="D146" s="234" t="s">
        <v>159</v>
      </c>
      <c r="E146" s="245" t="s">
        <v>19</v>
      </c>
      <c r="F146" s="246" t="s">
        <v>1339</v>
      </c>
      <c r="G146" s="244"/>
      <c r="H146" s="247">
        <v>3.96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159</v>
      </c>
      <c r="AU146" s="253" t="s">
        <v>84</v>
      </c>
      <c r="AV146" s="14" t="s">
        <v>84</v>
      </c>
      <c r="AW146" s="14" t="s">
        <v>35</v>
      </c>
      <c r="AX146" s="14" t="s">
        <v>74</v>
      </c>
      <c r="AY146" s="253" t="s">
        <v>147</v>
      </c>
    </row>
    <row r="147" s="14" customFormat="1">
      <c r="A147" s="14"/>
      <c r="B147" s="243"/>
      <c r="C147" s="244"/>
      <c r="D147" s="234" t="s">
        <v>159</v>
      </c>
      <c r="E147" s="245" t="s">
        <v>19</v>
      </c>
      <c r="F147" s="246" t="s">
        <v>1340</v>
      </c>
      <c r="G147" s="244"/>
      <c r="H147" s="247">
        <v>0.187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159</v>
      </c>
      <c r="AU147" s="253" t="s">
        <v>84</v>
      </c>
      <c r="AV147" s="14" t="s">
        <v>84</v>
      </c>
      <c r="AW147" s="14" t="s">
        <v>35</v>
      </c>
      <c r="AX147" s="14" t="s">
        <v>74</v>
      </c>
      <c r="AY147" s="253" t="s">
        <v>147</v>
      </c>
    </row>
    <row r="148" s="14" customFormat="1">
      <c r="A148" s="14"/>
      <c r="B148" s="243"/>
      <c r="C148" s="244"/>
      <c r="D148" s="234" t="s">
        <v>159</v>
      </c>
      <c r="E148" s="245" t="s">
        <v>19</v>
      </c>
      <c r="F148" s="246" t="s">
        <v>1341</v>
      </c>
      <c r="G148" s="244"/>
      <c r="H148" s="247">
        <v>3.52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159</v>
      </c>
      <c r="AU148" s="253" t="s">
        <v>84</v>
      </c>
      <c r="AV148" s="14" t="s">
        <v>84</v>
      </c>
      <c r="AW148" s="14" t="s">
        <v>35</v>
      </c>
      <c r="AX148" s="14" t="s">
        <v>74</v>
      </c>
      <c r="AY148" s="253" t="s">
        <v>147</v>
      </c>
    </row>
    <row r="149" s="14" customFormat="1">
      <c r="A149" s="14"/>
      <c r="B149" s="243"/>
      <c r="C149" s="244"/>
      <c r="D149" s="234" t="s">
        <v>159</v>
      </c>
      <c r="E149" s="245" t="s">
        <v>19</v>
      </c>
      <c r="F149" s="246" t="s">
        <v>1342</v>
      </c>
      <c r="G149" s="244"/>
      <c r="H149" s="247">
        <v>3.52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159</v>
      </c>
      <c r="AU149" s="253" t="s">
        <v>84</v>
      </c>
      <c r="AV149" s="14" t="s">
        <v>84</v>
      </c>
      <c r="AW149" s="14" t="s">
        <v>35</v>
      </c>
      <c r="AX149" s="14" t="s">
        <v>74</v>
      </c>
      <c r="AY149" s="253" t="s">
        <v>147</v>
      </c>
    </row>
    <row r="150" s="14" customFormat="1">
      <c r="A150" s="14"/>
      <c r="B150" s="243"/>
      <c r="C150" s="244"/>
      <c r="D150" s="234" t="s">
        <v>159</v>
      </c>
      <c r="E150" s="245" t="s">
        <v>19</v>
      </c>
      <c r="F150" s="246" t="s">
        <v>1343</v>
      </c>
      <c r="G150" s="244"/>
      <c r="H150" s="247">
        <v>3.5680000000000001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159</v>
      </c>
      <c r="AU150" s="253" t="s">
        <v>84</v>
      </c>
      <c r="AV150" s="14" t="s">
        <v>84</v>
      </c>
      <c r="AW150" s="14" t="s">
        <v>35</v>
      </c>
      <c r="AX150" s="14" t="s">
        <v>74</v>
      </c>
      <c r="AY150" s="253" t="s">
        <v>147</v>
      </c>
    </row>
    <row r="151" s="14" customFormat="1">
      <c r="A151" s="14"/>
      <c r="B151" s="243"/>
      <c r="C151" s="244"/>
      <c r="D151" s="234" t="s">
        <v>159</v>
      </c>
      <c r="E151" s="245" t="s">
        <v>19</v>
      </c>
      <c r="F151" s="246" t="s">
        <v>1344</v>
      </c>
      <c r="G151" s="244"/>
      <c r="H151" s="247">
        <v>3.5680000000000001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159</v>
      </c>
      <c r="AU151" s="253" t="s">
        <v>84</v>
      </c>
      <c r="AV151" s="14" t="s">
        <v>84</v>
      </c>
      <c r="AW151" s="14" t="s">
        <v>35</v>
      </c>
      <c r="AX151" s="14" t="s">
        <v>74</v>
      </c>
      <c r="AY151" s="253" t="s">
        <v>147</v>
      </c>
    </row>
    <row r="152" s="14" customFormat="1">
      <c r="A152" s="14"/>
      <c r="B152" s="243"/>
      <c r="C152" s="244"/>
      <c r="D152" s="234" t="s">
        <v>159</v>
      </c>
      <c r="E152" s="245" t="s">
        <v>19</v>
      </c>
      <c r="F152" s="246" t="s">
        <v>1345</v>
      </c>
      <c r="G152" s="244"/>
      <c r="H152" s="247">
        <v>0.32400000000000001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159</v>
      </c>
      <c r="AU152" s="253" t="s">
        <v>84</v>
      </c>
      <c r="AV152" s="14" t="s">
        <v>84</v>
      </c>
      <c r="AW152" s="14" t="s">
        <v>35</v>
      </c>
      <c r="AX152" s="14" t="s">
        <v>74</v>
      </c>
      <c r="AY152" s="253" t="s">
        <v>147</v>
      </c>
    </row>
    <row r="153" s="16" customFormat="1">
      <c r="A153" s="16"/>
      <c r="B153" s="270"/>
      <c r="C153" s="271"/>
      <c r="D153" s="234" t="s">
        <v>159</v>
      </c>
      <c r="E153" s="272" t="s">
        <v>1283</v>
      </c>
      <c r="F153" s="273" t="s">
        <v>1346</v>
      </c>
      <c r="G153" s="271"/>
      <c r="H153" s="274">
        <v>87.5</v>
      </c>
      <c r="I153" s="275"/>
      <c r="J153" s="271"/>
      <c r="K153" s="271"/>
      <c r="L153" s="276"/>
      <c r="M153" s="277"/>
      <c r="N153" s="278"/>
      <c r="O153" s="278"/>
      <c r="P153" s="278"/>
      <c r="Q153" s="278"/>
      <c r="R153" s="278"/>
      <c r="S153" s="278"/>
      <c r="T153" s="279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80" t="s">
        <v>159</v>
      </c>
      <c r="AU153" s="280" t="s">
        <v>84</v>
      </c>
      <c r="AV153" s="16" t="s">
        <v>170</v>
      </c>
      <c r="AW153" s="16" t="s">
        <v>35</v>
      </c>
      <c r="AX153" s="16" t="s">
        <v>74</v>
      </c>
      <c r="AY153" s="280" t="s">
        <v>147</v>
      </c>
    </row>
    <row r="154" s="13" customFormat="1">
      <c r="A154" s="13"/>
      <c r="B154" s="232"/>
      <c r="C154" s="233"/>
      <c r="D154" s="234" t="s">
        <v>159</v>
      </c>
      <c r="E154" s="235" t="s">
        <v>19</v>
      </c>
      <c r="F154" s="236" t="s">
        <v>1347</v>
      </c>
      <c r="G154" s="233"/>
      <c r="H154" s="235" t="s">
        <v>19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159</v>
      </c>
      <c r="AU154" s="242" t="s">
        <v>84</v>
      </c>
      <c r="AV154" s="13" t="s">
        <v>82</v>
      </c>
      <c r="AW154" s="13" t="s">
        <v>35</v>
      </c>
      <c r="AX154" s="13" t="s">
        <v>74</v>
      </c>
      <c r="AY154" s="242" t="s">
        <v>147</v>
      </c>
    </row>
    <row r="155" s="14" customFormat="1">
      <c r="A155" s="14"/>
      <c r="B155" s="243"/>
      <c r="C155" s="244"/>
      <c r="D155" s="234" t="s">
        <v>159</v>
      </c>
      <c r="E155" s="245" t="s">
        <v>19</v>
      </c>
      <c r="F155" s="246" t="s">
        <v>1348</v>
      </c>
      <c r="G155" s="244"/>
      <c r="H155" s="247">
        <v>0.68999999999999995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159</v>
      </c>
      <c r="AU155" s="253" t="s">
        <v>84</v>
      </c>
      <c r="AV155" s="14" t="s">
        <v>84</v>
      </c>
      <c r="AW155" s="14" t="s">
        <v>35</v>
      </c>
      <c r="AX155" s="14" t="s">
        <v>74</v>
      </c>
      <c r="AY155" s="253" t="s">
        <v>147</v>
      </c>
    </row>
    <row r="156" s="14" customFormat="1">
      <c r="A156" s="14"/>
      <c r="B156" s="243"/>
      <c r="C156" s="244"/>
      <c r="D156" s="234" t="s">
        <v>159</v>
      </c>
      <c r="E156" s="245" t="s">
        <v>19</v>
      </c>
      <c r="F156" s="246" t="s">
        <v>1349</v>
      </c>
      <c r="G156" s="244"/>
      <c r="H156" s="247">
        <v>0.70499999999999996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159</v>
      </c>
      <c r="AU156" s="253" t="s">
        <v>84</v>
      </c>
      <c r="AV156" s="14" t="s">
        <v>84</v>
      </c>
      <c r="AW156" s="14" t="s">
        <v>35</v>
      </c>
      <c r="AX156" s="14" t="s">
        <v>74</v>
      </c>
      <c r="AY156" s="253" t="s">
        <v>147</v>
      </c>
    </row>
    <row r="157" s="14" customFormat="1">
      <c r="A157" s="14"/>
      <c r="B157" s="243"/>
      <c r="C157" s="244"/>
      <c r="D157" s="234" t="s">
        <v>159</v>
      </c>
      <c r="E157" s="245" t="s">
        <v>19</v>
      </c>
      <c r="F157" s="246" t="s">
        <v>1350</v>
      </c>
      <c r="G157" s="244"/>
      <c r="H157" s="247">
        <v>0.70499999999999996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159</v>
      </c>
      <c r="AU157" s="253" t="s">
        <v>84</v>
      </c>
      <c r="AV157" s="14" t="s">
        <v>84</v>
      </c>
      <c r="AW157" s="14" t="s">
        <v>35</v>
      </c>
      <c r="AX157" s="14" t="s">
        <v>74</v>
      </c>
      <c r="AY157" s="253" t="s">
        <v>147</v>
      </c>
    </row>
    <row r="158" s="14" customFormat="1">
      <c r="A158" s="14"/>
      <c r="B158" s="243"/>
      <c r="C158" s="244"/>
      <c r="D158" s="234" t="s">
        <v>159</v>
      </c>
      <c r="E158" s="245" t="s">
        <v>19</v>
      </c>
      <c r="F158" s="246" t="s">
        <v>1351</v>
      </c>
      <c r="G158" s="244"/>
      <c r="H158" s="247">
        <v>0.68999999999999995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159</v>
      </c>
      <c r="AU158" s="253" t="s">
        <v>84</v>
      </c>
      <c r="AV158" s="14" t="s">
        <v>84</v>
      </c>
      <c r="AW158" s="14" t="s">
        <v>35</v>
      </c>
      <c r="AX158" s="14" t="s">
        <v>74</v>
      </c>
      <c r="AY158" s="253" t="s">
        <v>147</v>
      </c>
    </row>
    <row r="159" s="14" customFormat="1">
      <c r="A159" s="14"/>
      <c r="B159" s="243"/>
      <c r="C159" s="244"/>
      <c r="D159" s="234" t="s">
        <v>159</v>
      </c>
      <c r="E159" s="245" t="s">
        <v>19</v>
      </c>
      <c r="F159" s="246" t="s">
        <v>1352</v>
      </c>
      <c r="G159" s="244"/>
      <c r="H159" s="247">
        <v>0.68999999999999995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159</v>
      </c>
      <c r="AU159" s="253" t="s">
        <v>84</v>
      </c>
      <c r="AV159" s="14" t="s">
        <v>84</v>
      </c>
      <c r="AW159" s="14" t="s">
        <v>35</v>
      </c>
      <c r="AX159" s="14" t="s">
        <v>74</v>
      </c>
      <c r="AY159" s="253" t="s">
        <v>147</v>
      </c>
    </row>
    <row r="160" s="14" customFormat="1">
      <c r="A160" s="14"/>
      <c r="B160" s="243"/>
      <c r="C160" s="244"/>
      <c r="D160" s="234" t="s">
        <v>159</v>
      </c>
      <c r="E160" s="245" t="s">
        <v>19</v>
      </c>
      <c r="F160" s="246" t="s">
        <v>1353</v>
      </c>
      <c r="G160" s="244"/>
      <c r="H160" s="247">
        <v>0.68999999999999995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159</v>
      </c>
      <c r="AU160" s="253" t="s">
        <v>84</v>
      </c>
      <c r="AV160" s="14" t="s">
        <v>84</v>
      </c>
      <c r="AW160" s="14" t="s">
        <v>35</v>
      </c>
      <c r="AX160" s="14" t="s">
        <v>74</v>
      </c>
      <c r="AY160" s="253" t="s">
        <v>147</v>
      </c>
    </row>
    <row r="161" s="14" customFormat="1">
      <c r="A161" s="14"/>
      <c r="B161" s="243"/>
      <c r="C161" s="244"/>
      <c r="D161" s="234" t="s">
        <v>159</v>
      </c>
      <c r="E161" s="245" t="s">
        <v>19</v>
      </c>
      <c r="F161" s="246" t="s">
        <v>1354</v>
      </c>
      <c r="G161" s="244"/>
      <c r="H161" s="247">
        <v>0.65100000000000002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159</v>
      </c>
      <c r="AU161" s="253" t="s">
        <v>84</v>
      </c>
      <c r="AV161" s="14" t="s">
        <v>84</v>
      </c>
      <c r="AW161" s="14" t="s">
        <v>35</v>
      </c>
      <c r="AX161" s="14" t="s">
        <v>74</v>
      </c>
      <c r="AY161" s="253" t="s">
        <v>147</v>
      </c>
    </row>
    <row r="162" s="14" customFormat="1">
      <c r="A162" s="14"/>
      <c r="B162" s="243"/>
      <c r="C162" s="244"/>
      <c r="D162" s="234" t="s">
        <v>159</v>
      </c>
      <c r="E162" s="245" t="s">
        <v>19</v>
      </c>
      <c r="F162" s="246" t="s">
        <v>1355</v>
      </c>
      <c r="G162" s="244"/>
      <c r="H162" s="247">
        <v>0.66000000000000003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159</v>
      </c>
      <c r="AU162" s="253" t="s">
        <v>84</v>
      </c>
      <c r="AV162" s="14" t="s">
        <v>84</v>
      </c>
      <c r="AW162" s="14" t="s">
        <v>35</v>
      </c>
      <c r="AX162" s="14" t="s">
        <v>74</v>
      </c>
      <c r="AY162" s="253" t="s">
        <v>147</v>
      </c>
    </row>
    <row r="163" s="14" customFormat="1">
      <c r="A163" s="14"/>
      <c r="B163" s="243"/>
      <c r="C163" s="244"/>
      <c r="D163" s="234" t="s">
        <v>159</v>
      </c>
      <c r="E163" s="245" t="s">
        <v>19</v>
      </c>
      <c r="F163" s="246" t="s">
        <v>1356</v>
      </c>
      <c r="G163" s="244"/>
      <c r="H163" s="247">
        <v>0.66000000000000003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159</v>
      </c>
      <c r="AU163" s="253" t="s">
        <v>84</v>
      </c>
      <c r="AV163" s="14" t="s">
        <v>84</v>
      </c>
      <c r="AW163" s="14" t="s">
        <v>35</v>
      </c>
      <c r="AX163" s="14" t="s">
        <v>74</v>
      </c>
      <c r="AY163" s="253" t="s">
        <v>147</v>
      </c>
    </row>
    <row r="164" s="14" customFormat="1">
      <c r="A164" s="14"/>
      <c r="B164" s="243"/>
      <c r="C164" s="244"/>
      <c r="D164" s="234" t="s">
        <v>159</v>
      </c>
      <c r="E164" s="245" t="s">
        <v>19</v>
      </c>
      <c r="F164" s="246" t="s">
        <v>1357</v>
      </c>
      <c r="G164" s="244"/>
      <c r="H164" s="247">
        <v>1.3200000000000001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159</v>
      </c>
      <c r="AU164" s="253" t="s">
        <v>84</v>
      </c>
      <c r="AV164" s="14" t="s">
        <v>84</v>
      </c>
      <c r="AW164" s="14" t="s">
        <v>35</v>
      </c>
      <c r="AX164" s="14" t="s">
        <v>74</v>
      </c>
      <c r="AY164" s="253" t="s">
        <v>147</v>
      </c>
    </row>
    <row r="165" s="14" customFormat="1">
      <c r="A165" s="14"/>
      <c r="B165" s="243"/>
      <c r="C165" s="244"/>
      <c r="D165" s="234" t="s">
        <v>159</v>
      </c>
      <c r="E165" s="245" t="s">
        <v>19</v>
      </c>
      <c r="F165" s="246" t="s">
        <v>1358</v>
      </c>
      <c r="G165" s="244"/>
      <c r="H165" s="247">
        <v>1.3049999999999999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159</v>
      </c>
      <c r="AU165" s="253" t="s">
        <v>84</v>
      </c>
      <c r="AV165" s="14" t="s">
        <v>84</v>
      </c>
      <c r="AW165" s="14" t="s">
        <v>35</v>
      </c>
      <c r="AX165" s="14" t="s">
        <v>74</v>
      </c>
      <c r="AY165" s="253" t="s">
        <v>147</v>
      </c>
    </row>
    <row r="166" s="14" customFormat="1">
      <c r="A166" s="14"/>
      <c r="B166" s="243"/>
      <c r="C166" s="244"/>
      <c r="D166" s="234" t="s">
        <v>159</v>
      </c>
      <c r="E166" s="245" t="s">
        <v>19</v>
      </c>
      <c r="F166" s="246" t="s">
        <v>1359</v>
      </c>
      <c r="G166" s="244"/>
      <c r="H166" s="247">
        <v>1.3049999999999999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159</v>
      </c>
      <c r="AU166" s="253" t="s">
        <v>84</v>
      </c>
      <c r="AV166" s="14" t="s">
        <v>84</v>
      </c>
      <c r="AW166" s="14" t="s">
        <v>35</v>
      </c>
      <c r="AX166" s="14" t="s">
        <v>74</v>
      </c>
      <c r="AY166" s="253" t="s">
        <v>147</v>
      </c>
    </row>
    <row r="167" s="14" customFormat="1">
      <c r="A167" s="14"/>
      <c r="B167" s="243"/>
      <c r="C167" s="244"/>
      <c r="D167" s="234" t="s">
        <v>159</v>
      </c>
      <c r="E167" s="245" t="s">
        <v>19</v>
      </c>
      <c r="F167" s="246" t="s">
        <v>1360</v>
      </c>
      <c r="G167" s="244"/>
      <c r="H167" s="247">
        <v>1.3049999999999999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159</v>
      </c>
      <c r="AU167" s="253" t="s">
        <v>84</v>
      </c>
      <c r="AV167" s="14" t="s">
        <v>84</v>
      </c>
      <c r="AW167" s="14" t="s">
        <v>35</v>
      </c>
      <c r="AX167" s="14" t="s">
        <v>74</v>
      </c>
      <c r="AY167" s="253" t="s">
        <v>147</v>
      </c>
    </row>
    <row r="168" s="14" customFormat="1">
      <c r="A168" s="14"/>
      <c r="B168" s="243"/>
      <c r="C168" s="244"/>
      <c r="D168" s="234" t="s">
        <v>159</v>
      </c>
      <c r="E168" s="245" t="s">
        <v>19</v>
      </c>
      <c r="F168" s="246" t="s">
        <v>1361</v>
      </c>
      <c r="G168" s="244"/>
      <c r="H168" s="247">
        <v>1.3049999999999999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159</v>
      </c>
      <c r="AU168" s="253" t="s">
        <v>84</v>
      </c>
      <c r="AV168" s="14" t="s">
        <v>84</v>
      </c>
      <c r="AW168" s="14" t="s">
        <v>35</v>
      </c>
      <c r="AX168" s="14" t="s">
        <v>74</v>
      </c>
      <c r="AY168" s="253" t="s">
        <v>147</v>
      </c>
    </row>
    <row r="169" s="14" customFormat="1">
      <c r="A169" s="14"/>
      <c r="B169" s="243"/>
      <c r="C169" s="244"/>
      <c r="D169" s="234" t="s">
        <v>159</v>
      </c>
      <c r="E169" s="245" t="s">
        <v>19</v>
      </c>
      <c r="F169" s="246" t="s">
        <v>1362</v>
      </c>
      <c r="G169" s="244"/>
      <c r="H169" s="247">
        <v>1.3200000000000001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159</v>
      </c>
      <c r="AU169" s="253" t="s">
        <v>84</v>
      </c>
      <c r="AV169" s="14" t="s">
        <v>84</v>
      </c>
      <c r="AW169" s="14" t="s">
        <v>35</v>
      </c>
      <c r="AX169" s="14" t="s">
        <v>74</v>
      </c>
      <c r="AY169" s="253" t="s">
        <v>147</v>
      </c>
    </row>
    <row r="170" s="14" customFormat="1">
      <c r="A170" s="14"/>
      <c r="B170" s="243"/>
      <c r="C170" s="244"/>
      <c r="D170" s="234" t="s">
        <v>159</v>
      </c>
      <c r="E170" s="245" t="s">
        <v>19</v>
      </c>
      <c r="F170" s="246" t="s">
        <v>1363</v>
      </c>
      <c r="G170" s="244"/>
      <c r="H170" s="247">
        <v>1.3500000000000001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159</v>
      </c>
      <c r="AU170" s="253" t="s">
        <v>84</v>
      </c>
      <c r="AV170" s="14" t="s">
        <v>84</v>
      </c>
      <c r="AW170" s="14" t="s">
        <v>35</v>
      </c>
      <c r="AX170" s="14" t="s">
        <v>74</v>
      </c>
      <c r="AY170" s="253" t="s">
        <v>147</v>
      </c>
    </row>
    <row r="171" s="14" customFormat="1">
      <c r="A171" s="14"/>
      <c r="B171" s="243"/>
      <c r="C171" s="244"/>
      <c r="D171" s="234" t="s">
        <v>159</v>
      </c>
      <c r="E171" s="245" t="s">
        <v>19</v>
      </c>
      <c r="F171" s="246" t="s">
        <v>1364</v>
      </c>
      <c r="G171" s="244"/>
      <c r="H171" s="247">
        <v>1.3200000000000001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159</v>
      </c>
      <c r="AU171" s="253" t="s">
        <v>84</v>
      </c>
      <c r="AV171" s="14" t="s">
        <v>84</v>
      </c>
      <c r="AW171" s="14" t="s">
        <v>35</v>
      </c>
      <c r="AX171" s="14" t="s">
        <v>74</v>
      </c>
      <c r="AY171" s="253" t="s">
        <v>147</v>
      </c>
    </row>
    <row r="172" s="14" customFormat="1">
      <c r="A172" s="14"/>
      <c r="B172" s="243"/>
      <c r="C172" s="244"/>
      <c r="D172" s="234" t="s">
        <v>159</v>
      </c>
      <c r="E172" s="245" t="s">
        <v>19</v>
      </c>
      <c r="F172" s="246" t="s">
        <v>1365</v>
      </c>
      <c r="G172" s="244"/>
      <c r="H172" s="247">
        <v>1.3200000000000001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159</v>
      </c>
      <c r="AU172" s="253" t="s">
        <v>84</v>
      </c>
      <c r="AV172" s="14" t="s">
        <v>84</v>
      </c>
      <c r="AW172" s="14" t="s">
        <v>35</v>
      </c>
      <c r="AX172" s="14" t="s">
        <v>74</v>
      </c>
      <c r="AY172" s="253" t="s">
        <v>147</v>
      </c>
    </row>
    <row r="173" s="14" customFormat="1">
      <c r="A173" s="14"/>
      <c r="B173" s="243"/>
      <c r="C173" s="244"/>
      <c r="D173" s="234" t="s">
        <v>159</v>
      </c>
      <c r="E173" s="245" t="s">
        <v>19</v>
      </c>
      <c r="F173" s="246" t="s">
        <v>1366</v>
      </c>
      <c r="G173" s="244"/>
      <c r="H173" s="247">
        <v>1.3380000000000001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159</v>
      </c>
      <c r="AU173" s="253" t="s">
        <v>84</v>
      </c>
      <c r="AV173" s="14" t="s">
        <v>84</v>
      </c>
      <c r="AW173" s="14" t="s">
        <v>35</v>
      </c>
      <c r="AX173" s="14" t="s">
        <v>74</v>
      </c>
      <c r="AY173" s="253" t="s">
        <v>147</v>
      </c>
    </row>
    <row r="174" s="14" customFormat="1">
      <c r="A174" s="14"/>
      <c r="B174" s="243"/>
      <c r="C174" s="244"/>
      <c r="D174" s="234" t="s">
        <v>159</v>
      </c>
      <c r="E174" s="245" t="s">
        <v>19</v>
      </c>
      <c r="F174" s="246" t="s">
        <v>1367</v>
      </c>
      <c r="G174" s="244"/>
      <c r="H174" s="247">
        <v>1.3380000000000001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159</v>
      </c>
      <c r="AU174" s="253" t="s">
        <v>84</v>
      </c>
      <c r="AV174" s="14" t="s">
        <v>84</v>
      </c>
      <c r="AW174" s="14" t="s">
        <v>35</v>
      </c>
      <c r="AX174" s="14" t="s">
        <v>74</v>
      </c>
      <c r="AY174" s="253" t="s">
        <v>147</v>
      </c>
    </row>
    <row r="175" s="14" customFormat="1">
      <c r="A175" s="14"/>
      <c r="B175" s="243"/>
      <c r="C175" s="244"/>
      <c r="D175" s="234" t="s">
        <v>159</v>
      </c>
      <c r="E175" s="245" t="s">
        <v>19</v>
      </c>
      <c r="F175" s="246" t="s">
        <v>1368</v>
      </c>
      <c r="G175" s="244"/>
      <c r="H175" s="247">
        <v>0.33300000000000002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159</v>
      </c>
      <c r="AU175" s="253" t="s">
        <v>84</v>
      </c>
      <c r="AV175" s="14" t="s">
        <v>84</v>
      </c>
      <c r="AW175" s="14" t="s">
        <v>35</v>
      </c>
      <c r="AX175" s="14" t="s">
        <v>74</v>
      </c>
      <c r="AY175" s="253" t="s">
        <v>147</v>
      </c>
    </row>
    <row r="176" s="16" customFormat="1">
      <c r="A176" s="16"/>
      <c r="B176" s="270"/>
      <c r="C176" s="271"/>
      <c r="D176" s="234" t="s">
        <v>159</v>
      </c>
      <c r="E176" s="272" t="s">
        <v>1289</v>
      </c>
      <c r="F176" s="273" t="s">
        <v>264</v>
      </c>
      <c r="G176" s="271"/>
      <c r="H176" s="274">
        <v>21</v>
      </c>
      <c r="I176" s="275"/>
      <c r="J176" s="271"/>
      <c r="K176" s="271"/>
      <c r="L176" s="276"/>
      <c r="M176" s="277"/>
      <c r="N176" s="278"/>
      <c r="O176" s="278"/>
      <c r="P176" s="278"/>
      <c r="Q176" s="278"/>
      <c r="R176" s="278"/>
      <c r="S176" s="278"/>
      <c r="T176" s="279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80" t="s">
        <v>159</v>
      </c>
      <c r="AU176" s="280" t="s">
        <v>84</v>
      </c>
      <c r="AV176" s="16" t="s">
        <v>170</v>
      </c>
      <c r="AW176" s="16" t="s">
        <v>35</v>
      </c>
      <c r="AX176" s="16" t="s">
        <v>74</v>
      </c>
      <c r="AY176" s="280" t="s">
        <v>147</v>
      </c>
    </row>
    <row r="177" s="15" customFormat="1">
      <c r="A177" s="15"/>
      <c r="B177" s="259"/>
      <c r="C177" s="260"/>
      <c r="D177" s="234" t="s">
        <v>159</v>
      </c>
      <c r="E177" s="261" t="s">
        <v>19</v>
      </c>
      <c r="F177" s="262" t="s">
        <v>256</v>
      </c>
      <c r="G177" s="260"/>
      <c r="H177" s="263">
        <v>217</v>
      </c>
      <c r="I177" s="264"/>
      <c r="J177" s="260"/>
      <c r="K177" s="260"/>
      <c r="L177" s="265"/>
      <c r="M177" s="266"/>
      <c r="N177" s="267"/>
      <c r="O177" s="267"/>
      <c r="P177" s="267"/>
      <c r="Q177" s="267"/>
      <c r="R177" s="267"/>
      <c r="S177" s="267"/>
      <c r="T177" s="268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9" t="s">
        <v>159</v>
      </c>
      <c r="AU177" s="269" t="s">
        <v>84</v>
      </c>
      <c r="AV177" s="15" t="s">
        <v>176</v>
      </c>
      <c r="AW177" s="15" t="s">
        <v>35</v>
      </c>
      <c r="AX177" s="15" t="s">
        <v>82</v>
      </c>
      <c r="AY177" s="269" t="s">
        <v>147</v>
      </c>
    </row>
    <row r="178" s="2" customFormat="1" ht="37.8" customHeight="1">
      <c r="A178" s="40"/>
      <c r="B178" s="41"/>
      <c r="C178" s="214" t="s">
        <v>307</v>
      </c>
      <c r="D178" s="214" t="s">
        <v>150</v>
      </c>
      <c r="E178" s="215" t="s">
        <v>1121</v>
      </c>
      <c r="F178" s="216" t="s">
        <v>1122</v>
      </c>
      <c r="G178" s="217" t="s">
        <v>202</v>
      </c>
      <c r="H178" s="218">
        <v>217</v>
      </c>
      <c r="I178" s="219"/>
      <c r="J178" s="220">
        <f>ROUND(I178*H178,2)</f>
        <v>0</v>
      </c>
      <c r="K178" s="216" t="s">
        <v>248</v>
      </c>
      <c r="L178" s="46"/>
      <c r="M178" s="221" t="s">
        <v>19</v>
      </c>
      <c r="N178" s="222" t="s">
        <v>45</v>
      </c>
      <c r="O178" s="86"/>
      <c r="P178" s="223">
        <f>O178*H178</f>
        <v>0</v>
      </c>
      <c r="Q178" s="223">
        <v>2.0000000000000002E-05</v>
      </c>
      <c r="R178" s="223">
        <f>Q178*H178</f>
        <v>0.0043400000000000001</v>
      </c>
      <c r="S178" s="223">
        <v>0</v>
      </c>
      <c r="T178" s="224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363</v>
      </c>
      <c r="AT178" s="225" t="s">
        <v>150</v>
      </c>
      <c r="AU178" s="225" t="s">
        <v>84</v>
      </c>
      <c r="AY178" s="19" t="s">
        <v>147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82</v>
      </c>
      <c r="BK178" s="226">
        <f>ROUND(I178*H178,2)</f>
        <v>0</v>
      </c>
      <c r="BL178" s="19" t="s">
        <v>363</v>
      </c>
      <c r="BM178" s="225" t="s">
        <v>1369</v>
      </c>
    </row>
    <row r="179" s="2" customFormat="1">
      <c r="A179" s="40"/>
      <c r="B179" s="41"/>
      <c r="C179" s="42"/>
      <c r="D179" s="227" t="s">
        <v>157</v>
      </c>
      <c r="E179" s="42"/>
      <c r="F179" s="228" t="s">
        <v>1124</v>
      </c>
      <c r="G179" s="42"/>
      <c r="H179" s="42"/>
      <c r="I179" s="229"/>
      <c r="J179" s="42"/>
      <c r="K179" s="42"/>
      <c r="L179" s="46"/>
      <c r="M179" s="230"/>
      <c r="N179" s="231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157</v>
      </c>
      <c r="AU179" s="19" t="s">
        <v>84</v>
      </c>
    </row>
    <row r="180" s="13" customFormat="1">
      <c r="A180" s="13"/>
      <c r="B180" s="232"/>
      <c r="C180" s="233"/>
      <c r="D180" s="234" t="s">
        <v>159</v>
      </c>
      <c r="E180" s="235" t="s">
        <v>19</v>
      </c>
      <c r="F180" s="236" t="s">
        <v>1296</v>
      </c>
      <c r="G180" s="233"/>
      <c r="H180" s="235" t="s">
        <v>19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159</v>
      </c>
      <c r="AU180" s="242" t="s">
        <v>84</v>
      </c>
      <c r="AV180" s="13" t="s">
        <v>82</v>
      </c>
      <c r="AW180" s="13" t="s">
        <v>35</v>
      </c>
      <c r="AX180" s="13" t="s">
        <v>74</v>
      </c>
      <c r="AY180" s="242" t="s">
        <v>147</v>
      </c>
    </row>
    <row r="181" s="14" customFormat="1">
      <c r="A181" s="14"/>
      <c r="B181" s="243"/>
      <c r="C181" s="244"/>
      <c r="D181" s="234" t="s">
        <v>159</v>
      </c>
      <c r="E181" s="245" t="s">
        <v>19</v>
      </c>
      <c r="F181" s="246" t="s">
        <v>1286</v>
      </c>
      <c r="G181" s="244"/>
      <c r="H181" s="247">
        <v>108.5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159</v>
      </c>
      <c r="AU181" s="253" t="s">
        <v>84</v>
      </c>
      <c r="AV181" s="14" t="s">
        <v>84</v>
      </c>
      <c r="AW181" s="14" t="s">
        <v>35</v>
      </c>
      <c r="AX181" s="14" t="s">
        <v>74</v>
      </c>
      <c r="AY181" s="253" t="s">
        <v>147</v>
      </c>
    </row>
    <row r="182" s="14" customFormat="1">
      <c r="A182" s="14"/>
      <c r="B182" s="243"/>
      <c r="C182" s="244"/>
      <c r="D182" s="234" t="s">
        <v>159</v>
      </c>
      <c r="E182" s="245" t="s">
        <v>19</v>
      </c>
      <c r="F182" s="246" t="s">
        <v>1283</v>
      </c>
      <c r="G182" s="244"/>
      <c r="H182" s="247">
        <v>87.5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159</v>
      </c>
      <c r="AU182" s="253" t="s">
        <v>84</v>
      </c>
      <c r="AV182" s="14" t="s">
        <v>84</v>
      </c>
      <c r="AW182" s="14" t="s">
        <v>35</v>
      </c>
      <c r="AX182" s="14" t="s">
        <v>74</v>
      </c>
      <c r="AY182" s="253" t="s">
        <v>147</v>
      </c>
    </row>
    <row r="183" s="14" customFormat="1">
      <c r="A183" s="14"/>
      <c r="B183" s="243"/>
      <c r="C183" s="244"/>
      <c r="D183" s="234" t="s">
        <v>159</v>
      </c>
      <c r="E183" s="245" t="s">
        <v>19</v>
      </c>
      <c r="F183" s="246" t="s">
        <v>1289</v>
      </c>
      <c r="G183" s="244"/>
      <c r="H183" s="247">
        <v>21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3" t="s">
        <v>159</v>
      </c>
      <c r="AU183" s="253" t="s">
        <v>84</v>
      </c>
      <c r="AV183" s="14" t="s">
        <v>84</v>
      </c>
      <c r="AW183" s="14" t="s">
        <v>35</v>
      </c>
      <c r="AX183" s="14" t="s">
        <v>74</v>
      </c>
      <c r="AY183" s="253" t="s">
        <v>147</v>
      </c>
    </row>
    <row r="184" s="15" customFormat="1">
      <c r="A184" s="15"/>
      <c r="B184" s="259"/>
      <c r="C184" s="260"/>
      <c r="D184" s="234" t="s">
        <v>159</v>
      </c>
      <c r="E184" s="261" t="s">
        <v>19</v>
      </c>
      <c r="F184" s="262" t="s">
        <v>256</v>
      </c>
      <c r="G184" s="260"/>
      <c r="H184" s="263">
        <v>217</v>
      </c>
      <c r="I184" s="264"/>
      <c r="J184" s="260"/>
      <c r="K184" s="260"/>
      <c r="L184" s="265"/>
      <c r="M184" s="266"/>
      <c r="N184" s="267"/>
      <c r="O184" s="267"/>
      <c r="P184" s="267"/>
      <c r="Q184" s="267"/>
      <c r="R184" s="267"/>
      <c r="S184" s="267"/>
      <c r="T184" s="268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69" t="s">
        <v>159</v>
      </c>
      <c r="AU184" s="269" t="s">
        <v>84</v>
      </c>
      <c r="AV184" s="15" t="s">
        <v>176</v>
      </c>
      <c r="AW184" s="15" t="s">
        <v>35</v>
      </c>
      <c r="AX184" s="15" t="s">
        <v>82</v>
      </c>
      <c r="AY184" s="269" t="s">
        <v>147</v>
      </c>
    </row>
    <row r="185" s="2" customFormat="1" ht="24.15" customHeight="1">
      <c r="A185" s="40"/>
      <c r="B185" s="41"/>
      <c r="C185" s="214" t="s">
        <v>282</v>
      </c>
      <c r="D185" s="214" t="s">
        <v>150</v>
      </c>
      <c r="E185" s="215" t="s">
        <v>1125</v>
      </c>
      <c r="F185" s="216" t="s">
        <v>1126</v>
      </c>
      <c r="G185" s="217" t="s">
        <v>202</v>
      </c>
      <c r="H185" s="218">
        <v>217</v>
      </c>
      <c r="I185" s="219"/>
      <c r="J185" s="220">
        <f>ROUND(I185*H185,2)</f>
        <v>0</v>
      </c>
      <c r="K185" s="216" t="s">
        <v>248</v>
      </c>
      <c r="L185" s="46"/>
      <c r="M185" s="221" t="s">
        <v>19</v>
      </c>
      <c r="N185" s="222" t="s">
        <v>45</v>
      </c>
      <c r="O185" s="86"/>
      <c r="P185" s="223">
        <f>O185*H185</f>
        <v>0</v>
      </c>
      <c r="Q185" s="223">
        <v>2.0000000000000002E-05</v>
      </c>
      <c r="R185" s="223">
        <f>Q185*H185</f>
        <v>0.0043400000000000001</v>
      </c>
      <c r="S185" s="223">
        <v>0</v>
      </c>
      <c r="T185" s="22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5" t="s">
        <v>363</v>
      </c>
      <c r="AT185" s="225" t="s">
        <v>150</v>
      </c>
      <c r="AU185" s="225" t="s">
        <v>84</v>
      </c>
      <c r="AY185" s="19" t="s">
        <v>147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9" t="s">
        <v>82</v>
      </c>
      <c r="BK185" s="226">
        <f>ROUND(I185*H185,2)</f>
        <v>0</v>
      </c>
      <c r="BL185" s="19" t="s">
        <v>363</v>
      </c>
      <c r="BM185" s="225" t="s">
        <v>1370</v>
      </c>
    </row>
    <row r="186" s="2" customFormat="1">
      <c r="A186" s="40"/>
      <c r="B186" s="41"/>
      <c r="C186" s="42"/>
      <c r="D186" s="227" t="s">
        <v>157</v>
      </c>
      <c r="E186" s="42"/>
      <c r="F186" s="228" t="s">
        <v>1128</v>
      </c>
      <c r="G186" s="42"/>
      <c r="H186" s="42"/>
      <c r="I186" s="229"/>
      <c r="J186" s="42"/>
      <c r="K186" s="42"/>
      <c r="L186" s="46"/>
      <c r="M186" s="230"/>
      <c r="N186" s="231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157</v>
      </c>
      <c r="AU186" s="19" t="s">
        <v>84</v>
      </c>
    </row>
    <row r="187" s="13" customFormat="1">
      <c r="A187" s="13"/>
      <c r="B187" s="232"/>
      <c r="C187" s="233"/>
      <c r="D187" s="234" t="s">
        <v>159</v>
      </c>
      <c r="E187" s="235" t="s">
        <v>19</v>
      </c>
      <c r="F187" s="236" t="s">
        <v>1296</v>
      </c>
      <c r="G187" s="233"/>
      <c r="H187" s="235" t="s">
        <v>19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159</v>
      </c>
      <c r="AU187" s="242" t="s">
        <v>84</v>
      </c>
      <c r="AV187" s="13" t="s">
        <v>82</v>
      </c>
      <c r="AW187" s="13" t="s">
        <v>35</v>
      </c>
      <c r="AX187" s="13" t="s">
        <v>74</v>
      </c>
      <c r="AY187" s="242" t="s">
        <v>147</v>
      </c>
    </row>
    <row r="188" s="14" customFormat="1">
      <c r="A188" s="14"/>
      <c r="B188" s="243"/>
      <c r="C188" s="244"/>
      <c r="D188" s="234" t="s">
        <v>159</v>
      </c>
      <c r="E188" s="245" t="s">
        <v>19</v>
      </c>
      <c r="F188" s="246" t="s">
        <v>1286</v>
      </c>
      <c r="G188" s="244"/>
      <c r="H188" s="247">
        <v>108.5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159</v>
      </c>
      <c r="AU188" s="253" t="s">
        <v>84</v>
      </c>
      <c r="AV188" s="14" t="s">
        <v>84</v>
      </c>
      <c r="AW188" s="14" t="s">
        <v>35</v>
      </c>
      <c r="AX188" s="14" t="s">
        <v>74</v>
      </c>
      <c r="AY188" s="253" t="s">
        <v>147</v>
      </c>
    </row>
    <row r="189" s="14" customFormat="1">
      <c r="A189" s="14"/>
      <c r="B189" s="243"/>
      <c r="C189" s="244"/>
      <c r="D189" s="234" t="s">
        <v>159</v>
      </c>
      <c r="E189" s="245" t="s">
        <v>19</v>
      </c>
      <c r="F189" s="246" t="s">
        <v>1283</v>
      </c>
      <c r="G189" s="244"/>
      <c r="H189" s="247">
        <v>87.5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159</v>
      </c>
      <c r="AU189" s="253" t="s">
        <v>84</v>
      </c>
      <c r="AV189" s="14" t="s">
        <v>84</v>
      </c>
      <c r="AW189" s="14" t="s">
        <v>35</v>
      </c>
      <c r="AX189" s="14" t="s">
        <v>74</v>
      </c>
      <c r="AY189" s="253" t="s">
        <v>147</v>
      </c>
    </row>
    <row r="190" s="14" customFormat="1">
      <c r="A190" s="14"/>
      <c r="B190" s="243"/>
      <c r="C190" s="244"/>
      <c r="D190" s="234" t="s">
        <v>159</v>
      </c>
      <c r="E190" s="245" t="s">
        <v>19</v>
      </c>
      <c r="F190" s="246" t="s">
        <v>1289</v>
      </c>
      <c r="G190" s="244"/>
      <c r="H190" s="247">
        <v>21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3" t="s">
        <v>159</v>
      </c>
      <c r="AU190" s="253" t="s">
        <v>84</v>
      </c>
      <c r="AV190" s="14" t="s">
        <v>84</v>
      </c>
      <c r="AW190" s="14" t="s">
        <v>35</v>
      </c>
      <c r="AX190" s="14" t="s">
        <v>74</v>
      </c>
      <c r="AY190" s="253" t="s">
        <v>147</v>
      </c>
    </row>
    <row r="191" s="15" customFormat="1">
      <c r="A191" s="15"/>
      <c r="B191" s="259"/>
      <c r="C191" s="260"/>
      <c r="D191" s="234" t="s">
        <v>159</v>
      </c>
      <c r="E191" s="261" t="s">
        <v>19</v>
      </c>
      <c r="F191" s="262" t="s">
        <v>256</v>
      </c>
      <c r="G191" s="260"/>
      <c r="H191" s="263">
        <v>217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9" t="s">
        <v>159</v>
      </c>
      <c r="AU191" s="269" t="s">
        <v>84</v>
      </c>
      <c r="AV191" s="15" t="s">
        <v>176</v>
      </c>
      <c r="AW191" s="15" t="s">
        <v>35</v>
      </c>
      <c r="AX191" s="15" t="s">
        <v>82</v>
      </c>
      <c r="AY191" s="269" t="s">
        <v>147</v>
      </c>
    </row>
    <row r="192" s="2" customFormat="1" ht="24.15" customHeight="1">
      <c r="A192" s="40"/>
      <c r="B192" s="41"/>
      <c r="C192" s="214" t="s">
        <v>317</v>
      </c>
      <c r="D192" s="214" t="s">
        <v>150</v>
      </c>
      <c r="E192" s="215" t="s">
        <v>1185</v>
      </c>
      <c r="F192" s="216" t="s">
        <v>1186</v>
      </c>
      <c r="G192" s="217" t="s">
        <v>202</v>
      </c>
      <c r="H192" s="218">
        <v>217</v>
      </c>
      <c r="I192" s="219"/>
      <c r="J192" s="220">
        <f>ROUND(I192*H192,2)</f>
        <v>0</v>
      </c>
      <c r="K192" s="216" t="s">
        <v>248</v>
      </c>
      <c r="L192" s="46"/>
      <c r="M192" s="221" t="s">
        <v>19</v>
      </c>
      <c r="N192" s="222" t="s">
        <v>45</v>
      </c>
      <c r="O192" s="86"/>
      <c r="P192" s="223">
        <f>O192*H192</f>
        <v>0</v>
      </c>
      <c r="Q192" s="223">
        <v>0.00012999999999999999</v>
      </c>
      <c r="R192" s="223">
        <f>Q192*H192</f>
        <v>0.028209999999999999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363</v>
      </c>
      <c r="AT192" s="225" t="s">
        <v>150</v>
      </c>
      <c r="AU192" s="225" t="s">
        <v>84</v>
      </c>
      <c r="AY192" s="19" t="s">
        <v>147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82</v>
      </c>
      <c r="BK192" s="226">
        <f>ROUND(I192*H192,2)</f>
        <v>0</v>
      </c>
      <c r="BL192" s="19" t="s">
        <v>363</v>
      </c>
      <c r="BM192" s="225" t="s">
        <v>1371</v>
      </c>
    </row>
    <row r="193" s="2" customFormat="1">
      <c r="A193" s="40"/>
      <c r="B193" s="41"/>
      <c r="C193" s="42"/>
      <c r="D193" s="227" t="s">
        <v>157</v>
      </c>
      <c r="E193" s="42"/>
      <c r="F193" s="228" t="s">
        <v>1188</v>
      </c>
      <c r="G193" s="42"/>
      <c r="H193" s="42"/>
      <c r="I193" s="229"/>
      <c r="J193" s="42"/>
      <c r="K193" s="42"/>
      <c r="L193" s="46"/>
      <c r="M193" s="230"/>
      <c r="N193" s="231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157</v>
      </c>
      <c r="AU193" s="19" t="s">
        <v>84</v>
      </c>
    </row>
    <row r="194" s="13" customFormat="1">
      <c r="A194" s="13"/>
      <c r="B194" s="232"/>
      <c r="C194" s="233"/>
      <c r="D194" s="234" t="s">
        <v>159</v>
      </c>
      <c r="E194" s="235" t="s">
        <v>19</v>
      </c>
      <c r="F194" s="236" t="s">
        <v>1296</v>
      </c>
      <c r="G194" s="233"/>
      <c r="H194" s="235" t="s">
        <v>19</v>
      </c>
      <c r="I194" s="237"/>
      <c r="J194" s="233"/>
      <c r="K194" s="233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159</v>
      </c>
      <c r="AU194" s="242" t="s">
        <v>84</v>
      </c>
      <c r="AV194" s="13" t="s">
        <v>82</v>
      </c>
      <c r="AW194" s="13" t="s">
        <v>35</v>
      </c>
      <c r="AX194" s="13" t="s">
        <v>74</v>
      </c>
      <c r="AY194" s="242" t="s">
        <v>147</v>
      </c>
    </row>
    <row r="195" s="14" customFormat="1">
      <c r="A195" s="14"/>
      <c r="B195" s="243"/>
      <c r="C195" s="244"/>
      <c r="D195" s="234" t="s">
        <v>159</v>
      </c>
      <c r="E195" s="245" t="s">
        <v>19</v>
      </c>
      <c r="F195" s="246" t="s">
        <v>1286</v>
      </c>
      <c r="G195" s="244"/>
      <c r="H195" s="247">
        <v>108.5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159</v>
      </c>
      <c r="AU195" s="253" t="s">
        <v>84</v>
      </c>
      <c r="AV195" s="14" t="s">
        <v>84</v>
      </c>
      <c r="AW195" s="14" t="s">
        <v>35</v>
      </c>
      <c r="AX195" s="14" t="s">
        <v>74</v>
      </c>
      <c r="AY195" s="253" t="s">
        <v>147</v>
      </c>
    </row>
    <row r="196" s="14" customFormat="1">
      <c r="A196" s="14"/>
      <c r="B196" s="243"/>
      <c r="C196" s="244"/>
      <c r="D196" s="234" t="s">
        <v>159</v>
      </c>
      <c r="E196" s="245" t="s">
        <v>19</v>
      </c>
      <c r="F196" s="246" t="s">
        <v>1283</v>
      </c>
      <c r="G196" s="244"/>
      <c r="H196" s="247">
        <v>87.5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159</v>
      </c>
      <c r="AU196" s="253" t="s">
        <v>84</v>
      </c>
      <c r="AV196" s="14" t="s">
        <v>84</v>
      </c>
      <c r="AW196" s="14" t="s">
        <v>35</v>
      </c>
      <c r="AX196" s="14" t="s">
        <v>74</v>
      </c>
      <c r="AY196" s="253" t="s">
        <v>147</v>
      </c>
    </row>
    <row r="197" s="14" customFormat="1">
      <c r="A197" s="14"/>
      <c r="B197" s="243"/>
      <c r="C197" s="244"/>
      <c r="D197" s="234" t="s">
        <v>159</v>
      </c>
      <c r="E197" s="245" t="s">
        <v>19</v>
      </c>
      <c r="F197" s="246" t="s">
        <v>1289</v>
      </c>
      <c r="G197" s="244"/>
      <c r="H197" s="247">
        <v>21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159</v>
      </c>
      <c r="AU197" s="253" t="s">
        <v>84</v>
      </c>
      <c r="AV197" s="14" t="s">
        <v>84</v>
      </c>
      <c r="AW197" s="14" t="s">
        <v>35</v>
      </c>
      <c r="AX197" s="14" t="s">
        <v>74</v>
      </c>
      <c r="AY197" s="253" t="s">
        <v>147</v>
      </c>
    </row>
    <row r="198" s="15" customFormat="1">
      <c r="A198" s="15"/>
      <c r="B198" s="259"/>
      <c r="C198" s="260"/>
      <c r="D198" s="234" t="s">
        <v>159</v>
      </c>
      <c r="E198" s="261" t="s">
        <v>19</v>
      </c>
      <c r="F198" s="262" t="s">
        <v>256</v>
      </c>
      <c r="G198" s="260"/>
      <c r="H198" s="263">
        <v>217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9" t="s">
        <v>159</v>
      </c>
      <c r="AU198" s="269" t="s">
        <v>84</v>
      </c>
      <c r="AV198" s="15" t="s">
        <v>176</v>
      </c>
      <c r="AW198" s="15" t="s">
        <v>35</v>
      </c>
      <c r="AX198" s="15" t="s">
        <v>82</v>
      </c>
      <c r="AY198" s="269" t="s">
        <v>147</v>
      </c>
    </row>
    <row r="199" s="2" customFormat="1" ht="24.15" customHeight="1">
      <c r="A199" s="40"/>
      <c r="B199" s="41"/>
      <c r="C199" s="214" t="s">
        <v>323</v>
      </c>
      <c r="D199" s="214" t="s">
        <v>150</v>
      </c>
      <c r="E199" s="215" t="s">
        <v>1189</v>
      </c>
      <c r="F199" s="216" t="s">
        <v>1190</v>
      </c>
      <c r="G199" s="217" t="s">
        <v>202</v>
      </c>
      <c r="H199" s="218">
        <v>217</v>
      </c>
      <c r="I199" s="219"/>
      <c r="J199" s="220">
        <f>ROUND(I199*H199,2)</f>
        <v>0</v>
      </c>
      <c r="K199" s="216" t="s">
        <v>248</v>
      </c>
      <c r="L199" s="46"/>
      <c r="M199" s="221" t="s">
        <v>19</v>
      </c>
      <c r="N199" s="222" t="s">
        <v>45</v>
      </c>
      <c r="O199" s="86"/>
      <c r="P199" s="223">
        <f>O199*H199</f>
        <v>0</v>
      </c>
      <c r="Q199" s="223">
        <v>0.00029</v>
      </c>
      <c r="R199" s="223">
        <f>Q199*H199</f>
        <v>0.06293</v>
      </c>
      <c r="S199" s="223">
        <v>0</v>
      </c>
      <c r="T199" s="224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5" t="s">
        <v>363</v>
      </c>
      <c r="AT199" s="225" t="s">
        <v>150</v>
      </c>
      <c r="AU199" s="225" t="s">
        <v>84</v>
      </c>
      <c r="AY199" s="19" t="s">
        <v>147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9" t="s">
        <v>82</v>
      </c>
      <c r="BK199" s="226">
        <f>ROUND(I199*H199,2)</f>
        <v>0</v>
      </c>
      <c r="BL199" s="19" t="s">
        <v>363</v>
      </c>
      <c r="BM199" s="225" t="s">
        <v>1372</v>
      </c>
    </row>
    <row r="200" s="2" customFormat="1">
      <c r="A200" s="40"/>
      <c r="B200" s="41"/>
      <c r="C200" s="42"/>
      <c r="D200" s="227" t="s">
        <v>157</v>
      </c>
      <c r="E200" s="42"/>
      <c r="F200" s="228" t="s">
        <v>1192</v>
      </c>
      <c r="G200" s="42"/>
      <c r="H200" s="42"/>
      <c r="I200" s="229"/>
      <c r="J200" s="42"/>
      <c r="K200" s="42"/>
      <c r="L200" s="46"/>
      <c r="M200" s="230"/>
      <c r="N200" s="231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157</v>
      </c>
      <c r="AU200" s="19" t="s">
        <v>84</v>
      </c>
    </row>
    <row r="201" s="13" customFormat="1">
      <c r="A201" s="13"/>
      <c r="B201" s="232"/>
      <c r="C201" s="233"/>
      <c r="D201" s="234" t="s">
        <v>159</v>
      </c>
      <c r="E201" s="235" t="s">
        <v>19</v>
      </c>
      <c r="F201" s="236" t="s">
        <v>1296</v>
      </c>
      <c r="G201" s="233"/>
      <c r="H201" s="235" t="s">
        <v>19</v>
      </c>
      <c r="I201" s="237"/>
      <c r="J201" s="233"/>
      <c r="K201" s="233"/>
      <c r="L201" s="238"/>
      <c r="M201" s="239"/>
      <c r="N201" s="240"/>
      <c r="O201" s="240"/>
      <c r="P201" s="240"/>
      <c r="Q201" s="240"/>
      <c r="R201" s="240"/>
      <c r="S201" s="240"/>
      <c r="T201" s="24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2" t="s">
        <v>159</v>
      </c>
      <c r="AU201" s="242" t="s">
        <v>84</v>
      </c>
      <c r="AV201" s="13" t="s">
        <v>82</v>
      </c>
      <c r="AW201" s="13" t="s">
        <v>35</v>
      </c>
      <c r="AX201" s="13" t="s">
        <v>74</v>
      </c>
      <c r="AY201" s="242" t="s">
        <v>147</v>
      </c>
    </row>
    <row r="202" s="14" customFormat="1">
      <c r="A202" s="14"/>
      <c r="B202" s="243"/>
      <c r="C202" s="244"/>
      <c r="D202" s="234" t="s">
        <v>159</v>
      </c>
      <c r="E202" s="245" t="s">
        <v>19</v>
      </c>
      <c r="F202" s="246" t="s">
        <v>1286</v>
      </c>
      <c r="G202" s="244"/>
      <c r="H202" s="247">
        <v>108.5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159</v>
      </c>
      <c r="AU202" s="253" t="s">
        <v>84</v>
      </c>
      <c r="AV202" s="14" t="s">
        <v>84</v>
      </c>
      <c r="AW202" s="14" t="s">
        <v>35</v>
      </c>
      <c r="AX202" s="14" t="s">
        <v>74</v>
      </c>
      <c r="AY202" s="253" t="s">
        <v>147</v>
      </c>
    </row>
    <row r="203" s="14" customFormat="1">
      <c r="A203" s="14"/>
      <c r="B203" s="243"/>
      <c r="C203" s="244"/>
      <c r="D203" s="234" t="s">
        <v>159</v>
      </c>
      <c r="E203" s="245" t="s">
        <v>19</v>
      </c>
      <c r="F203" s="246" t="s">
        <v>1283</v>
      </c>
      <c r="G203" s="244"/>
      <c r="H203" s="247">
        <v>87.5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159</v>
      </c>
      <c r="AU203" s="253" t="s">
        <v>84</v>
      </c>
      <c r="AV203" s="14" t="s">
        <v>84</v>
      </c>
      <c r="AW203" s="14" t="s">
        <v>35</v>
      </c>
      <c r="AX203" s="14" t="s">
        <v>74</v>
      </c>
      <c r="AY203" s="253" t="s">
        <v>147</v>
      </c>
    </row>
    <row r="204" s="14" customFormat="1">
      <c r="A204" s="14"/>
      <c r="B204" s="243"/>
      <c r="C204" s="244"/>
      <c r="D204" s="234" t="s">
        <v>159</v>
      </c>
      <c r="E204" s="245" t="s">
        <v>19</v>
      </c>
      <c r="F204" s="246" t="s">
        <v>1289</v>
      </c>
      <c r="G204" s="244"/>
      <c r="H204" s="247">
        <v>21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159</v>
      </c>
      <c r="AU204" s="253" t="s">
        <v>84</v>
      </c>
      <c r="AV204" s="14" t="s">
        <v>84</v>
      </c>
      <c r="AW204" s="14" t="s">
        <v>35</v>
      </c>
      <c r="AX204" s="14" t="s">
        <v>74</v>
      </c>
      <c r="AY204" s="253" t="s">
        <v>147</v>
      </c>
    </row>
    <row r="205" s="15" customFormat="1">
      <c r="A205" s="15"/>
      <c r="B205" s="259"/>
      <c r="C205" s="260"/>
      <c r="D205" s="234" t="s">
        <v>159</v>
      </c>
      <c r="E205" s="261" t="s">
        <v>19</v>
      </c>
      <c r="F205" s="262" t="s">
        <v>256</v>
      </c>
      <c r="G205" s="260"/>
      <c r="H205" s="263">
        <v>217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9" t="s">
        <v>159</v>
      </c>
      <c r="AU205" s="269" t="s">
        <v>84</v>
      </c>
      <c r="AV205" s="15" t="s">
        <v>176</v>
      </c>
      <c r="AW205" s="15" t="s">
        <v>35</v>
      </c>
      <c r="AX205" s="15" t="s">
        <v>82</v>
      </c>
      <c r="AY205" s="269" t="s">
        <v>147</v>
      </c>
    </row>
    <row r="206" s="2" customFormat="1" ht="44.25" customHeight="1">
      <c r="A206" s="40"/>
      <c r="B206" s="41"/>
      <c r="C206" s="214" t="s">
        <v>328</v>
      </c>
      <c r="D206" s="214" t="s">
        <v>150</v>
      </c>
      <c r="E206" s="215" t="s">
        <v>1193</v>
      </c>
      <c r="F206" s="216" t="s">
        <v>1194</v>
      </c>
      <c r="G206" s="217" t="s">
        <v>202</v>
      </c>
      <c r="H206" s="218">
        <v>217</v>
      </c>
      <c r="I206" s="219"/>
      <c r="J206" s="220">
        <f>ROUND(I206*H206,2)</f>
        <v>0</v>
      </c>
      <c r="K206" s="216" t="s">
        <v>248</v>
      </c>
      <c r="L206" s="46"/>
      <c r="M206" s="221" t="s">
        <v>19</v>
      </c>
      <c r="N206" s="222" t="s">
        <v>45</v>
      </c>
      <c r="O206" s="86"/>
      <c r="P206" s="223">
        <f>O206*H206</f>
        <v>0</v>
      </c>
      <c r="Q206" s="223">
        <v>0.00011</v>
      </c>
      <c r="R206" s="223">
        <f>Q206*H206</f>
        <v>0.023870000000000002</v>
      </c>
      <c r="S206" s="223">
        <v>0</v>
      </c>
      <c r="T206" s="224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5" t="s">
        <v>363</v>
      </c>
      <c r="AT206" s="225" t="s">
        <v>150</v>
      </c>
      <c r="AU206" s="225" t="s">
        <v>84</v>
      </c>
      <c r="AY206" s="19" t="s">
        <v>147</v>
      </c>
      <c r="BE206" s="226">
        <f>IF(N206="základní",J206,0)</f>
        <v>0</v>
      </c>
      <c r="BF206" s="226">
        <f>IF(N206="snížená",J206,0)</f>
        <v>0</v>
      </c>
      <c r="BG206" s="226">
        <f>IF(N206="zákl. přenesená",J206,0)</f>
        <v>0</v>
      </c>
      <c r="BH206" s="226">
        <f>IF(N206="sníž. přenesená",J206,0)</f>
        <v>0</v>
      </c>
      <c r="BI206" s="226">
        <f>IF(N206="nulová",J206,0)</f>
        <v>0</v>
      </c>
      <c r="BJ206" s="19" t="s">
        <v>82</v>
      </c>
      <c r="BK206" s="226">
        <f>ROUND(I206*H206,2)</f>
        <v>0</v>
      </c>
      <c r="BL206" s="19" t="s">
        <v>363</v>
      </c>
      <c r="BM206" s="225" t="s">
        <v>1373</v>
      </c>
    </row>
    <row r="207" s="2" customFormat="1">
      <c r="A207" s="40"/>
      <c r="B207" s="41"/>
      <c r="C207" s="42"/>
      <c r="D207" s="227" t="s">
        <v>157</v>
      </c>
      <c r="E207" s="42"/>
      <c r="F207" s="228" t="s">
        <v>1196</v>
      </c>
      <c r="G207" s="42"/>
      <c r="H207" s="42"/>
      <c r="I207" s="229"/>
      <c r="J207" s="42"/>
      <c r="K207" s="42"/>
      <c r="L207" s="46"/>
      <c r="M207" s="230"/>
      <c r="N207" s="231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157</v>
      </c>
      <c r="AU207" s="19" t="s">
        <v>84</v>
      </c>
    </row>
    <row r="208" s="13" customFormat="1">
      <c r="A208" s="13"/>
      <c r="B208" s="232"/>
      <c r="C208" s="233"/>
      <c r="D208" s="234" t="s">
        <v>159</v>
      </c>
      <c r="E208" s="235" t="s">
        <v>19</v>
      </c>
      <c r="F208" s="236" t="s">
        <v>1296</v>
      </c>
      <c r="G208" s="233"/>
      <c r="H208" s="235" t="s">
        <v>19</v>
      </c>
      <c r="I208" s="237"/>
      <c r="J208" s="233"/>
      <c r="K208" s="233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159</v>
      </c>
      <c r="AU208" s="242" t="s">
        <v>84</v>
      </c>
      <c r="AV208" s="13" t="s">
        <v>82</v>
      </c>
      <c r="AW208" s="13" t="s">
        <v>35</v>
      </c>
      <c r="AX208" s="13" t="s">
        <v>74</v>
      </c>
      <c r="AY208" s="242" t="s">
        <v>147</v>
      </c>
    </row>
    <row r="209" s="14" customFormat="1">
      <c r="A209" s="14"/>
      <c r="B209" s="243"/>
      <c r="C209" s="244"/>
      <c r="D209" s="234" t="s">
        <v>159</v>
      </c>
      <c r="E209" s="245" t="s">
        <v>19</v>
      </c>
      <c r="F209" s="246" t="s">
        <v>1286</v>
      </c>
      <c r="G209" s="244"/>
      <c r="H209" s="247">
        <v>108.5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159</v>
      </c>
      <c r="AU209" s="253" t="s">
        <v>84</v>
      </c>
      <c r="AV209" s="14" t="s">
        <v>84</v>
      </c>
      <c r="AW209" s="14" t="s">
        <v>35</v>
      </c>
      <c r="AX209" s="14" t="s">
        <v>74</v>
      </c>
      <c r="AY209" s="253" t="s">
        <v>147</v>
      </c>
    </row>
    <row r="210" s="14" customFormat="1">
      <c r="A210" s="14"/>
      <c r="B210" s="243"/>
      <c r="C210" s="244"/>
      <c r="D210" s="234" t="s">
        <v>159</v>
      </c>
      <c r="E210" s="245" t="s">
        <v>19</v>
      </c>
      <c r="F210" s="246" t="s">
        <v>1283</v>
      </c>
      <c r="G210" s="244"/>
      <c r="H210" s="247">
        <v>87.5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159</v>
      </c>
      <c r="AU210" s="253" t="s">
        <v>84</v>
      </c>
      <c r="AV210" s="14" t="s">
        <v>84</v>
      </c>
      <c r="AW210" s="14" t="s">
        <v>35</v>
      </c>
      <c r="AX210" s="14" t="s">
        <v>74</v>
      </c>
      <c r="AY210" s="253" t="s">
        <v>147</v>
      </c>
    </row>
    <row r="211" s="14" customFormat="1">
      <c r="A211" s="14"/>
      <c r="B211" s="243"/>
      <c r="C211" s="244"/>
      <c r="D211" s="234" t="s">
        <v>159</v>
      </c>
      <c r="E211" s="245" t="s">
        <v>19</v>
      </c>
      <c r="F211" s="246" t="s">
        <v>1289</v>
      </c>
      <c r="G211" s="244"/>
      <c r="H211" s="247">
        <v>21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159</v>
      </c>
      <c r="AU211" s="253" t="s">
        <v>84</v>
      </c>
      <c r="AV211" s="14" t="s">
        <v>84</v>
      </c>
      <c r="AW211" s="14" t="s">
        <v>35</v>
      </c>
      <c r="AX211" s="14" t="s">
        <v>74</v>
      </c>
      <c r="AY211" s="253" t="s">
        <v>147</v>
      </c>
    </row>
    <row r="212" s="15" customFormat="1">
      <c r="A212" s="15"/>
      <c r="B212" s="259"/>
      <c r="C212" s="260"/>
      <c r="D212" s="234" t="s">
        <v>159</v>
      </c>
      <c r="E212" s="261" t="s">
        <v>19</v>
      </c>
      <c r="F212" s="262" t="s">
        <v>256</v>
      </c>
      <c r="G212" s="260"/>
      <c r="H212" s="263">
        <v>217</v>
      </c>
      <c r="I212" s="264"/>
      <c r="J212" s="260"/>
      <c r="K212" s="260"/>
      <c r="L212" s="265"/>
      <c r="M212" s="266"/>
      <c r="N212" s="267"/>
      <c r="O212" s="267"/>
      <c r="P212" s="267"/>
      <c r="Q212" s="267"/>
      <c r="R212" s="267"/>
      <c r="S212" s="267"/>
      <c r="T212" s="268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9" t="s">
        <v>159</v>
      </c>
      <c r="AU212" s="269" t="s">
        <v>84</v>
      </c>
      <c r="AV212" s="15" t="s">
        <v>176</v>
      </c>
      <c r="AW212" s="15" t="s">
        <v>35</v>
      </c>
      <c r="AX212" s="15" t="s">
        <v>82</v>
      </c>
      <c r="AY212" s="269" t="s">
        <v>147</v>
      </c>
    </row>
    <row r="213" s="2" customFormat="1" ht="24.15" customHeight="1">
      <c r="A213" s="40"/>
      <c r="B213" s="41"/>
      <c r="C213" s="214" t="s">
        <v>334</v>
      </c>
      <c r="D213" s="214" t="s">
        <v>150</v>
      </c>
      <c r="E213" s="215" t="s">
        <v>1197</v>
      </c>
      <c r="F213" s="216" t="s">
        <v>1198</v>
      </c>
      <c r="G213" s="217" t="s">
        <v>290</v>
      </c>
      <c r="H213" s="218">
        <v>41.789999999999999</v>
      </c>
      <c r="I213" s="219"/>
      <c r="J213" s="220">
        <f>ROUND(I213*H213,2)</f>
        <v>0</v>
      </c>
      <c r="K213" s="216" t="s">
        <v>248</v>
      </c>
      <c r="L213" s="46"/>
      <c r="M213" s="221" t="s">
        <v>19</v>
      </c>
      <c r="N213" s="222" t="s">
        <v>45</v>
      </c>
      <c r="O213" s="86"/>
      <c r="P213" s="223">
        <f>O213*H213</f>
        <v>0</v>
      </c>
      <c r="Q213" s="223">
        <v>3.0000000000000001E-05</v>
      </c>
      <c r="R213" s="223">
        <f>Q213*H213</f>
        <v>0.0012537</v>
      </c>
      <c r="S213" s="223">
        <v>0</v>
      </c>
      <c r="T213" s="224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5" t="s">
        <v>363</v>
      </c>
      <c r="AT213" s="225" t="s">
        <v>150</v>
      </c>
      <c r="AU213" s="225" t="s">
        <v>84</v>
      </c>
      <c r="AY213" s="19" t="s">
        <v>147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9" t="s">
        <v>82</v>
      </c>
      <c r="BK213" s="226">
        <f>ROUND(I213*H213,2)</f>
        <v>0</v>
      </c>
      <c r="BL213" s="19" t="s">
        <v>363</v>
      </c>
      <c r="BM213" s="225" t="s">
        <v>1374</v>
      </c>
    </row>
    <row r="214" s="2" customFormat="1">
      <c r="A214" s="40"/>
      <c r="B214" s="41"/>
      <c r="C214" s="42"/>
      <c r="D214" s="227" t="s">
        <v>157</v>
      </c>
      <c r="E214" s="42"/>
      <c r="F214" s="228" t="s">
        <v>1200</v>
      </c>
      <c r="G214" s="42"/>
      <c r="H214" s="42"/>
      <c r="I214" s="229"/>
      <c r="J214" s="42"/>
      <c r="K214" s="42"/>
      <c r="L214" s="46"/>
      <c r="M214" s="230"/>
      <c r="N214" s="231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157</v>
      </c>
      <c r="AU214" s="19" t="s">
        <v>84</v>
      </c>
    </row>
    <row r="215" s="13" customFormat="1">
      <c r="A215" s="13"/>
      <c r="B215" s="232"/>
      <c r="C215" s="233"/>
      <c r="D215" s="234" t="s">
        <v>159</v>
      </c>
      <c r="E215" s="235" t="s">
        <v>19</v>
      </c>
      <c r="F215" s="236" t="s">
        <v>1296</v>
      </c>
      <c r="G215" s="233"/>
      <c r="H215" s="235" t="s">
        <v>19</v>
      </c>
      <c r="I215" s="237"/>
      <c r="J215" s="233"/>
      <c r="K215" s="233"/>
      <c r="L215" s="238"/>
      <c r="M215" s="239"/>
      <c r="N215" s="240"/>
      <c r="O215" s="240"/>
      <c r="P215" s="240"/>
      <c r="Q215" s="240"/>
      <c r="R215" s="240"/>
      <c r="S215" s="240"/>
      <c r="T215" s="24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2" t="s">
        <v>159</v>
      </c>
      <c r="AU215" s="242" t="s">
        <v>84</v>
      </c>
      <c r="AV215" s="13" t="s">
        <v>82</v>
      </c>
      <c r="AW215" s="13" t="s">
        <v>35</v>
      </c>
      <c r="AX215" s="13" t="s">
        <v>74</v>
      </c>
      <c r="AY215" s="242" t="s">
        <v>147</v>
      </c>
    </row>
    <row r="216" s="14" customFormat="1">
      <c r="A216" s="14"/>
      <c r="B216" s="243"/>
      <c r="C216" s="244"/>
      <c r="D216" s="234" t="s">
        <v>159</v>
      </c>
      <c r="E216" s="245" t="s">
        <v>19</v>
      </c>
      <c r="F216" s="246" t="s">
        <v>1280</v>
      </c>
      <c r="G216" s="244"/>
      <c r="H216" s="247">
        <v>41.789999999999999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159</v>
      </c>
      <c r="AU216" s="253" t="s">
        <v>84</v>
      </c>
      <c r="AV216" s="14" t="s">
        <v>84</v>
      </c>
      <c r="AW216" s="14" t="s">
        <v>35</v>
      </c>
      <c r="AX216" s="14" t="s">
        <v>82</v>
      </c>
      <c r="AY216" s="253" t="s">
        <v>147</v>
      </c>
    </row>
    <row r="217" s="12" customFormat="1" ht="22.8" customHeight="1">
      <c r="A217" s="12"/>
      <c r="B217" s="198"/>
      <c r="C217" s="199"/>
      <c r="D217" s="200" t="s">
        <v>73</v>
      </c>
      <c r="E217" s="212" t="s">
        <v>1201</v>
      </c>
      <c r="F217" s="212" t="s">
        <v>1202</v>
      </c>
      <c r="G217" s="199"/>
      <c r="H217" s="199"/>
      <c r="I217" s="202"/>
      <c r="J217" s="213">
        <f>BK217</f>
        <v>0</v>
      </c>
      <c r="K217" s="199"/>
      <c r="L217" s="204"/>
      <c r="M217" s="205"/>
      <c r="N217" s="206"/>
      <c r="O217" s="206"/>
      <c r="P217" s="207">
        <f>SUM(P218:P232)</f>
        <v>0</v>
      </c>
      <c r="Q217" s="206"/>
      <c r="R217" s="207">
        <f>SUM(R218:R232)</f>
        <v>0.031760400000000001</v>
      </c>
      <c r="S217" s="206"/>
      <c r="T217" s="208">
        <f>SUM(T218:T232)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09" t="s">
        <v>84</v>
      </c>
      <c r="AT217" s="210" t="s">
        <v>73</v>
      </c>
      <c r="AU217" s="210" t="s">
        <v>82</v>
      </c>
      <c r="AY217" s="209" t="s">
        <v>147</v>
      </c>
      <c r="BK217" s="211">
        <f>SUM(BK218:BK232)</f>
        <v>0</v>
      </c>
    </row>
    <row r="218" s="2" customFormat="1" ht="33" customHeight="1">
      <c r="A218" s="40"/>
      <c r="B218" s="41"/>
      <c r="C218" s="214" t="s">
        <v>341</v>
      </c>
      <c r="D218" s="214" t="s">
        <v>150</v>
      </c>
      <c r="E218" s="215" t="s">
        <v>1203</v>
      </c>
      <c r="F218" s="216" t="s">
        <v>1204</v>
      </c>
      <c r="G218" s="217" t="s">
        <v>290</v>
      </c>
      <c r="H218" s="218">
        <v>41.789999999999999</v>
      </c>
      <c r="I218" s="219"/>
      <c r="J218" s="220">
        <f>ROUND(I218*H218,2)</f>
        <v>0</v>
      </c>
      <c r="K218" s="216" t="s">
        <v>248</v>
      </c>
      <c r="L218" s="46"/>
      <c r="M218" s="221" t="s">
        <v>19</v>
      </c>
      <c r="N218" s="222" t="s">
        <v>45</v>
      </c>
      <c r="O218" s="86"/>
      <c r="P218" s="223">
        <f>O218*H218</f>
        <v>0</v>
      </c>
      <c r="Q218" s="223">
        <v>0.00076000000000000004</v>
      </c>
      <c r="R218" s="223">
        <f>Q218*H218</f>
        <v>0.031760400000000001</v>
      </c>
      <c r="S218" s="223">
        <v>0</v>
      </c>
      <c r="T218" s="224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5" t="s">
        <v>363</v>
      </c>
      <c r="AT218" s="225" t="s">
        <v>150</v>
      </c>
      <c r="AU218" s="225" t="s">
        <v>84</v>
      </c>
      <c r="AY218" s="19" t="s">
        <v>147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9" t="s">
        <v>82</v>
      </c>
      <c r="BK218" s="226">
        <f>ROUND(I218*H218,2)</f>
        <v>0</v>
      </c>
      <c r="BL218" s="19" t="s">
        <v>363</v>
      </c>
      <c r="BM218" s="225" t="s">
        <v>1375</v>
      </c>
    </row>
    <row r="219" s="2" customFormat="1">
      <c r="A219" s="40"/>
      <c r="B219" s="41"/>
      <c r="C219" s="42"/>
      <c r="D219" s="227" t="s">
        <v>157</v>
      </c>
      <c r="E219" s="42"/>
      <c r="F219" s="228" t="s">
        <v>1206</v>
      </c>
      <c r="G219" s="42"/>
      <c r="H219" s="42"/>
      <c r="I219" s="229"/>
      <c r="J219" s="42"/>
      <c r="K219" s="42"/>
      <c r="L219" s="46"/>
      <c r="M219" s="230"/>
      <c r="N219" s="231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157</v>
      </c>
      <c r="AU219" s="19" t="s">
        <v>84</v>
      </c>
    </row>
    <row r="220" s="13" customFormat="1">
      <c r="A220" s="13"/>
      <c r="B220" s="232"/>
      <c r="C220" s="233"/>
      <c r="D220" s="234" t="s">
        <v>159</v>
      </c>
      <c r="E220" s="235" t="s">
        <v>19</v>
      </c>
      <c r="F220" s="236" t="s">
        <v>914</v>
      </c>
      <c r="G220" s="233"/>
      <c r="H220" s="235" t="s">
        <v>19</v>
      </c>
      <c r="I220" s="237"/>
      <c r="J220" s="233"/>
      <c r="K220" s="233"/>
      <c r="L220" s="238"/>
      <c r="M220" s="239"/>
      <c r="N220" s="240"/>
      <c r="O220" s="240"/>
      <c r="P220" s="240"/>
      <c r="Q220" s="240"/>
      <c r="R220" s="240"/>
      <c r="S220" s="240"/>
      <c r="T220" s="24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2" t="s">
        <v>159</v>
      </c>
      <c r="AU220" s="242" t="s">
        <v>84</v>
      </c>
      <c r="AV220" s="13" t="s">
        <v>82</v>
      </c>
      <c r="AW220" s="13" t="s">
        <v>35</v>
      </c>
      <c r="AX220" s="13" t="s">
        <v>74</v>
      </c>
      <c r="AY220" s="242" t="s">
        <v>147</v>
      </c>
    </row>
    <row r="221" s="14" customFormat="1">
      <c r="A221" s="14"/>
      <c r="B221" s="243"/>
      <c r="C221" s="244"/>
      <c r="D221" s="234" t="s">
        <v>159</v>
      </c>
      <c r="E221" s="245" t="s">
        <v>19</v>
      </c>
      <c r="F221" s="246" t="s">
        <v>1376</v>
      </c>
      <c r="G221" s="244"/>
      <c r="H221" s="247">
        <v>13.6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159</v>
      </c>
      <c r="AU221" s="253" t="s">
        <v>84</v>
      </c>
      <c r="AV221" s="14" t="s">
        <v>84</v>
      </c>
      <c r="AW221" s="14" t="s">
        <v>35</v>
      </c>
      <c r="AX221" s="14" t="s">
        <v>74</v>
      </c>
      <c r="AY221" s="253" t="s">
        <v>147</v>
      </c>
    </row>
    <row r="222" s="14" customFormat="1">
      <c r="A222" s="14"/>
      <c r="B222" s="243"/>
      <c r="C222" s="244"/>
      <c r="D222" s="234" t="s">
        <v>159</v>
      </c>
      <c r="E222" s="245" t="s">
        <v>19</v>
      </c>
      <c r="F222" s="246" t="s">
        <v>1377</v>
      </c>
      <c r="G222" s="244"/>
      <c r="H222" s="247">
        <v>14</v>
      </c>
      <c r="I222" s="248"/>
      <c r="J222" s="244"/>
      <c r="K222" s="244"/>
      <c r="L222" s="249"/>
      <c r="M222" s="250"/>
      <c r="N222" s="251"/>
      <c r="O222" s="251"/>
      <c r="P222" s="251"/>
      <c r="Q222" s="251"/>
      <c r="R222" s="251"/>
      <c r="S222" s="251"/>
      <c r="T222" s="252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3" t="s">
        <v>159</v>
      </c>
      <c r="AU222" s="253" t="s">
        <v>84</v>
      </c>
      <c r="AV222" s="14" t="s">
        <v>84</v>
      </c>
      <c r="AW222" s="14" t="s">
        <v>35</v>
      </c>
      <c r="AX222" s="14" t="s">
        <v>74</v>
      </c>
      <c r="AY222" s="253" t="s">
        <v>147</v>
      </c>
    </row>
    <row r="223" s="14" customFormat="1">
      <c r="A223" s="14"/>
      <c r="B223" s="243"/>
      <c r="C223" s="244"/>
      <c r="D223" s="234" t="s">
        <v>159</v>
      </c>
      <c r="E223" s="245" t="s">
        <v>19</v>
      </c>
      <c r="F223" s="246" t="s">
        <v>1378</v>
      </c>
      <c r="G223" s="244"/>
      <c r="H223" s="247">
        <v>7.2000000000000002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159</v>
      </c>
      <c r="AU223" s="253" t="s">
        <v>84</v>
      </c>
      <c r="AV223" s="14" t="s">
        <v>84</v>
      </c>
      <c r="AW223" s="14" t="s">
        <v>35</v>
      </c>
      <c r="AX223" s="14" t="s">
        <v>74</v>
      </c>
      <c r="AY223" s="253" t="s">
        <v>147</v>
      </c>
    </row>
    <row r="224" s="14" customFormat="1">
      <c r="A224" s="14"/>
      <c r="B224" s="243"/>
      <c r="C224" s="244"/>
      <c r="D224" s="234" t="s">
        <v>159</v>
      </c>
      <c r="E224" s="245" t="s">
        <v>19</v>
      </c>
      <c r="F224" s="246" t="s">
        <v>1379</v>
      </c>
      <c r="G224" s="244"/>
      <c r="H224" s="247">
        <v>10.4</v>
      </c>
      <c r="I224" s="248"/>
      <c r="J224" s="244"/>
      <c r="K224" s="244"/>
      <c r="L224" s="249"/>
      <c r="M224" s="250"/>
      <c r="N224" s="251"/>
      <c r="O224" s="251"/>
      <c r="P224" s="251"/>
      <c r="Q224" s="251"/>
      <c r="R224" s="251"/>
      <c r="S224" s="251"/>
      <c r="T224" s="25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3" t="s">
        <v>159</v>
      </c>
      <c r="AU224" s="253" t="s">
        <v>84</v>
      </c>
      <c r="AV224" s="14" t="s">
        <v>84</v>
      </c>
      <c r="AW224" s="14" t="s">
        <v>35</v>
      </c>
      <c r="AX224" s="14" t="s">
        <v>74</v>
      </c>
      <c r="AY224" s="253" t="s">
        <v>147</v>
      </c>
    </row>
    <row r="225" s="14" customFormat="1">
      <c r="A225" s="14"/>
      <c r="B225" s="243"/>
      <c r="C225" s="244"/>
      <c r="D225" s="234" t="s">
        <v>159</v>
      </c>
      <c r="E225" s="245" t="s">
        <v>19</v>
      </c>
      <c r="F225" s="246" t="s">
        <v>1380</v>
      </c>
      <c r="G225" s="244"/>
      <c r="H225" s="247">
        <v>9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159</v>
      </c>
      <c r="AU225" s="253" t="s">
        <v>84</v>
      </c>
      <c r="AV225" s="14" t="s">
        <v>84</v>
      </c>
      <c r="AW225" s="14" t="s">
        <v>35</v>
      </c>
      <c r="AX225" s="14" t="s">
        <v>74</v>
      </c>
      <c r="AY225" s="253" t="s">
        <v>147</v>
      </c>
    </row>
    <row r="226" s="14" customFormat="1">
      <c r="A226" s="14"/>
      <c r="B226" s="243"/>
      <c r="C226" s="244"/>
      <c r="D226" s="234" t="s">
        <v>159</v>
      </c>
      <c r="E226" s="245" t="s">
        <v>19</v>
      </c>
      <c r="F226" s="246" t="s">
        <v>1381</v>
      </c>
      <c r="G226" s="244"/>
      <c r="H226" s="247">
        <v>5.5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159</v>
      </c>
      <c r="AU226" s="253" t="s">
        <v>84</v>
      </c>
      <c r="AV226" s="14" t="s">
        <v>84</v>
      </c>
      <c r="AW226" s="14" t="s">
        <v>35</v>
      </c>
      <c r="AX226" s="14" t="s">
        <v>74</v>
      </c>
      <c r="AY226" s="253" t="s">
        <v>147</v>
      </c>
    </row>
    <row r="227" s="15" customFormat="1">
      <c r="A227" s="15"/>
      <c r="B227" s="259"/>
      <c r="C227" s="260"/>
      <c r="D227" s="234" t="s">
        <v>159</v>
      </c>
      <c r="E227" s="261" t="s">
        <v>1278</v>
      </c>
      <c r="F227" s="262" t="s">
        <v>256</v>
      </c>
      <c r="G227" s="260"/>
      <c r="H227" s="263">
        <v>59.700000000000003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9" t="s">
        <v>159</v>
      </c>
      <c r="AU227" s="269" t="s">
        <v>84</v>
      </c>
      <c r="AV227" s="15" t="s">
        <v>176</v>
      </c>
      <c r="AW227" s="15" t="s">
        <v>35</v>
      </c>
      <c r="AX227" s="15" t="s">
        <v>74</v>
      </c>
      <c r="AY227" s="269" t="s">
        <v>147</v>
      </c>
    </row>
    <row r="228" s="13" customFormat="1">
      <c r="A228" s="13"/>
      <c r="B228" s="232"/>
      <c r="C228" s="233"/>
      <c r="D228" s="234" t="s">
        <v>159</v>
      </c>
      <c r="E228" s="235" t="s">
        <v>19</v>
      </c>
      <c r="F228" s="236" t="s">
        <v>1382</v>
      </c>
      <c r="G228" s="233"/>
      <c r="H228" s="235" t="s">
        <v>19</v>
      </c>
      <c r="I228" s="237"/>
      <c r="J228" s="233"/>
      <c r="K228" s="233"/>
      <c r="L228" s="238"/>
      <c r="M228" s="239"/>
      <c r="N228" s="240"/>
      <c r="O228" s="240"/>
      <c r="P228" s="240"/>
      <c r="Q228" s="240"/>
      <c r="R228" s="240"/>
      <c r="S228" s="240"/>
      <c r="T228" s="24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2" t="s">
        <v>159</v>
      </c>
      <c r="AU228" s="242" t="s">
        <v>84</v>
      </c>
      <c r="AV228" s="13" t="s">
        <v>82</v>
      </c>
      <c r="AW228" s="13" t="s">
        <v>35</v>
      </c>
      <c r="AX228" s="13" t="s">
        <v>74</v>
      </c>
      <c r="AY228" s="242" t="s">
        <v>147</v>
      </c>
    </row>
    <row r="229" s="14" customFormat="1">
      <c r="A229" s="14"/>
      <c r="B229" s="243"/>
      <c r="C229" s="244"/>
      <c r="D229" s="234" t="s">
        <v>159</v>
      </c>
      <c r="E229" s="245" t="s">
        <v>19</v>
      </c>
      <c r="F229" s="246" t="s">
        <v>1383</v>
      </c>
      <c r="G229" s="244"/>
      <c r="H229" s="247">
        <v>41.789999999999999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3" t="s">
        <v>159</v>
      </c>
      <c r="AU229" s="253" t="s">
        <v>84</v>
      </c>
      <c r="AV229" s="14" t="s">
        <v>84</v>
      </c>
      <c r="AW229" s="14" t="s">
        <v>35</v>
      </c>
      <c r="AX229" s="14" t="s">
        <v>74</v>
      </c>
      <c r="AY229" s="253" t="s">
        <v>147</v>
      </c>
    </row>
    <row r="230" s="16" customFormat="1">
      <c r="A230" s="16"/>
      <c r="B230" s="270"/>
      <c r="C230" s="271"/>
      <c r="D230" s="234" t="s">
        <v>159</v>
      </c>
      <c r="E230" s="272" t="s">
        <v>1280</v>
      </c>
      <c r="F230" s="273" t="s">
        <v>264</v>
      </c>
      <c r="G230" s="271"/>
      <c r="H230" s="274">
        <v>41.789999999999999</v>
      </c>
      <c r="I230" s="275"/>
      <c r="J230" s="271"/>
      <c r="K230" s="271"/>
      <c r="L230" s="276"/>
      <c r="M230" s="277"/>
      <c r="N230" s="278"/>
      <c r="O230" s="278"/>
      <c r="P230" s="278"/>
      <c r="Q230" s="278"/>
      <c r="R230" s="278"/>
      <c r="S230" s="278"/>
      <c r="T230" s="279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T230" s="280" t="s">
        <v>159</v>
      </c>
      <c r="AU230" s="280" t="s">
        <v>84</v>
      </c>
      <c r="AV230" s="16" t="s">
        <v>170</v>
      </c>
      <c r="AW230" s="16" t="s">
        <v>35</v>
      </c>
      <c r="AX230" s="16" t="s">
        <v>82</v>
      </c>
      <c r="AY230" s="280" t="s">
        <v>147</v>
      </c>
    </row>
    <row r="231" s="2" customFormat="1" ht="55.5" customHeight="1">
      <c r="A231" s="40"/>
      <c r="B231" s="41"/>
      <c r="C231" s="214" t="s">
        <v>349</v>
      </c>
      <c r="D231" s="214" t="s">
        <v>150</v>
      </c>
      <c r="E231" s="215" t="s">
        <v>1260</v>
      </c>
      <c r="F231" s="216" t="s">
        <v>1261</v>
      </c>
      <c r="G231" s="217" t="s">
        <v>594</v>
      </c>
      <c r="H231" s="218">
        <v>0.032000000000000001</v>
      </c>
      <c r="I231" s="219"/>
      <c r="J231" s="220">
        <f>ROUND(I231*H231,2)</f>
        <v>0</v>
      </c>
      <c r="K231" s="216" t="s">
        <v>248</v>
      </c>
      <c r="L231" s="46"/>
      <c r="M231" s="221" t="s">
        <v>19</v>
      </c>
      <c r="N231" s="222" t="s">
        <v>45</v>
      </c>
      <c r="O231" s="86"/>
      <c r="P231" s="223">
        <f>O231*H231</f>
        <v>0</v>
      </c>
      <c r="Q231" s="223">
        <v>0</v>
      </c>
      <c r="R231" s="223">
        <f>Q231*H231</f>
        <v>0</v>
      </c>
      <c r="S231" s="223">
        <v>0</v>
      </c>
      <c r="T231" s="224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5" t="s">
        <v>363</v>
      </c>
      <c r="AT231" s="225" t="s">
        <v>150</v>
      </c>
      <c r="AU231" s="225" t="s">
        <v>84</v>
      </c>
      <c r="AY231" s="19" t="s">
        <v>147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19" t="s">
        <v>82</v>
      </c>
      <c r="BK231" s="226">
        <f>ROUND(I231*H231,2)</f>
        <v>0</v>
      </c>
      <c r="BL231" s="19" t="s">
        <v>363</v>
      </c>
      <c r="BM231" s="225" t="s">
        <v>1384</v>
      </c>
    </row>
    <row r="232" s="2" customFormat="1">
      <c r="A232" s="40"/>
      <c r="B232" s="41"/>
      <c r="C232" s="42"/>
      <c r="D232" s="227" t="s">
        <v>157</v>
      </c>
      <c r="E232" s="42"/>
      <c r="F232" s="228" t="s">
        <v>1263</v>
      </c>
      <c r="G232" s="42"/>
      <c r="H232" s="42"/>
      <c r="I232" s="229"/>
      <c r="J232" s="42"/>
      <c r="K232" s="42"/>
      <c r="L232" s="46"/>
      <c r="M232" s="230"/>
      <c r="N232" s="231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157</v>
      </c>
      <c r="AU232" s="19" t="s">
        <v>84</v>
      </c>
    </row>
    <row r="233" s="12" customFormat="1" ht="25.92" customHeight="1">
      <c r="A233" s="12"/>
      <c r="B233" s="198"/>
      <c r="C233" s="199"/>
      <c r="D233" s="200" t="s">
        <v>73</v>
      </c>
      <c r="E233" s="201" t="s">
        <v>144</v>
      </c>
      <c r="F233" s="201" t="s">
        <v>80</v>
      </c>
      <c r="G233" s="199"/>
      <c r="H233" s="199"/>
      <c r="I233" s="202"/>
      <c r="J233" s="203">
        <f>BK233</f>
        <v>0</v>
      </c>
      <c r="K233" s="199"/>
      <c r="L233" s="204"/>
      <c r="M233" s="205"/>
      <c r="N233" s="206"/>
      <c r="O233" s="206"/>
      <c r="P233" s="207">
        <f>P234+P239</f>
        <v>0</v>
      </c>
      <c r="Q233" s="206"/>
      <c r="R233" s="207">
        <f>R234+R239</f>
        <v>0</v>
      </c>
      <c r="S233" s="206"/>
      <c r="T233" s="208">
        <f>T234+T239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09" t="s">
        <v>146</v>
      </c>
      <c r="AT233" s="210" t="s">
        <v>73</v>
      </c>
      <c r="AU233" s="210" t="s">
        <v>74</v>
      </c>
      <c r="AY233" s="209" t="s">
        <v>147</v>
      </c>
      <c r="BK233" s="211">
        <f>BK234+BK239</f>
        <v>0</v>
      </c>
    </row>
    <row r="234" s="12" customFormat="1" ht="22.8" customHeight="1">
      <c r="A234" s="12"/>
      <c r="B234" s="198"/>
      <c r="C234" s="199"/>
      <c r="D234" s="200" t="s">
        <v>73</v>
      </c>
      <c r="E234" s="212" t="s">
        <v>1264</v>
      </c>
      <c r="F234" s="212" t="s">
        <v>1265</v>
      </c>
      <c r="G234" s="199"/>
      <c r="H234" s="199"/>
      <c r="I234" s="202"/>
      <c r="J234" s="213">
        <f>BK234</f>
        <v>0</v>
      </c>
      <c r="K234" s="199"/>
      <c r="L234" s="204"/>
      <c r="M234" s="205"/>
      <c r="N234" s="206"/>
      <c r="O234" s="206"/>
      <c r="P234" s="207">
        <f>SUM(P235:P238)</f>
        <v>0</v>
      </c>
      <c r="Q234" s="206"/>
      <c r="R234" s="207">
        <f>SUM(R235:R238)</f>
        <v>0</v>
      </c>
      <c r="S234" s="206"/>
      <c r="T234" s="208">
        <f>SUM(T235:T238)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9" t="s">
        <v>146</v>
      </c>
      <c r="AT234" s="210" t="s">
        <v>73</v>
      </c>
      <c r="AU234" s="210" t="s">
        <v>82</v>
      </c>
      <c r="AY234" s="209" t="s">
        <v>147</v>
      </c>
      <c r="BK234" s="211">
        <f>SUM(BK235:BK238)</f>
        <v>0</v>
      </c>
    </row>
    <row r="235" s="2" customFormat="1" ht="44.25" customHeight="1">
      <c r="A235" s="40"/>
      <c r="B235" s="41"/>
      <c r="C235" s="214" t="s">
        <v>8</v>
      </c>
      <c r="D235" s="214" t="s">
        <v>150</v>
      </c>
      <c r="E235" s="215" t="s">
        <v>1266</v>
      </c>
      <c r="F235" s="216" t="s">
        <v>1385</v>
      </c>
      <c r="G235" s="217" t="s">
        <v>153</v>
      </c>
      <c r="H235" s="218">
        <v>1</v>
      </c>
      <c r="I235" s="219"/>
      <c r="J235" s="220">
        <f>ROUND(I235*H235,2)</f>
        <v>0</v>
      </c>
      <c r="K235" s="216" t="s">
        <v>1268</v>
      </c>
      <c r="L235" s="46"/>
      <c r="M235" s="221" t="s">
        <v>19</v>
      </c>
      <c r="N235" s="222" t="s">
        <v>45</v>
      </c>
      <c r="O235" s="86"/>
      <c r="P235" s="223">
        <f>O235*H235</f>
        <v>0</v>
      </c>
      <c r="Q235" s="223">
        <v>0</v>
      </c>
      <c r="R235" s="223">
        <f>Q235*H235</f>
        <v>0</v>
      </c>
      <c r="S235" s="223">
        <v>0</v>
      </c>
      <c r="T235" s="224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5" t="s">
        <v>155</v>
      </c>
      <c r="AT235" s="225" t="s">
        <v>150</v>
      </c>
      <c r="AU235" s="225" t="s">
        <v>84</v>
      </c>
      <c r="AY235" s="19" t="s">
        <v>147</v>
      </c>
      <c r="BE235" s="226">
        <f>IF(N235="základní",J235,0)</f>
        <v>0</v>
      </c>
      <c r="BF235" s="226">
        <f>IF(N235="snížená",J235,0)</f>
        <v>0</v>
      </c>
      <c r="BG235" s="226">
        <f>IF(N235="zákl. přenesená",J235,0)</f>
        <v>0</v>
      </c>
      <c r="BH235" s="226">
        <f>IF(N235="sníž. přenesená",J235,0)</f>
        <v>0</v>
      </c>
      <c r="BI235" s="226">
        <f>IF(N235="nulová",J235,0)</f>
        <v>0</v>
      </c>
      <c r="BJ235" s="19" t="s">
        <v>82</v>
      </c>
      <c r="BK235" s="226">
        <f>ROUND(I235*H235,2)</f>
        <v>0</v>
      </c>
      <c r="BL235" s="19" t="s">
        <v>155</v>
      </c>
      <c r="BM235" s="225" t="s">
        <v>1386</v>
      </c>
    </row>
    <row r="236" s="2" customFormat="1">
      <c r="A236" s="40"/>
      <c r="B236" s="41"/>
      <c r="C236" s="42"/>
      <c r="D236" s="234" t="s">
        <v>251</v>
      </c>
      <c r="E236" s="42"/>
      <c r="F236" s="258" t="s">
        <v>975</v>
      </c>
      <c r="G236" s="42"/>
      <c r="H236" s="42"/>
      <c r="I236" s="229"/>
      <c r="J236" s="42"/>
      <c r="K236" s="42"/>
      <c r="L236" s="46"/>
      <c r="M236" s="230"/>
      <c r="N236" s="231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251</v>
      </c>
      <c r="AU236" s="19" t="s">
        <v>84</v>
      </c>
    </row>
    <row r="237" s="13" customFormat="1">
      <c r="A237" s="13"/>
      <c r="B237" s="232"/>
      <c r="C237" s="233"/>
      <c r="D237" s="234" t="s">
        <v>159</v>
      </c>
      <c r="E237" s="235" t="s">
        <v>19</v>
      </c>
      <c r="F237" s="236" t="s">
        <v>1296</v>
      </c>
      <c r="G237" s="233"/>
      <c r="H237" s="235" t="s">
        <v>19</v>
      </c>
      <c r="I237" s="237"/>
      <c r="J237" s="233"/>
      <c r="K237" s="233"/>
      <c r="L237" s="238"/>
      <c r="M237" s="239"/>
      <c r="N237" s="240"/>
      <c r="O237" s="240"/>
      <c r="P237" s="240"/>
      <c r="Q237" s="240"/>
      <c r="R237" s="240"/>
      <c r="S237" s="240"/>
      <c r="T237" s="24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2" t="s">
        <v>159</v>
      </c>
      <c r="AU237" s="242" t="s">
        <v>84</v>
      </c>
      <c r="AV237" s="13" t="s">
        <v>82</v>
      </c>
      <c r="AW237" s="13" t="s">
        <v>35</v>
      </c>
      <c r="AX237" s="13" t="s">
        <v>74</v>
      </c>
      <c r="AY237" s="242" t="s">
        <v>147</v>
      </c>
    </row>
    <row r="238" s="14" customFormat="1">
      <c r="A238" s="14"/>
      <c r="B238" s="243"/>
      <c r="C238" s="244"/>
      <c r="D238" s="234" t="s">
        <v>159</v>
      </c>
      <c r="E238" s="245" t="s">
        <v>19</v>
      </c>
      <c r="F238" s="246" t="s">
        <v>1387</v>
      </c>
      <c r="G238" s="244"/>
      <c r="H238" s="247">
        <v>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159</v>
      </c>
      <c r="AU238" s="253" t="s">
        <v>84</v>
      </c>
      <c r="AV238" s="14" t="s">
        <v>84</v>
      </c>
      <c r="AW238" s="14" t="s">
        <v>35</v>
      </c>
      <c r="AX238" s="14" t="s">
        <v>82</v>
      </c>
      <c r="AY238" s="253" t="s">
        <v>147</v>
      </c>
    </row>
    <row r="239" s="12" customFormat="1" ht="22.8" customHeight="1">
      <c r="A239" s="12"/>
      <c r="B239" s="198"/>
      <c r="C239" s="199"/>
      <c r="D239" s="200" t="s">
        <v>73</v>
      </c>
      <c r="E239" s="212" t="s">
        <v>1271</v>
      </c>
      <c r="F239" s="212" t="s">
        <v>1272</v>
      </c>
      <c r="G239" s="199"/>
      <c r="H239" s="199"/>
      <c r="I239" s="202"/>
      <c r="J239" s="213">
        <f>BK239</f>
        <v>0</v>
      </c>
      <c r="K239" s="199"/>
      <c r="L239" s="204"/>
      <c r="M239" s="205"/>
      <c r="N239" s="206"/>
      <c r="O239" s="206"/>
      <c r="P239" s="207">
        <f>SUM(P240:P242)</f>
        <v>0</v>
      </c>
      <c r="Q239" s="206"/>
      <c r="R239" s="207">
        <f>SUM(R240:R242)</f>
        <v>0</v>
      </c>
      <c r="S239" s="206"/>
      <c r="T239" s="208">
        <f>SUM(T240:T242)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09" t="s">
        <v>146</v>
      </c>
      <c r="AT239" s="210" t="s">
        <v>73</v>
      </c>
      <c r="AU239" s="210" t="s">
        <v>82</v>
      </c>
      <c r="AY239" s="209" t="s">
        <v>147</v>
      </c>
      <c r="BK239" s="211">
        <f>SUM(BK240:BK242)</f>
        <v>0</v>
      </c>
    </row>
    <row r="240" s="2" customFormat="1" ht="21.75" customHeight="1">
      <c r="A240" s="40"/>
      <c r="B240" s="41"/>
      <c r="C240" s="214" t="s">
        <v>363</v>
      </c>
      <c r="D240" s="214" t="s">
        <v>150</v>
      </c>
      <c r="E240" s="215" t="s">
        <v>1273</v>
      </c>
      <c r="F240" s="216" t="s">
        <v>1274</v>
      </c>
      <c r="G240" s="217" t="s">
        <v>153</v>
      </c>
      <c r="H240" s="218">
        <v>1</v>
      </c>
      <c r="I240" s="219"/>
      <c r="J240" s="220">
        <f>ROUND(I240*H240,2)</f>
        <v>0</v>
      </c>
      <c r="K240" s="216" t="s">
        <v>1268</v>
      </c>
      <c r="L240" s="46"/>
      <c r="M240" s="221" t="s">
        <v>19</v>
      </c>
      <c r="N240" s="222" t="s">
        <v>45</v>
      </c>
      <c r="O240" s="86"/>
      <c r="P240" s="223">
        <f>O240*H240</f>
        <v>0</v>
      </c>
      <c r="Q240" s="223">
        <v>0</v>
      </c>
      <c r="R240" s="223">
        <f>Q240*H240</f>
        <v>0</v>
      </c>
      <c r="S240" s="223">
        <v>0</v>
      </c>
      <c r="T240" s="224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5" t="s">
        <v>155</v>
      </c>
      <c r="AT240" s="225" t="s">
        <v>150</v>
      </c>
      <c r="AU240" s="225" t="s">
        <v>84</v>
      </c>
      <c r="AY240" s="19" t="s">
        <v>147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9" t="s">
        <v>82</v>
      </c>
      <c r="BK240" s="226">
        <f>ROUND(I240*H240,2)</f>
        <v>0</v>
      </c>
      <c r="BL240" s="19" t="s">
        <v>155</v>
      </c>
      <c r="BM240" s="225" t="s">
        <v>1388</v>
      </c>
    </row>
    <row r="241" s="13" customFormat="1">
      <c r="A241" s="13"/>
      <c r="B241" s="232"/>
      <c r="C241" s="233"/>
      <c r="D241" s="234" t="s">
        <v>159</v>
      </c>
      <c r="E241" s="235" t="s">
        <v>19</v>
      </c>
      <c r="F241" s="236" t="s">
        <v>1389</v>
      </c>
      <c r="G241" s="233"/>
      <c r="H241" s="235" t="s">
        <v>19</v>
      </c>
      <c r="I241" s="237"/>
      <c r="J241" s="233"/>
      <c r="K241" s="233"/>
      <c r="L241" s="238"/>
      <c r="M241" s="239"/>
      <c r="N241" s="240"/>
      <c r="O241" s="240"/>
      <c r="P241" s="240"/>
      <c r="Q241" s="240"/>
      <c r="R241" s="240"/>
      <c r="S241" s="240"/>
      <c r="T241" s="24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2" t="s">
        <v>159</v>
      </c>
      <c r="AU241" s="242" t="s">
        <v>84</v>
      </c>
      <c r="AV241" s="13" t="s">
        <v>82</v>
      </c>
      <c r="AW241" s="13" t="s">
        <v>35</v>
      </c>
      <c r="AX241" s="13" t="s">
        <v>74</v>
      </c>
      <c r="AY241" s="242" t="s">
        <v>147</v>
      </c>
    </row>
    <row r="242" s="14" customFormat="1">
      <c r="A242" s="14"/>
      <c r="B242" s="243"/>
      <c r="C242" s="244"/>
      <c r="D242" s="234" t="s">
        <v>159</v>
      </c>
      <c r="E242" s="245" t="s">
        <v>19</v>
      </c>
      <c r="F242" s="246" t="s">
        <v>1277</v>
      </c>
      <c r="G242" s="244"/>
      <c r="H242" s="247">
        <v>1</v>
      </c>
      <c r="I242" s="248"/>
      <c r="J242" s="244"/>
      <c r="K242" s="244"/>
      <c r="L242" s="249"/>
      <c r="M242" s="254"/>
      <c r="N242" s="255"/>
      <c r="O242" s="255"/>
      <c r="P242" s="255"/>
      <c r="Q242" s="255"/>
      <c r="R242" s="255"/>
      <c r="S242" s="255"/>
      <c r="T242" s="256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3" t="s">
        <v>159</v>
      </c>
      <c r="AU242" s="253" t="s">
        <v>84</v>
      </c>
      <c r="AV242" s="14" t="s">
        <v>84</v>
      </c>
      <c r="AW242" s="14" t="s">
        <v>35</v>
      </c>
      <c r="AX242" s="14" t="s">
        <v>82</v>
      </c>
      <c r="AY242" s="253" t="s">
        <v>147</v>
      </c>
    </row>
    <row r="243" s="2" customFormat="1" ht="6.96" customHeight="1">
      <c r="A243" s="40"/>
      <c r="B243" s="61"/>
      <c r="C243" s="62"/>
      <c r="D243" s="62"/>
      <c r="E243" s="62"/>
      <c r="F243" s="62"/>
      <c r="G243" s="62"/>
      <c r="H243" s="62"/>
      <c r="I243" s="62"/>
      <c r="J243" s="62"/>
      <c r="K243" s="62"/>
      <c r="L243" s="46"/>
      <c r="M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</row>
  </sheetData>
  <sheetProtection sheet="1" autoFilter="0" formatColumns="0" formatRows="0" objects="1" scenarios="1" spinCount="100000" saltValue="CjnA8XgFiMaAO8d52z7qwyaseiARnawSDBxGAehgcY8MIlAb7SfcfC9A/Kuy7pTEDiXvZwQM8tRcGQS/C/h1Ow==" hashValue="tkIvSr4wGZCmm459beLLtehzG0dcHH6O8/tG2ccOnA0dwFIKsk17FdM8HtLq/wyrPAEDPLLrMk8uX9qBaHviTg==" algorithmName="SHA-512" password="CC35"/>
  <autoFilter ref="C91:K24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107" r:id="rId1" display="https://podminky.urs.cz/item/CS_URS_2025_02/766691914"/>
    <hyperlink ref="F111" r:id="rId2" display="https://podminky.urs.cz/item/CS_URS_2025_02/766691931"/>
    <hyperlink ref="F116" r:id="rId3" display="https://podminky.urs.cz/item/CS_URS_2025_02/783101201"/>
    <hyperlink ref="F179" r:id="rId4" display="https://podminky.urs.cz/item/CS_URS_2025_02/783101203"/>
    <hyperlink ref="F186" r:id="rId5" display="https://podminky.urs.cz/item/CS_URS_2025_02/783106805"/>
    <hyperlink ref="F193" r:id="rId6" display="https://podminky.urs.cz/item/CS_URS_2025_02/783114101"/>
    <hyperlink ref="F200" r:id="rId7" display="https://podminky.urs.cz/item/CS_URS_2025_02/783118211"/>
    <hyperlink ref="F207" r:id="rId8" display="https://podminky.urs.cz/item/CS_URS_2025_02/783122111"/>
    <hyperlink ref="F214" r:id="rId9" display="https://podminky.urs.cz/item/CS_URS_2025_02/783162201"/>
    <hyperlink ref="F219" r:id="rId10" display="https://podminky.urs.cz/item/CS_URS_2025_02/787600901"/>
    <hyperlink ref="F232" r:id="rId11" display="https://podminky.urs.cz/item/CS_URS_2025_02/99878712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  <c r="AZ2" s="257" t="s">
        <v>1390</v>
      </c>
      <c r="BA2" s="257" t="s">
        <v>1391</v>
      </c>
      <c r="BB2" s="257" t="s">
        <v>202</v>
      </c>
      <c r="BC2" s="257" t="s">
        <v>1392</v>
      </c>
      <c r="BD2" s="257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  <c r="AZ3" s="257" t="s">
        <v>1393</v>
      </c>
      <c r="BA3" s="257" t="s">
        <v>1394</v>
      </c>
      <c r="BB3" s="257" t="s">
        <v>202</v>
      </c>
      <c r="BC3" s="257" t="s">
        <v>1395</v>
      </c>
      <c r="BD3" s="257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  <c r="AZ4" s="257" t="s">
        <v>1396</v>
      </c>
      <c r="BA4" s="257" t="s">
        <v>1397</v>
      </c>
      <c r="BB4" s="257" t="s">
        <v>202</v>
      </c>
      <c r="BC4" s="257" t="s">
        <v>713</v>
      </c>
      <c r="BD4" s="257" t="s">
        <v>84</v>
      </c>
    </row>
    <row r="5" s="1" customFormat="1" ht="6.96" customHeight="1">
      <c r="B5" s="22"/>
      <c r="L5" s="22"/>
      <c r="AZ5" s="257" t="s">
        <v>1398</v>
      </c>
      <c r="BA5" s="257" t="s">
        <v>1399</v>
      </c>
      <c r="BB5" s="257" t="s">
        <v>202</v>
      </c>
      <c r="BC5" s="257" t="s">
        <v>1400</v>
      </c>
      <c r="BD5" s="257" t="s">
        <v>84</v>
      </c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122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1401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10. 12. 2025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37</v>
      </c>
      <c r="F24" s="40"/>
      <c r="G24" s="40"/>
      <c r="H24" s="40"/>
      <c r="I24" s="144" t="s">
        <v>29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9"/>
      <c r="B27" s="150"/>
      <c r="C27" s="149"/>
      <c r="D27" s="149"/>
      <c r="E27" s="151" t="s">
        <v>39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ROUND(J90,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ROUND((SUM(BE90:BE422)),  2)</f>
        <v>0</v>
      </c>
      <c r="G33" s="40"/>
      <c r="H33" s="40"/>
      <c r="I33" s="159">
        <v>0.20999999999999999</v>
      </c>
      <c r="J33" s="158">
        <f>ROUND(((SUM(BE90:BE422))*I33),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ROUND((SUM(BF90:BF422)),  2)</f>
        <v>0</v>
      </c>
      <c r="G34" s="40"/>
      <c r="H34" s="40"/>
      <c r="I34" s="159">
        <v>0.14999999999999999</v>
      </c>
      <c r="J34" s="158">
        <f>ROUND(((SUM(BF90:BF422))*I34),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ROUND((SUM(BG90:BG422)),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ROUND((SUM(BH90:BH422)),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ROUND((SUM(BI90:BI422)),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124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Řešení povodňového stavu - Kosárna Karlovice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122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Stodola - oprava objektu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Karlovice</v>
      </c>
      <c r="G52" s="42"/>
      <c r="H52" s="42"/>
      <c r="I52" s="34" t="s">
        <v>23</v>
      </c>
      <c r="J52" s="74" t="str">
        <f>IF(J12="","",J12)</f>
        <v>10. 12. 2025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2"/>
      <c r="E54" s="42"/>
      <c r="F54" s="29" t="str">
        <f>E15</f>
        <v>Muzeum v Bruntále, p.o., Zámecké nám. 1/7, Bruntál</v>
      </c>
      <c r="G54" s="42"/>
      <c r="H54" s="42"/>
      <c r="I54" s="34" t="s">
        <v>32</v>
      </c>
      <c r="J54" s="38" t="str">
        <f>E21</f>
        <v>Ing. Roman Macoszek, Palackého 368, Vrbno p. Prad.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jis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125</v>
      </c>
      <c r="D57" s="173"/>
      <c r="E57" s="173"/>
      <c r="F57" s="173"/>
      <c r="G57" s="173"/>
      <c r="H57" s="173"/>
      <c r="I57" s="173"/>
      <c r="J57" s="174" t="s">
        <v>126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J90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127</v>
      </c>
    </row>
    <row r="60" s="9" customFormat="1" ht="24.96" customHeight="1">
      <c r="A60" s="9"/>
      <c r="B60" s="176"/>
      <c r="C60" s="177"/>
      <c r="D60" s="178" t="s">
        <v>232</v>
      </c>
      <c r="E60" s="179"/>
      <c r="F60" s="179"/>
      <c r="G60" s="179"/>
      <c r="H60" s="179"/>
      <c r="I60" s="179"/>
      <c r="J60" s="180">
        <f>J91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233</v>
      </c>
      <c r="E61" s="184"/>
      <c r="F61" s="184"/>
      <c r="G61" s="184"/>
      <c r="H61" s="184"/>
      <c r="I61" s="184"/>
      <c r="J61" s="185">
        <f>J92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234</v>
      </c>
      <c r="E62" s="184"/>
      <c r="F62" s="184"/>
      <c r="G62" s="184"/>
      <c r="H62" s="184"/>
      <c r="I62" s="184"/>
      <c r="J62" s="185">
        <f>J139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235</v>
      </c>
      <c r="E63" s="184"/>
      <c r="F63" s="184"/>
      <c r="G63" s="184"/>
      <c r="H63" s="184"/>
      <c r="I63" s="184"/>
      <c r="J63" s="185">
        <f>J206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2"/>
      <c r="C64" s="127"/>
      <c r="D64" s="183" t="s">
        <v>236</v>
      </c>
      <c r="E64" s="184"/>
      <c r="F64" s="184"/>
      <c r="G64" s="184"/>
      <c r="H64" s="184"/>
      <c r="I64" s="184"/>
      <c r="J64" s="185">
        <f>J239</f>
        <v>0</v>
      </c>
      <c r="K64" s="127"/>
      <c r="L64" s="18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76"/>
      <c r="C65" s="177"/>
      <c r="D65" s="178" t="s">
        <v>237</v>
      </c>
      <c r="E65" s="179"/>
      <c r="F65" s="179"/>
      <c r="G65" s="179"/>
      <c r="H65" s="179"/>
      <c r="I65" s="179"/>
      <c r="J65" s="180">
        <f>J242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82"/>
      <c r="C66" s="127"/>
      <c r="D66" s="183" t="s">
        <v>238</v>
      </c>
      <c r="E66" s="184"/>
      <c r="F66" s="184"/>
      <c r="G66" s="184"/>
      <c r="H66" s="184"/>
      <c r="I66" s="184"/>
      <c r="J66" s="185">
        <f>J243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1402</v>
      </c>
      <c r="E67" s="184"/>
      <c r="F67" s="184"/>
      <c r="G67" s="184"/>
      <c r="H67" s="184"/>
      <c r="I67" s="184"/>
      <c r="J67" s="185">
        <f>J284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240</v>
      </c>
      <c r="E68" s="184"/>
      <c r="F68" s="184"/>
      <c r="G68" s="184"/>
      <c r="H68" s="184"/>
      <c r="I68" s="184"/>
      <c r="J68" s="185">
        <f>J298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6"/>
      <c r="C69" s="177"/>
      <c r="D69" s="178" t="s">
        <v>905</v>
      </c>
      <c r="E69" s="179"/>
      <c r="F69" s="179"/>
      <c r="G69" s="179"/>
      <c r="H69" s="179"/>
      <c r="I69" s="179"/>
      <c r="J69" s="180">
        <f>J418</f>
        <v>0</v>
      </c>
      <c r="K69" s="177"/>
      <c r="L69" s="181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2"/>
      <c r="C70" s="127"/>
      <c r="D70" s="183" t="s">
        <v>1403</v>
      </c>
      <c r="E70" s="184"/>
      <c r="F70" s="184"/>
      <c r="G70" s="184"/>
      <c r="H70" s="184"/>
      <c r="I70" s="184"/>
      <c r="J70" s="185">
        <f>J419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131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1" t="str">
        <f>E7</f>
        <v>Řešení povodňového stavu - Kosárna Karlovice</v>
      </c>
      <c r="F80" s="34"/>
      <c r="G80" s="34"/>
      <c r="H80" s="34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122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>02 - Stodola - oprava objektu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>Karlovice</v>
      </c>
      <c r="G84" s="42"/>
      <c r="H84" s="42"/>
      <c r="I84" s="34" t="s">
        <v>23</v>
      </c>
      <c r="J84" s="74" t="str">
        <f>IF(J12="","",J12)</f>
        <v>10. 12. 2025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40.05" customHeight="1">
      <c r="A86" s="40"/>
      <c r="B86" s="41"/>
      <c r="C86" s="34" t="s">
        <v>25</v>
      </c>
      <c r="D86" s="42"/>
      <c r="E86" s="42"/>
      <c r="F86" s="29" t="str">
        <f>E15</f>
        <v>Muzeum v Bruntále, p.o., Zámecké nám. 1/7, Bruntál</v>
      </c>
      <c r="G86" s="42"/>
      <c r="H86" s="42"/>
      <c r="I86" s="34" t="s">
        <v>32</v>
      </c>
      <c r="J86" s="38" t="str">
        <f>E21</f>
        <v>Ing. Roman Macoszek, Palackého 368, Vrbno p. Prad.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30</v>
      </c>
      <c r="D87" s="42"/>
      <c r="E87" s="42"/>
      <c r="F87" s="29" t="str">
        <f>IF(E18="","",E18)</f>
        <v>Vyplň údaj</v>
      </c>
      <c r="G87" s="42"/>
      <c r="H87" s="42"/>
      <c r="I87" s="34" t="s">
        <v>36</v>
      </c>
      <c r="J87" s="38" t="str">
        <f>E24</f>
        <v>jis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132</v>
      </c>
      <c r="D89" s="190" t="s">
        <v>59</v>
      </c>
      <c r="E89" s="190" t="s">
        <v>55</v>
      </c>
      <c r="F89" s="190" t="s">
        <v>56</v>
      </c>
      <c r="G89" s="190" t="s">
        <v>133</v>
      </c>
      <c r="H89" s="190" t="s">
        <v>134</v>
      </c>
      <c r="I89" s="190" t="s">
        <v>135</v>
      </c>
      <c r="J89" s="190" t="s">
        <v>126</v>
      </c>
      <c r="K89" s="191" t="s">
        <v>136</v>
      </c>
      <c r="L89" s="192"/>
      <c r="M89" s="94" t="s">
        <v>19</v>
      </c>
      <c r="N89" s="95" t="s">
        <v>44</v>
      </c>
      <c r="O89" s="95" t="s">
        <v>137</v>
      </c>
      <c r="P89" s="95" t="s">
        <v>138</v>
      </c>
      <c r="Q89" s="95" t="s">
        <v>139</v>
      </c>
      <c r="R89" s="95" t="s">
        <v>140</v>
      </c>
      <c r="S89" s="95" t="s">
        <v>141</v>
      </c>
      <c r="T89" s="96" t="s">
        <v>142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143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P91+P242+P418</f>
        <v>0</v>
      </c>
      <c r="Q90" s="98"/>
      <c r="R90" s="195">
        <f>R91+R242+R418</f>
        <v>21.37040004</v>
      </c>
      <c r="S90" s="98"/>
      <c r="T90" s="196">
        <f>T91+T242+T418</f>
        <v>32.938749999999999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127</v>
      </c>
      <c r="BK90" s="197">
        <f>BK91+BK242+BK418</f>
        <v>0</v>
      </c>
    </row>
    <row r="91" s="12" customFormat="1" ht="25.92" customHeight="1">
      <c r="A91" s="12"/>
      <c r="B91" s="198"/>
      <c r="C91" s="199"/>
      <c r="D91" s="200" t="s">
        <v>73</v>
      </c>
      <c r="E91" s="201" t="s">
        <v>242</v>
      </c>
      <c r="F91" s="201" t="s">
        <v>243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P92+P139+P206+P239</f>
        <v>0</v>
      </c>
      <c r="Q91" s="206"/>
      <c r="R91" s="207">
        <f>R92+R139+R206+R239</f>
        <v>17.749079999999999</v>
      </c>
      <c r="S91" s="206"/>
      <c r="T91" s="208">
        <f>T92+T139+T206+T239</f>
        <v>30.645849999999999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82</v>
      </c>
      <c r="AT91" s="210" t="s">
        <v>73</v>
      </c>
      <c r="AU91" s="210" t="s">
        <v>74</v>
      </c>
      <c r="AY91" s="209" t="s">
        <v>147</v>
      </c>
      <c r="BK91" s="211">
        <f>BK92+BK139+BK206+BK239</f>
        <v>0</v>
      </c>
    </row>
    <row r="92" s="12" customFormat="1" ht="22.8" customHeight="1">
      <c r="A92" s="12"/>
      <c r="B92" s="198"/>
      <c r="C92" s="199"/>
      <c r="D92" s="200" t="s">
        <v>73</v>
      </c>
      <c r="E92" s="212" t="s">
        <v>192</v>
      </c>
      <c r="F92" s="212" t="s">
        <v>244</v>
      </c>
      <c r="G92" s="199"/>
      <c r="H92" s="199"/>
      <c r="I92" s="202"/>
      <c r="J92" s="213">
        <f>BK92</f>
        <v>0</v>
      </c>
      <c r="K92" s="199"/>
      <c r="L92" s="204"/>
      <c r="M92" s="205"/>
      <c r="N92" s="206"/>
      <c r="O92" s="206"/>
      <c r="P92" s="207">
        <f>SUM(P93:P138)</f>
        <v>0</v>
      </c>
      <c r="Q92" s="206"/>
      <c r="R92" s="207">
        <f>SUM(R93:R138)</f>
        <v>17.616579999999999</v>
      </c>
      <c r="S92" s="206"/>
      <c r="T92" s="208">
        <f>SUM(T93:T138)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82</v>
      </c>
      <c r="AT92" s="210" t="s">
        <v>73</v>
      </c>
      <c r="AU92" s="210" t="s">
        <v>82</v>
      </c>
      <c r="AY92" s="209" t="s">
        <v>147</v>
      </c>
      <c r="BK92" s="211">
        <f>SUM(BK93:BK138)</f>
        <v>0</v>
      </c>
    </row>
    <row r="93" s="2" customFormat="1" ht="33" customHeight="1">
      <c r="A93" s="40"/>
      <c r="B93" s="41"/>
      <c r="C93" s="214" t="s">
        <v>82</v>
      </c>
      <c r="D93" s="214" t="s">
        <v>150</v>
      </c>
      <c r="E93" s="215" t="s">
        <v>318</v>
      </c>
      <c r="F93" s="216" t="s">
        <v>319</v>
      </c>
      <c r="G93" s="217" t="s">
        <v>202</v>
      </c>
      <c r="H93" s="218">
        <v>184.5</v>
      </c>
      <c r="I93" s="219"/>
      <c r="J93" s="220">
        <f>ROUND(I93*H93,2)</f>
        <v>0</v>
      </c>
      <c r="K93" s="216" t="s">
        <v>248</v>
      </c>
      <c r="L93" s="46"/>
      <c r="M93" s="221" t="s">
        <v>19</v>
      </c>
      <c r="N93" s="222" t="s">
        <v>45</v>
      </c>
      <c r="O93" s="86"/>
      <c r="P93" s="223">
        <f>O93*H93</f>
        <v>0</v>
      </c>
      <c r="Q93" s="223">
        <v>0.0064999999999999997</v>
      </c>
      <c r="R93" s="223">
        <f>Q93*H93</f>
        <v>1.1992499999999999</v>
      </c>
      <c r="S93" s="223">
        <v>0</v>
      </c>
      <c r="T93" s="224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5" t="s">
        <v>176</v>
      </c>
      <c r="AT93" s="225" t="s">
        <v>150</v>
      </c>
      <c r="AU93" s="225" t="s">
        <v>84</v>
      </c>
      <c r="AY93" s="19" t="s">
        <v>147</v>
      </c>
      <c r="BE93" s="226">
        <f>IF(N93="základní",J93,0)</f>
        <v>0</v>
      </c>
      <c r="BF93" s="226">
        <f>IF(N93="snížená",J93,0)</f>
        <v>0</v>
      </c>
      <c r="BG93" s="226">
        <f>IF(N93="zákl. přenesená",J93,0)</f>
        <v>0</v>
      </c>
      <c r="BH93" s="226">
        <f>IF(N93="sníž. přenesená",J93,0)</f>
        <v>0</v>
      </c>
      <c r="BI93" s="226">
        <f>IF(N93="nulová",J93,0)</f>
        <v>0</v>
      </c>
      <c r="BJ93" s="19" t="s">
        <v>82</v>
      </c>
      <c r="BK93" s="226">
        <f>ROUND(I93*H93,2)</f>
        <v>0</v>
      </c>
      <c r="BL93" s="19" t="s">
        <v>176</v>
      </c>
      <c r="BM93" s="225" t="s">
        <v>1404</v>
      </c>
    </row>
    <row r="94" s="2" customFormat="1">
      <c r="A94" s="40"/>
      <c r="B94" s="41"/>
      <c r="C94" s="42"/>
      <c r="D94" s="227" t="s">
        <v>157</v>
      </c>
      <c r="E94" s="42"/>
      <c r="F94" s="228" t="s">
        <v>321</v>
      </c>
      <c r="G94" s="42"/>
      <c r="H94" s="42"/>
      <c r="I94" s="229"/>
      <c r="J94" s="42"/>
      <c r="K94" s="42"/>
      <c r="L94" s="46"/>
      <c r="M94" s="230"/>
      <c r="N94" s="231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157</v>
      </c>
      <c r="AU94" s="19" t="s">
        <v>84</v>
      </c>
    </row>
    <row r="95" s="13" customFormat="1">
      <c r="A95" s="13"/>
      <c r="B95" s="232"/>
      <c r="C95" s="233"/>
      <c r="D95" s="234" t="s">
        <v>159</v>
      </c>
      <c r="E95" s="235" t="s">
        <v>19</v>
      </c>
      <c r="F95" s="236" t="s">
        <v>1405</v>
      </c>
      <c r="G95" s="233"/>
      <c r="H95" s="235" t="s">
        <v>19</v>
      </c>
      <c r="I95" s="237"/>
      <c r="J95" s="233"/>
      <c r="K95" s="233"/>
      <c r="L95" s="238"/>
      <c r="M95" s="239"/>
      <c r="N95" s="240"/>
      <c r="O95" s="240"/>
      <c r="P95" s="240"/>
      <c r="Q95" s="240"/>
      <c r="R95" s="240"/>
      <c r="S95" s="240"/>
      <c r="T95" s="24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42" t="s">
        <v>159</v>
      </c>
      <c r="AU95" s="242" t="s">
        <v>84</v>
      </c>
      <c r="AV95" s="13" t="s">
        <v>82</v>
      </c>
      <c r="AW95" s="13" t="s">
        <v>35</v>
      </c>
      <c r="AX95" s="13" t="s">
        <v>74</v>
      </c>
      <c r="AY95" s="242" t="s">
        <v>147</v>
      </c>
    </row>
    <row r="96" s="14" customFormat="1">
      <c r="A96" s="14"/>
      <c r="B96" s="243"/>
      <c r="C96" s="244"/>
      <c r="D96" s="234" t="s">
        <v>159</v>
      </c>
      <c r="E96" s="245" t="s">
        <v>19</v>
      </c>
      <c r="F96" s="246" t="s">
        <v>1390</v>
      </c>
      <c r="G96" s="244"/>
      <c r="H96" s="247">
        <v>184.5</v>
      </c>
      <c r="I96" s="248"/>
      <c r="J96" s="244"/>
      <c r="K96" s="244"/>
      <c r="L96" s="249"/>
      <c r="M96" s="250"/>
      <c r="N96" s="251"/>
      <c r="O96" s="251"/>
      <c r="P96" s="251"/>
      <c r="Q96" s="251"/>
      <c r="R96" s="251"/>
      <c r="S96" s="251"/>
      <c r="T96" s="252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3" t="s">
        <v>159</v>
      </c>
      <c r="AU96" s="253" t="s">
        <v>84</v>
      </c>
      <c r="AV96" s="14" t="s">
        <v>84</v>
      </c>
      <c r="AW96" s="14" t="s">
        <v>35</v>
      </c>
      <c r="AX96" s="14" t="s">
        <v>82</v>
      </c>
      <c r="AY96" s="253" t="s">
        <v>147</v>
      </c>
    </row>
    <row r="97" s="2" customFormat="1" ht="24.15" customHeight="1">
      <c r="A97" s="40"/>
      <c r="B97" s="41"/>
      <c r="C97" s="214" t="s">
        <v>84</v>
      </c>
      <c r="D97" s="214" t="s">
        <v>150</v>
      </c>
      <c r="E97" s="215" t="s">
        <v>324</v>
      </c>
      <c r="F97" s="216" t="s">
        <v>325</v>
      </c>
      <c r="G97" s="217" t="s">
        <v>202</v>
      </c>
      <c r="H97" s="218">
        <v>184.5</v>
      </c>
      <c r="I97" s="219"/>
      <c r="J97" s="220">
        <f>ROUND(I97*H97,2)</f>
        <v>0</v>
      </c>
      <c r="K97" s="216" t="s">
        <v>248</v>
      </c>
      <c r="L97" s="46"/>
      <c r="M97" s="221" t="s">
        <v>19</v>
      </c>
      <c r="N97" s="222" t="s">
        <v>45</v>
      </c>
      <c r="O97" s="86"/>
      <c r="P97" s="223">
        <f>O97*H97</f>
        <v>0</v>
      </c>
      <c r="Q97" s="223">
        <v>0.021000000000000001</v>
      </c>
      <c r="R97" s="223">
        <f>Q97*H97</f>
        <v>3.8745000000000003</v>
      </c>
      <c r="S97" s="223">
        <v>0</v>
      </c>
      <c r="T97" s="224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5" t="s">
        <v>176</v>
      </c>
      <c r="AT97" s="225" t="s">
        <v>150</v>
      </c>
      <c r="AU97" s="225" t="s">
        <v>84</v>
      </c>
      <c r="AY97" s="19" t="s">
        <v>147</v>
      </c>
      <c r="BE97" s="226">
        <f>IF(N97="základní",J97,0)</f>
        <v>0</v>
      </c>
      <c r="BF97" s="226">
        <f>IF(N97="snížená",J97,0)</f>
        <v>0</v>
      </c>
      <c r="BG97" s="226">
        <f>IF(N97="zákl. přenesená",J97,0)</f>
        <v>0</v>
      </c>
      <c r="BH97" s="226">
        <f>IF(N97="sníž. přenesená",J97,0)</f>
        <v>0</v>
      </c>
      <c r="BI97" s="226">
        <f>IF(N97="nulová",J97,0)</f>
        <v>0</v>
      </c>
      <c r="BJ97" s="19" t="s">
        <v>82</v>
      </c>
      <c r="BK97" s="226">
        <f>ROUND(I97*H97,2)</f>
        <v>0</v>
      </c>
      <c r="BL97" s="19" t="s">
        <v>176</v>
      </c>
      <c r="BM97" s="225" t="s">
        <v>1406</v>
      </c>
    </row>
    <row r="98" s="2" customFormat="1">
      <c r="A98" s="40"/>
      <c r="B98" s="41"/>
      <c r="C98" s="42"/>
      <c r="D98" s="227" t="s">
        <v>157</v>
      </c>
      <c r="E98" s="42"/>
      <c r="F98" s="228" t="s">
        <v>327</v>
      </c>
      <c r="G98" s="42"/>
      <c r="H98" s="42"/>
      <c r="I98" s="229"/>
      <c r="J98" s="42"/>
      <c r="K98" s="42"/>
      <c r="L98" s="46"/>
      <c r="M98" s="230"/>
      <c r="N98" s="231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157</v>
      </c>
      <c r="AU98" s="19" t="s">
        <v>84</v>
      </c>
    </row>
    <row r="99" s="13" customFormat="1">
      <c r="A99" s="13"/>
      <c r="B99" s="232"/>
      <c r="C99" s="233"/>
      <c r="D99" s="234" t="s">
        <v>159</v>
      </c>
      <c r="E99" s="235" t="s">
        <v>19</v>
      </c>
      <c r="F99" s="236" t="s">
        <v>1405</v>
      </c>
      <c r="G99" s="233"/>
      <c r="H99" s="235" t="s">
        <v>19</v>
      </c>
      <c r="I99" s="237"/>
      <c r="J99" s="233"/>
      <c r="K99" s="233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159</v>
      </c>
      <c r="AU99" s="242" t="s">
        <v>84</v>
      </c>
      <c r="AV99" s="13" t="s">
        <v>82</v>
      </c>
      <c r="AW99" s="13" t="s">
        <v>35</v>
      </c>
      <c r="AX99" s="13" t="s">
        <v>74</v>
      </c>
      <c r="AY99" s="242" t="s">
        <v>147</v>
      </c>
    </row>
    <row r="100" s="14" customFormat="1">
      <c r="A100" s="14"/>
      <c r="B100" s="243"/>
      <c r="C100" s="244"/>
      <c r="D100" s="234" t="s">
        <v>159</v>
      </c>
      <c r="E100" s="245" t="s">
        <v>19</v>
      </c>
      <c r="F100" s="246" t="s">
        <v>1390</v>
      </c>
      <c r="G100" s="244"/>
      <c r="H100" s="247">
        <v>184.5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159</v>
      </c>
      <c r="AU100" s="253" t="s">
        <v>84</v>
      </c>
      <c r="AV100" s="14" t="s">
        <v>84</v>
      </c>
      <c r="AW100" s="14" t="s">
        <v>35</v>
      </c>
      <c r="AX100" s="14" t="s">
        <v>82</v>
      </c>
      <c r="AY100" s="253" t="s">
        <v>147</v>
      </c>
    </row>
    <row r="101" s="2" customFormat="1" ht="44.25" customHeight="1">
      <c r="A101" s="40"/>
      <c r="B101" s="41"/>
      <c r="C101" s="214" t="s">
        <v>170</v>
      </c>
      <c r="D101" s="214" t="s">
        <v>150</v>
      </c>
      <c r="E101" s="215" t="s">
        <v>329</v>
      </c>
      <c r="F101" s="216" t="s">
        <v>330</v>
      </c>
      <c r="G101" s="217" t="s">
        <v>202</v>
      </c>
      <c r="H101" s="218">
        <v>553.5</v>
      </c>
      <c r="I101" s="219"/>
      <c r="J101" s="220">
        <f>ROUND(I101*H101,2)</f>
        <v>0</v>
      </c>
      <c r="K101" s="216" t="s">
        <v>248</v>
      </c>
      <c r="L101" s="46"/>
      <c r="M101" s="221" t="s">
        <v>19</v>
      </c>
      <c r="N101" s="222" t="s">
        <v>45</v>
      </c>
      <c r="O101" s="86"/>
      <c r="P101" s="223">
        <f>O101*H101</f>
        <v>0</v>
      </c>
      <c r="Q101" s="223">
        <v>0.0070000000000000001</v>
      </c>
      <c r="R101" s="223">
        <f>Q101*H101</f>
        <v>3.8745000000000003</v>
      </c>
      <c r="S101" s="223">
        <v>0</v>
      </c>
      <c r="T101" s="224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5" t="s">
        <v>176</v>
      </c>
      <c r="AT101" s="225" t="s">
        <v>150</v>
      </c>
      <c r="AU101" s="225" t="s">
        <v>84</v>
      </c>
      <c r="AY101" s="19" t="s">
        <v>147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19" t="s">
        <v>82</v>
      </c>
      <c r="BK101" s="226">
        <f>ROUND(I101*H101,2)</f>
        <v>0</v>
      </c>
      <c r="BL101" s="19" t="s">
        <v>176</v>
      </c>
      <c r="BM101" s="225" t="s">
        <v>1407</v>
      </c>
    </row>
    <row r="102" s="2" customFormat="1">
      <c r="A102" s="40"/>
      <c r="B102" s="41"/>
      <c r="C102" s="42"/>
      <c r="D102" s="227" t="s">
        <v>157</v>
      </c>
      <c r="E102" s="42"/>
      <c r="F102" s="228" t="s">
        <v>332</v>
      </c>
      <c r="G102" s="42"/>
      <c r="H102" s="42"/>
      <c r="I102" s="229"/>
      <c r="J102" s="42"/>
      <c r="K102" s="42"/>
      <c r="L102" s="46"/>
      <c r="M102" s="230"/>
      <c r="N102" s="231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157</v>
      </c>
      <c r="AU102" s="19" t="s">
        <v>84</v>
      </c>
    </row>
    <row r="103" s="13" customFormat="1">
      <c r="A103" s="13"/>
      <c r="B103" s="232"/>
      <c r="C103" s="233"/>
      <c r="D103" s="234" t="s">
        <v>159</v>
      </c>
      <c r="E103" s="235" t="s">
        <v>19</v>
      </c>
      <c r="F103" s="236" t="s">
        <v>1405</v>
      </c>
      <c r="G103" s="233"/>
      <c r="H103" s="235" t="s">
        <v>19</v>
      </c>
      <c r="I103" s="237"/>
      <c r="J103" s="233"/>
      <c r="K103" s="233"/>
      <c r="L103" s="238"/>
      <c r="M103" s="239"/>
      <c r="N103" s="240"/>
      <c r="O103" s="240"/>
      <c r="P103" s="240"/>
      <c r="Q103" s="240"/>
      <c r="R103" s="240"/>
      <c r="S103" s="240"/>
      <c r="T103" s="241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2" t="s">
        <v>159</v>
      </c>
      <c r="AU103" s="242" t="s">
        <v>84</v>
      </c>
      <c r="AV103" s="13" t="s">
        <v>82</v>
      </c>
      <c r="AW103" s="13" t="s">
        <v>35</v>
      </c>
      <c r="AX103" s="13" t="s">
        <v>74</v>
      </c>
      <c r="AY103" s="242" t="s">
        <v>147</v>
      </c>
    </row>
    <row r="104" s="14" customFormat="1">
      <c r="A104" s="14"/>
      <c r="B104" s="243"/>
      <c r="C104" s="244"/>
      <c r="D104" s="234" t="s">
        <v>159</v>
      </c>
      <c r="E104" s="245" t="s">
        <v>19</v>
      </c>
      <c r="F104" s="246" t="s">
        <v>1408</v>
      </c>
      <c r="G104" s="244"/>
      <c r="H104" s="247">
        <v>553.5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3" t="s">
        <v>159</v>
      </c>
      <c r="AU104" s="253" t="s">
        <v>84</v>
      </c>
      <c r="AV104" s="14" t="s">
        <v>84</v>
      </c>
      <c r="AW104" s="14" t="s">
        <v>35</v>
      </c>
      <c r="AX104" s="14" t="s">
        <v>82</v>
      </c>
      <c r="AY104" s="253" t="s">
        <v>147</v>
      </c>
    </row>
    <row r="105" s="2" customFormat="1" ht="33" customHeight="1">
      <c r="A105" s="40"/>
      <c r="B105" s="41"/>
      <c r="C105" s="214" t="s">
        <v>176</v>
      </c>
      <c r="D105" s="214" t="s">
        <v>150</v>
      </c>
      <c r="E105" s="215" t="s">
        <v>1409</v>
      </c>
      <c r="F105" s="216" t="s">
        <v>1410</v>
      </c>
      <c r="G105" s="217" t="s">
        <v>202</v>
      </c>
      <c r="H105" s="218">
        <v>31.57</v>
      </c>
      <c r="I105" s="219"/>
      <c r="J105" s="220">
        <f>ROUND(I105*H105,2)</f>
        <v>0</v>
      </c>
      <c r="K105" s="216" t="s">
        <v>248</v>
      </c>
      <c r="L105" s="46"/>
      <c r="M105" s="221" t="s">
        <v>19</v>
      </c>
      <c r="N105" s="222" t="s">
        <v>45</v>
      </c>
      <c r="O105" s="86"/>
      <c r="P105" s="223">
        <f>O105*H105</f>
        <v>0</v>
      </c>
      <c r="Q105" s="223">
        <v>0.0040000000000000001</v>
      </c>
      <c r="R105" s="223">
        <f>Q105*H105</f>
        <v>0.12628</v>
      </c>
      <c r="S105" s="223">
        <v>0</v>
      </c>
      <c r="T105" s="224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5" t="s">
        <v>176</v>
      </c>
      <c r="AT105" s="225" t="s">
        <v>150</v>
      </c>
      <c r="AU105" s="225" t="s">
        <v>84</v>
      </c>
      <c r="AY105" s="19" t="s">
        <v>147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19" t="s">
        <v>82</v>
      </c>
      <c r="BK105" s="226">
        <f>ROUND(I105*H105,2)</f>
        <v>0</v>
      </c>
      <c r="BL105" s="19" t="s">
        <v>176</v>
      </c>
      <c r="BM105" s="225" t="s">
        <v>1411</v>
      </c>
    </row>
    <row r="106" s="2" customFormat="1">
      <c r="A106" s="40"/>
      <c r="B106" s="41"/>
      <c r="C106" s="42"/>
      <c r="D106" s="227" t="s">
        <v>157</v>
      </c>
      <c r="E106" s="42"/>
      <c r="F106" s="228" t="s">
        <v>1412</v>
      </c>
      <c r="G106" s="42"/>
      <c r="H106" s="42"/>
      <c r="I106" s="229"/>
      <c r="J106" s="42"/>
      <c r="K106" s="42"/>
      <c r="L106" s="46"/>
      <c r="M106" s="230"/>
      <c r="N106" s="231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157</v>
      </c>
      <c r="AU106" s="19" t="s">
        <v>84</v>
      </c>
    </row>
    <row r="107" s="13" customFormat="1">
      <c r="A107" s="13"/>
      <c r="B107" s="232"/>
      <c r="C107" s="233"/>
      <c r="D107" s="234" t="s">
        <v>159</v>
      </c>
      <c r="E107" s="235" t="s">
        <v>19</v>
      </c>
      <c r="F107" s="236" t="s">
        <v>1413</v>
      </c>
      <c r="G107" s="233"/>
      <c r="H107" s="235" t="s">
        <v>19</v>
      </c>
      <c r="I107" s="237"/>
      <c r="J107" s="233"/>
      <c r="K107" s="233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159</v>
      </c>
      <c r="AU107" s="242" t="s">
        <v>84</v>
      </c>
      <c r="AV107" s="13" t="s">
        <v>82</v>
      </c>
      <c r="AW107" s="13" t="s">
        <v>35</v>
      </c>
      <c r="AX107" s="13" t="s">
        <v>74</v>
      </c>
      <c r="AY107" s="242" t="s">
        <v>147</v>
      </c>
    </row>
    <row r="108" s="13" customFormat="1">
      <c r="A108" s="13"/>
      <c r="B108" s="232"/>
      <c r="C108" s="233"/>
      <c r="D108" s="234" t="s">
        <v>159</v>
      </c>
      <c r="E108" s="235" t="s">
        <v>19</v>
      </c>
      <c r="F108" s="236" t="s">
        <v>1414</v>
      </c>
      <c r="G108" s="233"/>
      <c r="H108" s="235" t="s">
        <v>19</v>
      </c>
      <c r="I108" s="237"/>
      <c r="J108" s="233"/>
      <c r="K108" s="233"/>
      <c r="L108" s="238"/>
      <c r="M108" s="239"/>
      <c r="N108" s="240"/>
      <c r="O108" s="240"/>
      <c r="P108" s="240"/>
      <c r="Q108" s="240"/>
      <c r="R108" s="240"/>
      <c r="S108" s="240"/>
      <c r="T108" s="241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2" t="s">
        <v>159</v>
      </c>
      <c r="AU108" s="242" t="s">
        <v>84</v>
      </c>
      <c r="AV108" s="13" t="s">
        <v>82</v>
      </c>
      <c r="AW108" s="13" t="s">
        <v>35</v>
      </c>
      <c r="AX108" s="13" t="s">
        <v>74</v>
      </c>
      <c r="AY108" s="242" t="s">
        <v>147</v>
      </c>
    </row>
    <row r="109" s="13" customFormat="1">
      <c r="A109" s="13"/>
      <c r="B109" s="232"/>
      <c r="C109" s="233"/>
      <c r="D109" s="234" t="s">
        <v>159</v>
      </c>
      <c r="E109" s="235" t="s">
        <v>19</v>
      </c>
      <c r="F109" s="236" t="s">
        <v>1415</v>
      </c>
      <c r="G109" s="233"/>
      <c r="H109" s="235" t="s">
        <v>19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159</v>
      </c>
      <c r="AU109" s="242" t="s">
        <v>84</v>
      </c>
      <c r="AV109" s="13" t="s">
        <v>82</v>
      </c>
      <c r="AW109" s="13" t="s">
        <v>35</v>
      </c>
      <c r="AX109" s="13" t="s">
        <v>74</v>
      </c>
      <c r="AY109" s="242" t="s">
        <v>147</v>
      </c>
    </row>
    <row r="110" s="14" customFormat="1">
      <c r="A110" s="14"/>
      <c r="B110" s="243"/>
      <c r="C110" s="244"/>
      <c r="D110" s="234" t="s">
        <v>159</v>
      </c>
      <c r="E110" s="245" t="s">
        <v>19</v>
      </c>
      <c r="F110" s="246" t="s">
        <v>1416</v>
      </c>
      <c r="G110" s="244"/>
      <c r="H110" s="247">
        <v>15.785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159</v>
      </c>
      <c r="AU110" s="253" t="s">
        <v>84</v>
      </c>
      <c r="AV110" s="14" t="s">
        <v>84</v>
      </c>
      <c r="AW110" s="14" t="s">
        <v>35</v>
      </c>
      <c r="AX110" s="14" t="s">
        <v>74</v>
      </c>
      <c r="AY110" s="253" t="s">
        <v>147</v>
      </c>
    </row>
    <row r="111" s="14" customFormat="1">
      <c r="A111" s="14"/>
      <c r="B111" s="243"/>
      <c r="C111" s="244"/>
      <c r="D111" s="234" t="s">
        <v>159</v>
      </c>
      <c r="E111" s="245" t="s">
        <v>19</v>
      </c>
      <c r="F111" s="246" t="s">
        <v>1416</v>
      </c>
      <c r="G111" s="244"/>
      <c r="H111" s="247">
        <v>15.785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159</v>
      </c>
      <c r="AU111" s="253" t="s">
        <v>84</v>
      </c>
      <c r="AV111" s="14" t="s">
        <v>84</v>
      </c>
      <c r="AW111" s="14" t="s">
        <v>35</v>
      </c>
      <c r="AX111" s="14" t="s">
        <v>74</v>
      </c>
      <c r="AY111" s="253" t="s">
        <v>147</v>
      </c>
    </row>
    <row r="112" s="15" customFormat="1">
      <c r="A112" s="15"/>
      <c r="B112" s="259"/>
      <c r="C112" s="260"/>
      <c r="D112" s="234" t="s">
        <v>159</v>
      </c>
      <c r="E112" s="261" t="s">
        <v>19</v>
      </c>
      <c r="F112" s="262" t="s">
        <v>256</v>
      </c>
      <c r="G112" s="260"/>
      <c r="H112" s="263">
        <v>31.57</v>
      </c>
      <c r="I112" s="264"/>
      <c r="J112" s="260"/>
      <c r="K112" s="260"/>
      <c r="L112" s="265"/>
      <c r="M112" s="266"/>
      <c r="N112" s="267"/>
      <c r="O112" s="267"/>
      <c r="P112" s="267"/>
      <c r="Q112" s="267"/>
      <c r="R112" s="267"/>
      <c r="S112" s="267"/>
      <c r="T112" s="268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9" t="s">
        <v>159</v>
      </c>
      <c r="AU112" s="269" t="s">
        <v>84</v>
      </c>
      <c r="AV112" s="15" t="s">
        <v>176</v>
      </c>
      <c r="AW112" s="15" t="s">
        <v>35</v>
      </c>
      <c r="AX112" s="15" t="s">
        <v>82</v>
      </c>
      <c r="AY112" s="269" t="s">
        <v>147</v>
      </c>
    </row>
    <row r="113" s="2" customFormat="1" ht="16.5" customHeight="1">
      <c r="A113" s="40"/>
      <c r="B113" s="41"/>
      <c r="C113" s="214" t="s">
        <v>146</v>
      </c>
      <c r="D113" s="214" t="s">
        <v>150</v>
      </c>
      <c r="E113" s="215" t="s">
        <v>1417</v>
      </c>
      <c r="F113" s="216" t="s">
        <v>1418</v>
      </c>
      <c r="G113" s="217" t="s">
        <v>202</v>
      </c>
      <c r="H113" s="218">
        <v>184.5</v>
      </c>
      <c r="I113" s="219"/>
      <c r="J113" s="220">
        <f>ROUND(I113*H113,2)</f>
        <v>0</v>
      </c>
      <c r="K113" s="216" t="s">
        <v>248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176</v>
      </c>
      <c r="AT113" s="225" t="s">
        <v>150</v>
      </c>
      <c r="AU113" s="225" t="s">
        <v>84</v>
      </c>
      <c r="AY113" s="19" t="s">
        <v>147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176</v>
      </c>
      <c r="BM113" s="225" t="s">
        <v>1419</v>
      </c>
    </row>
    <row r="114" s="2" customFormat="1">
      <c r="A114" s="40"/>
      <c r="B114" s="41"/>
      <c r="C114" s="42"/>
      <c r="D114" s="227" t="s">
        <v>157</v>
      </c>
      <c r="E114" s="42"/>
      <c r="F114" s="228" t="s">
        <v>1420</v>
      </c>
      <c r="G114" s="42"/>
      <c r="H114" s="42"/>
      <c r="I114" s="229"/>
      <c r="J114" s="42"/>
      <c r="K114" s="42"/>
      <c r="L114" s="46"/>
      <c r="M114" s="230"/>
      <c r="N114" s="231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157</v>
      </c>
      <c r="AU114" s="19" t="s">
        <v>84</v>
      </c>
    </row>
    <row r="115" s="13" customFormat="1">
      <c r="A115" s="13"/>
      <c r="B115" s="232"/>
      <c r="C115" s="233"/>
      <c r="D115" s="234" t="s">
        <v>159</v>
      </c>
      <c r="E115" s="235" t="s">
        <v>19</v>
      </c>
      <c r="F115" s="236" t="s">
        <v>1413</v>
      </c>
      <c r="G115" s="233"/>
      <c r="H115" s="235" t="s">
        <v>19</v>
      </c>
      <c r="I115" s="237"/>
      <c r="J115" s="233"/>
      <c r="K115" s="233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159</v>
      </c>
      <c r="AU115" s="242" t="s">
        <v>84</v>
      </c>
      <c r="AV115" s="13" t="s">
        <v>82</v>
      </c>
      <c r="AW115" s="13" t="s">
        <v>35</v>
      </c>
      <c r="AX115" s="13" t="s">
        <v>74</v>
      </c>
      <c r="AY115" s="242" t="s">
        <v>147</v>
      </c>
    </row>
    <row r="116" s="14" customFormat="1">
      <c r="A116" s="14"/>
      <c r="B116" s="243"/>
      <c r="C116" s="244"/>
      <c r="D116" s="234" t="s">
        <v>159</v>
      </c>
      <c r="E116" s="245" t="s">
        <v>19</v>
      </c>
      <c r="F116" s="246" t="s">
        <v>1390</v>
      </c>
      <c r="G116" s="244"/>
      <c r="H116" s="247">
        <v>184.5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159</v>
      </c>
      <c r="AU116" s="253" t="s">
        <v>84</v>
      </c>
      <c r="AV116" s="14" t="s">
        <v>84</v>
      </c>
      <c r="AW116" s="14" t="s">
        <v>35</v>
      </c>
      <c r="AX116" s="14" t="s">
        <v>82</v>
      </c>
      <c r="AY116" s="253" t="s">
        <v>147</v>
      </c>
    </row>
    <row r="117" s="2" customFormat="1" ht="37.8" customHeight="1">
      <c r="A117" s="40"/>
      <c r="B117" s="41"/>
      <c r="C117" s="214" t="s">
        <v>192</v>
      </c>
      <c r="D117" s="214" t="s">
        <v>150</v>
      </c>
      <c r="E117" s="215" t="s">
        <v>1421</v>
      </c>
      <c r="F117" s="216" t="s">
        <v>1422</v>
      </c>
      <c r="G117" s="217" t="s">
        <v>202</v>
      </c>
      <c r="H117" s="218">
        <v>31.57</v>
      </c>
      <c r="I117" s="219"/>
      <c r="J117" s="220">
        <f>ROUND(I117*H117,2)</f>
        <v>0</v>
      </c>
      <c r="K117" s="216" t="s">
        <v>248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176</v>
      </c>
      <c r="AT117" s="225" t="s">
        <v>150</v>
      </c>
      <c r="AU117" s="225" t="s">
        <v>84</v>
      </c>
      <c r="AY117" s="19" t="s">
        <v>147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176</v>
      </c>
      <c r="BM117" s="225" t="s">
        <v>1423</v>
      </c>
    </row>
    <row r="118" s="2" customFormat="1">
      <c r="A118" s="40"/>
      <c r="B118" s="41"/>
      <c r="C118" s="42"/>
      <c r="D118" s="227" t="s">
        <v>157</v>
      </c>
      <c r="E118" s="42"/>
      <c r="F118" s="228" t="s">
        <v>1424</v>
      </c>
      <c r="G118" s="42"/>
      <c r="H118" s="42"/>
      <c r="I118" s="229"/>
      <c r="J118" s="42"/>
      <c r="K118" s="42"/>
      <c r="L118" s="46"/>
      <c r="M118" s="230"/>
      <c r="N118" s="231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157</v>
      </c>
      <c r="AU118" s="19" t="s">
        <v>84</v>
      </c>
    </row>
    <row r="119" s="13" customFormat="1">
      <c r="A119" s="13"/>
      <c r="B119" s="232"/>
      <c r="C119" s="233"/>
      <c r="D119" s="234" t="s">
        <v>159</v>
      </c>
      <c r="E119" s="235" t="s">
        <v>19</v>
      </c>
      <c r="F119" s="236" t="s">
        <v>1413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159</v>
      </c>
      <c r="AU119" s="242" t="s">
        <v>84</v>
      </c>
      <c r="AV119" s="13" t="s">
        <v>82</v>
      </c>
      <c r="AW119" s="13" t="s">
        <v>35</v>
      </c>
      <c r="AX119" s="13" t="s">
        <v>74</v>
      </c>
      <c r="AY119" s="242" t="s">
        <v>147</v>
      </c>
    </row>
    <row r="120" s="13" customFormat="1">
      <c r="A120" s="13"/>
      <c r="B120" s="232"/>
      <c r="C120" s="233"/>
      <c r="D120" s="234" t="s">
        <v>159</v>
      </c>
      <c r="E120" s="235" t="s">
        <v>19</v>
      </c>
      <c r="F120" s="236" t="s">
        <v>1414</v>
      </c>
      <c r="G120" s="233"/>
      <c r="H120" s="235" t="s">
        <v>19</v>
      </c>
      <c r="I120" s="237"/>
      <c r="J120" s="233"/>
      <c r="K120" s="233"/>
      <c r="L120" s="238"/>
      <c r="M120" s="239"/>
      <c r="N120" s="240"/>
      <c r="O120" s="240"/>
      <c r="P120" s="240"/>
      <c r="Q120" s="240"/>
      <c r="R120" s="240"/>
      <c r="S120" s="240"/>
      <c r="T120" s="24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2" t="s">
        <v>159</v>
      </c>
      <c r="AU120" s="242" t="s">
        <v>84</v>
      </c>
      <c r="AV120" s="13" t="s">
        <v>82</v>
      </c>
      <c r="AW120" s="13" t="s">
        <v>35</v>
      </c>
      <c r="AX120" s="13" t="s">
        <v>74</v>
      </c>
      <c r="AY120" s="242" t="s">
        <v>147</v>
      </c>
    </row>
    <row r="121" s="13" customFormat="1">
      <c r="A121" s="13"/>
      <c r="B121" s="232"/>
      <c r="C121" s="233"/>
      <c r="D121" s="234" t="s">
        <v>159</v>
      </c>
      <c r="E121" s="235" t="s">
        <v>19</v>
      </c>
      <c r="F121" s="236" t="s">
        <v>1415</v>
      </c>
      <c r="G121" s="233"/>
      <c r="H121" s="235" t="s">
        <v>19</v>
      </c>
      <c r="I121" s="237"/>
      <c r="J121" s="233"/>
      <c r="K121" s="233"/>
      <c r="L121" s="238"/>
      <c r="M121" s="239"/>
      <c r="N121" s="240"/>
      <c r="O121" s="240"/>
      <c r="P121" s="240"/>
      <c r="Q121" s="240"/>
      <c r="R121" s="240"/>
      <c r="S121" s="240"/>
      <c r="T121" s="24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2" t="s">
        <v>159</v>
      </c>
      <c r="AU121" s="242" t="s">
        <v>84</v>
      </c>
      <c r="AV121" s="13" t="s">
        <v>82</v>
      </c>
      <c r="AW121" s="13" t="s">
        <v>35</v>
      </c>
      <c r="AX121" s="13" t="s">
        <v>74</v>
      </c>
      <c r="AY121" s="242" t="s">
        <v>147</v>
      </c>
    </row>
    <row r="122" s="14" customFormat="1">
      <c r="A122" s="14"/>
      <c r="B122" s="243"/>
      <c r="C122" s="244"/>
      <c r="D122" s="234" t="s">
        <v>159</v>
      </c>
      <c r="E122" s="245" t="s">
        <v>19</v>
      </c>
      <c r="F122" s="246" t="s">
        <v>1416</v>
      </c>
      <c r="G122" s="244"/>
      <c r="H122" s="247">
        <v>15.785</v>
      </c>
      <c r="I122" s="248"/>
      <c r="J122" s="244"/>
      <c r="K122" s="244"/>
      <c r="L122" s="249"/>
      <c r="M122" s="250"/>
      <c r="N122" s="251"/>
      <c r="O122" s="251"/>
      <c r="P122" s="251"/>
      <c r="Q122" s="251"/>
      <c r="R122" s="251"/>
      <c r="S122" s="251"/>
      <c r="T122" s="252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3" t="s">
        <v>159</v>
      </c>
      <c r="AU122" s="253" t="s">
        <v>84</v>
      </c>
      <c r="AV122" s="14" t="s">
        <v>84</v>
      </c>
      <c r="AW122" s="14" t="s">
        <v>35</v>
      </c>
      <c r="AX122" s="14" t="s">
        <v>74</v>
      </c>
      <c r="AY122" s="253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1416</v>
      </c>
      <c r="G123" s="244"/>
      <c r="H123" s="247">
        <v>15.785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74</v>
      </c>
      <c r="AY123" s="253" t="s">
        <v>147</v>
      </c>
    </row>
    <row r="124" s="15" customFormat="1">
      <c r="A124" s="15"/>
      <c r="B124" s="259"/>
      <c r="C124" s="260"/>
      <c r="D124" s="234" t="s">
        <v>159</v>
      </c>
      <c r="E124" s="261" t="s">
        <v>19</v>
      </c>
      <c r="F124" s="262" t="s">
        <v>256</v>
      </c>
      <c r="G124" s="260"/>
      <c r="H124" s="263">
        <v>31.57</v>
      </c>
      <c r="I124" s="264"/>
      <c r="J124" s="260"/>
      <c r="K124" s="260"/>
      <c r="L124" s="265"/>
      <c r="M124" s="266"/>
      <c r="N124" s="267"/>
      <c r="O124" s="267"/>
      <c r="P124" s="267"/>
      <c r="Q124" s="267"/>
      <c r="R124" s="267"/>
      <c r="S124" s="267"/>
      <c r="T124" s="268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69" t="s">
        <v>159</v>
      </c>
      <c r="AU124" s="269" t="s">
        <v>84</v>
      </c>
      <c r="AV124" s="15" t="s">
        <v>176</v>
      </c>
      <c r="AW124" s="15" t="s">
        <v>35</v>
      </c>
      <c r="AX124" s="15" t="s">
        <v>82</v>
      </c>
      <c r="AY124" s="269" t="s">
        <v>147</v>
      </c>
    </row>
    <row r="125" s="2" customFormat="1" ht="33" customHeight="1">
      <c r="A125" s="40"/>
      <c r="B125" s="41"/>
      <c r="C125" s="214" t="s">
        <v>307</v>
      </c>
      <c r="D125" s="214" t="s">
        <v>150</v>
      </c>
      <c r="E125" s="215" t="s">
        <v>1425</v>
      </c>
      <c r="F125" s="216" t="s">
        <v>1426</v>
      </c>
      <c r="G125" s="217" t="s">
        <v>202</v>
      </c>
      <c r="H125" s="218">
        <v>31.57</v>
      </c>
      <c r="I125" s="219"/>
      <c r="J125" s="220">
        <f>ROUND(I125*H125,2)</f>
        <v>0</v>
      </c>
      <c r="K125" s="216" t="s">
        <v>248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0</v>
      </c>
      <c r="R125" s="223">
        <f>Q125*H125</f>
        <v>0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176</v>
      </c>
      <c r="AT125" s="225" t="s">
        <v>150</v>
      </c>
      <c r="AU125" s="225" t="s">
        <v>84</v>
      </c>
      <c r="AY125" s="19" t="s">
        <v>147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176</v>
      </c>
      <c r="BM125" s="225" t="s">
        <v>1427</v>
      </c>
    </row>
    <row r="126" s="2" customFormat="1">
      <c r="A126" s="40"/>
      <c r="B126" s="41"/>
      <c r="C126" s="42"/>
      <c r="D126" s="227" t="s">
        <v>157</v>
      </c>
      <c r="E126" s="42"/>
      <c r="F126" s="228" t="s">
        <v>1428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157</v>
      </c>
      <c r="AU126" s="19" t="s">
        <v>84</v>
      </c>
    </row>
    <row r="127" s="13" customFormat="1">
      <c r="A127" s="13"/>
      <c r="B127" s="232"/>
      <c r="C127" s="233"/>
      <c r="D127" s="234" t="s">
        <v>159</v>
      </c>
      <c r="E127" s="235" t="s">
        <v>19</v>
      </c>
      <c r="F127" s="236" t="s">
        <v>1413</v>
      </c>
      <c r="G127" s="233"/>
      <c r="H127" s="235" t="s">
        <v>19</v>
      </c>
      <c r="I127" s="237"/>
      <c r="J127" s="233"/>
      <c r="K127" s="233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159</v>
      </c>
      <c r="AU127" s="242" t="s">
        <v>84</v>
      </c>
      <c r="AV127" s="13" t="s">
        <v>82</v>
      </c>
      <c r="AW127" s="13" t="s">
        <v>35</v>
      </c>
      <c r="AX127" s="13" t="s">
        <v>74</v>
      </c>
      <c r="AY127" s="242" t="s">
        <v>147</v>
      </c>
    </row>
    <row r="128" s="13" customFormat="1">
      <c r="A128" s="13"/>
      <c r="B128" s="232"/>
      <c r="C128" s="233"/>
      <c r="D128" s="234" t="s">
        <v>159</v>
      </c>
      <c r="E128" s="235" t="s">
        <v>19</v>
      </c>
      <c r="F128" s="236" t="s">
        <v>1414</v>
      </c>
      <c r="G128" s="233"/>
      <c r="H128" s="235" t="s">
        <v>19</v>
      </c>
      <c r="I128" s="237"/>
      <c r="J128" s="233"/>
      <c r="K128" s="233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159</v>
      </c>
      <c r="AU128" s="242" t="s">
        <v>84</v>
      </c>
      <c r="AV128" s="13" t="s">
        <v>82</v>
      </c>
      <c r="AW128" s="13" t="s">
        <v>35</v>
      </c>
      <c r="AX128" s="13" t="s">
        <v>74</v>
      </c>
      <c r="AY128" s="242" t="s">
        <v>147</v>
      </c>
    </row>
    <row r="129" s="13" customFormat="1">
      <c r="A129" s="13"/>
      <c r="B129" s="232"/>
      <c r="C129" s="233"/>
      <c r="D129" s="234" t="s">
        <v>159</v>
      </c>
      <c r="E129" s="235" t="s">
        <v>19</v>
      </c>
      <c r="F129" s="236" t="s">
        <v>1415</v>
      </c>
      <c r="G129" s="233"/>
      <c r="H129" s="235" t="s">
        <v>19</v>
      </c>
      <c r="I129" s="237"/>
      <c r="J129" s="233"/>
      <c r="K129" s="233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159</v>
      </c>
      <c r="AU129" s="242" t="s">
        <v>84</v>
      </c>
      <c r="AV129" s="13" t="s">
        <v>82</v>
      </c>
      <c r="AW129" s="13" t="s">
        <v>35</v>
      </c>
      <c r="AX129" s="13" t="s">
        <v>74</v>
      </c>
      <c r="AY129" s="242" t="s">
        <v>147</v>
      </c>
    </row>
    <row r="130" s="14" customFormat="1">
      <c r="A130" s="14"/>
      <c r="B130" s="243"/>
      <c r="C130" s="244"/>
      <c r="D130" s="234" t="s">
        <v>159</v>
      </c>
      <c r="E130" s="245" t="s">
        <v>19</v>
      </c>
      <c r="F130" s="246" t="s">
        <v>1416</v>
      </c>
      <c r="G130" s="244"/>
      <c r="H130" s="247">
        <v>15.785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159</v>
      </c>
      <c r="AU130" s="253" t="s">
        <v>84</v>
      </c>
      <c r="AV130" s="14" t="s">
        <v>84</v>
      </c>
      <c r="AW130" s="14" t="s">
        <v>35</v>
      </c>
      <c r="AX130" s="14" t="s">
        <v>74</v>
      </c>
      <c r="AY130" s="253" t="s">
        <v>147</v>
      </c>
    </row>
    <row r="131" s="14" customFormat="1">
      <c r="A131" s="14"/>
      <c r="B131" s="243"/>
      <c r="C131" s="244"/>
      <c r="D131" s="234" t="s">
        <v>159</v>
      </c>
      <c r="E131" s="245" t="s">
        <v>19</v>
      </c>
      <c r="F131" s="246" t="s">
        <v>1416</v>
      </c>
      <c r="G131" s="244"/>
      <c r="H131" s="247">
        <v>15.785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159</v>
      </c>
      <c r="AU131" s="253" t="s">
        <v>84</v>
      </c>
      <c r="AV131" s="14" t="s">
        <v>84</v>
      </c>
      <c r="AW131" s="14" t="s">
        <v>35</v>
      </c>
      <c r="AX131" s="14" t="s">
        <v>74</v>
      </c>
      <c r="AY131" s="253" t="s">
        <v>147</v>
      </c>
    </row>
    <row r="132" s="15" customFormat="1">
      <c r="A132" s="15"/>
      <c r="B132" s="259"/>
      <c r="C132" s="260"/>
      <c r="D132" s="234" t="s">
        <v>159</v>
      </c>
      <c r="E132" s="261" t="s">
        <v>19</v>
      </c>
      <c r="F132" s="262" t="s">
        <v>256</v>
      </c>
      <c r="G132" s="260"/>
      <c r="H132" s="263">
        <v>31.57</v>
      </c>
      <c r="I132" s="264"/>
      <c r="J132" s="260"/>
      <c r="K132" s="260"/>
      <c r="L132" s="265"/>
      <c r="M132" s="266"/>
      <c r="N132" s="267"/>
      <c r="O132" s="267"/>
      <c r="P132" s="267"/>
      <c r="Q132" s="267"/>
      <c r="R132" s="267"/>
      <c r="S132" s="267"/>
      <c r="T132" s="268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9" t="s">
        <v>159</v>
      </c>
      <c r="AU132" s="269" t="s">
        <v>84</v>
      </c>
      <c r="AV132" s="15" t="s">
        <v>176</v>
      </c>
      <c r="AW132" s="15" t="s">
        <v>35</v>
      </c>
      <c r="AX132" s="15" t="s">
        <v>82</v>
      </c>
      <c r="AY132" s="269" t="s">
        <v>147</v>
      </c>
    </row>
    <row r="133" s="2" customFormat="1" ht="37.8" customHeight="1">
      <c r="A133" s="40"/>
      <c r="B133" s="41"/>
      <c r="C133" s="214" t="s">
        <v>282</v>
      </c>
      <c r="D133" s="214" t="s">
        <v>150</v>
      </c>
      <c r="E133" s="215" t="s">
        <v>342</v>
      </c>
      <c r="F133" s="216" t="s">
        <v>343</v>
      </c>
      <c r="G133" s="217" t="s">
        <v>344</v>
      </c>
      <c r="H133" s="218">
        <v>4.6500000000000004</v>
      </c>
      <c r="I133" s="219"/>
      <c r="J133" s="220">
        <f>ROUND(I133*H133,2)</f>
        <v>0</v>
      </c>
      <c r="K133" s="216" t="s">
        <v>248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1.837</v>
      </c>
      <c r="R133" s="223">
        <f>Q133*H133</f>
        <v>8.5420499999999997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176</v>
      </c>
      <c r="AT133" s="225" t="s">
        <v>150</v>
      </c>
      <c r="AU133" s="225" t="s">
        <v>84</v>
      </c>
      <c r="AY133" s="19" t="s">
        <v>147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176</v>
      </c>
      <c r="BM133" s="225" t="s">
        <v>1429</v>
      </c>
    </row>
    <row r="134" s="2" customFormat="1">
      <c r="A134" s="40"/>
      <c r="B134" s="41"/>
      <c r="C134" s="42"/>
      <c r="D134" s="227" t="s">
        <v>157</v>
      </c>
      <c r="E134" s="42"/>
      <c r="F134" s="228" t="s">
        <v>346</v>
      </c>
      <c r="G134" s="42"/>
      <c r="H134" s="42"/>
      <c r="I134" s="229"/>
      <c r="J134" s="42"/>
      <c r="K134" s="42"/>
      <c r="L134" s="46"/>
      <c r="M134" s="230"/>
      <c r="N134" s="231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157</v>
      </c>
      <c r="AU134" s="19" t="s">
        <v>84</v>
      </c>
    </row>
    <row r="135" s="13" customFormat="1">
      <c r="A135" s="13"/>
      <c r="B135" s="232"/>
      <c r="C135" s="233"/>
      <c r="D135" s="234" t="s">
        <v>159</v>
      </c>
      <c r="E135" s="235" t="s">
        <v>19</v>
      </c>
      <c r="F135" s="236" t="s">
        <v>1430</v>
      </c>
      <c r="G135" s="233"/>
      <c r="H135" s="235" t="s">
        <v>19</v>
      </c>
      <c r="I135" s="237"/>
      <c r="J135" s="233"/>
      <c r="K135" s="233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159</v>
      </c>
      <c r="AU135" s="242" t="s">
        <v>84</v>
      </c>
      <c r="AV135" s="13" t="s">
        <v>82</v>
      </c>
      <c r="AW135" s="13" t="s">
        <v>35</v>
      </c>
      <c r="AX135" s="13" t="s">
        <v>74</v>
      </c>
      <c r="AY135" s="242" t="s">
        <v>147</v>
      </c>
    </row>
    <row r="136" s="14" customFormat="1">
      <c r="A136" s="14"/>
      <c r="B136" s="243"/>
      <c r="C136" s="244"/>
      <c r="D136" s="234" t="s">
        <v>159</v>
      </c>
      <c r="E136" s="245" t="s">
        <v>19</v>
      </c>
      <c r="F136" s="246" t="s">
        <v>1431</v>
      </c>
      <c r="G136" s="244"/>
      <c r="H136" s="247">
        <v>2.8999999999999999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159</v>
      </c>
      <c r="AU136" s="253" t="s">
        <v>84</v>
      </c>
      <c r="AV136" s="14" t="s">
        <v>84</v>
      </c>
      <c r="AW136" s="14" t="s">
        <v>35</v>
      </c>
      <c r="AX136" s="14" t="s">
        <v>74</v>
      </c>
      <c r="AY136" s="253" t="s">
        <v>147</v>
      </c>
    </row>
    <row r="137" s="14" customFormat="1">
      <c r="A137" s="14"/>
      <c r="B137" s="243"/>
      <c r="C137" s="244"/>
      <c r="D137" s="234" t="s">
        <v>159</v>
      </c>
      <c r="E137" s="245" t="s">
        <v>19</v>
      </c>
      <c r="F137" s="246" t="s">
        <v>1432</v>
      </c>
      <c r="G137" s="244"/>
      <c r="H137" s="247">
        <v>1.75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159</v>
      </c>
      <c r="AU137" s="253" t="s">
        <v>84</v>
      </c>
      <c r="AV137" s="14" t="s">
        <v>84</v>
      </c>
      <c r="AW137" s="14" t="s">
        <v>35</v>
      </c>
      <c r="AX137" s="14" t="s">
        <v>74</v>
      </c>
      <c r="AY137" s="253" t="s">
        <v>147</v>
      </c>
    </row>
    <row r="138" s="15" customFormat="1">
      <c r="A138" s="15"/>
      <c r="B138" s="259"/>
      <c r="C138" s="260"/>
      <c r="D138" s="234" t="s">
        <v>159</v>
      </c>
      <c r="E138" s="261" t="s">
        <v>19</v>
      </c>
      <c r="F138" s="262" t="s">
        <v>256</v>
      </c>
      <c r="G138" s="260"/>
      <c r="H138" s="263">
        <v>4.6500000000000004</v>
      </c>
      <c r="I138" s="264"/>
      <c r="J138" s="260"/>
      <c r="K138" s="260"/>
      <c r="L138" s="265"/>
      <c r="M138" s="266"/>
      <c r="N138" s="267"/>
      <c r="O138" s="267"/>
      <c r="P138" s="267"/>
      <c r="Q138" s="267"/>
      <c r="R138" s="267"/>
      <c r="S138" s="267"/>
      <c r="T138" s="268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9" t="s">
        <v>159</v>
      </c>
      <c r="AU138" s="269" t="s">
        <v>84</v>
      </c>
      <c r="AV138" s="15" t="s">
        <v>176</v>
      </c>
      <c r="AW138" s="15" t="s">
        <v>35</v>
      </c>
      <c r="AX138" s="15" t="s">
        <v>82</v>
      </c>
      <c r="AY138" s="269" t="s">
        <v>147</v>
      </c>
    </row>
    <row r="139" s="12" customFormat="1" ht="22.8" customHeight="1">
      <c r="A139" s="12"/>
      <c r="B139" s="198"/>
      <c r="C139" s="199"/>
      <c r="D139" s="200" t="s">
        <v>73</v>
      </c>
      <c r="E139" s="212" t="s">
        <v>317</v>
      </c>
      <c r="F139" s="212" t="s">
        <v>348</v>
      </c>
      <c r="G139" s="199"/>
      <c r="H139" s="199"/>
      <c r="I139" s="202"/>
      <c r="J139" s="213">
        <f>BK139</f>
        <v>0</v>
      </c>
      <c r="K139" s="199"/>
      <c r="L139" s="204"/>
      <c r="M139" s="205"/>
      <c r="N139" s="206"/>
      <c r="O139" s="206"/>
      <c r="P139" s="207">
        <f>SUM(P140:P205)</f>
        <v>0</v>
      </c>
      <c r="Q139" s="206"/>
      <c r="R139" s="207">
        <f>SUM(R140:R205)</f>
        <v>0.13249999999999998</v>
      </c>
      <c r="S139" s="206"/>
      <c r="T139" s="208">
        <f>SUM(T140:T205)</f>
        <v>30.645849999999999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09" t="s">
        <v>82</v>
      </c>
      <c r="AT139" s="210" t="s">
        <v>73</v>
      </c>
      <c r="AU139" s="210" t="s">
        <v>82</v>
      </c>
      <c r="AY139" s="209" t="s">
        <v>147</v>
      </c>
      <c r="BK139" s="211">
        <f>SUM(BK140:BK205)</f>
        <v>0</v>
      </c>
    </row>
    <row r="140" s="2" customFormat="1" ht="44.25" customHeight="1">
      <c r="A140" s="40"/>
      <c r="B140" s="41"/>
      <c r="C140" s="214" t="s">
        <v>317</v>
      </c>
      <c r="D140" s="214" t="s">
        <v>150</v>
      </c>
      <c r="E140" s="215" t="s">
        <v>350</v>
      </c>
      <c r="F140" s="216" t="s">
        <v>351</v>
      </c>
      <c r="G140" s="217" t="s">
        <v>202</v>
      </c>
      <c r="H140" s="218">
        <v>185.08000000000001</v>
      </c>
      <c r="I140" s="219"/>
      <c r="J140" s="220">
        <f>ROUND(I140*H140,2)</f>
        <v>0</v>
      </c>
      <c r="K140" s="216" t="s">
        <v>248</v>
      </c>
      <c r="L140" s="46"/>
      <c r="M140" s="221" t="s">
        <v>19</v>
      </c>
      <c r="N140" s="222" t="s">
        <v>45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176</v>
      </c>
      <c r="AT140" s="225" t="s">
        <v>150</v>
      </c>
      <c r="AU140" s="225" t="s">
        <v>84</v>
      </c>
      <c r="AY140" s="19" t="s">
        <v>147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82</v>
      </c>
      <c r="BK140" s="226">
        <f>ROUND(I140*H140,2)</f>
        <v>0</v>
      </c>
      <c r="BL140" s="19" t="s">
        <v>176</v>
      </c>
      <c r="BM140" s="225" t="s">
        <v>1433</v>
      </c>
    </row>
    <row r="141" s="2" customFormat="1">
      <c r="A141" s="40"/>
      <c r="B141" s="41"/>
      <c r="C141" s="42"/>
      <c r="D141" s="227" t="s">
        <v>157</v>
      </c>
      <c r="E141" s="42"/>
      <c r="F141" s="228" t="s">
        <v>353</v>
      </c>
      <c r="G141" s="42"/>
      <c r="H141" s="42"/>
      <c r="I141" s="229"/>
      <c r="J141" s="42"/>
      <c r="K141" s="42"/>
      <c r="L141" s="46"/>
      <c r="M141" s="230"/>
      <c r="N141" s="231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157</v>
      </c>
      <c r="AU141" s="19" t="s">
        <v>84</v>
      </c>
    </row>
    <row r="142" s="13" customFormat="1">
      <c r="A142" s="13"/>
      <c r="B142" s="232"/>
      <c r="C142" s="233"/>
      <c r="D142" s="234" t="s">
        <v>159</v>
      </c>
      <c r="E142" s="235" t="s">
        <v>19</v>
      </c>
      <c r="F142" s="236" t="s">
        <v>1413</v>
      </c>
      <c r="G142" s="233"/>
      <c r="H142" s="235" t="s">
        <v>19</v>
      </c>
      <c r="I142" s="237"/>
      <c r="J142" s="233"/>
      <c r="K142" s="233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159</v>
      </c>
      <c r="AU142" s="242" t="s">
        <v>84</v>
      </c>
      <c r="AV142" s="13" t="s">
        <v>82</v>
      </c>
      <c r="AW142" s="13" t="s">
        <v>35</v>
      </c>
      <c r="AX142" s="13" t="s">
        <v>74</v>
      </c>
      <c r="AY142" s="242" t="s">
        <v>147</v>
      </c>
    </row>
    <row r="143" s="14" customFormat="1">
      <c r="A143" s="14"/>
      <c r="B143" s="243"/>
      <c r="C143" s="244"/>
      <c r="D143" s="234" t="s">
        <v>159</v>
      </c>
      <c r="E143" s="245" t="s">
        <v>19</v>
      </c>
      <c r="F143" s="246" t="s">
        <v>1434</v>
      </c>
      <c r="G143" s="244"/>
      <c r="H143" s="247">
        <v>113.68000000000001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159</v>
      </c>
      <c r="AU143" s="253" t="s">
        <v>84</v>
      </c>
      <c r="AV143" s="14" t="s">
        <v>84</v>
      </c>
      <c r="AW143" s="14" t="s">
        <v>35</v>
      </c>
      <c r="AX143" s="14" t="s">
        <v>74</v>
      </c>
      <c r="AY143" s="253" t="s">
        <v>147</v>
      </c>
    </row>
    <row r="144" s="14" customFormat="1">
      <c r="A144" s="14"/>
      <c r="B144" s="243"/>
      <c r="C144" s="244"/>
      <c r="D144" s="234" t="s">
        <v>159</v>
      </c>
      <c r="E144" s="245" t="s">
        <v>19</v>
      </c>
      <c r="F144" s="246" t="s">
        <v>1435</v>
      </c>
      <c r="G144" s="244"/>
      <c r="H144" s="247">
        <v>36.399999999999999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159</v>
      </c>
      <c r="AU144" s="253" t="s">
        <v>84</v>
      </c>
      <c r="AV144" s="14" t="s">
        <v>84</v>
      </c>
      <c r="AW144" s="14" t="s">
        <v>35</v>
      </c>
      <c r="AX144" s="14" t="s">
        <v>74</v>
      </c>
      <c r="AY144" s="253" t="s">
        <v>147</v>
      </c>
    </row>
    <row r="145" s="14" customFormat="1">
      <c r="A145" s="14"/>
      <c r="B145" s="243"/>
      <c r="C145" s="244"/>
      <c r="D145" s="234" t="s">
        <v>159</v>
      </c>
      <c r="E145" s="245" t="s">
        <v>19</v>
      </c>
      <c r="F145" s="246" t="s">
        <v>1436</v>
      </c>
      <c r="G145" s="244"/>
      <c r="H145" s="247">
        <v>35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159</v>
      </c>
      <c r="AU145" s="253" t="s">
        <v>84</v>
      </c>
      <c r="AV145" s="14" t="s">
        <v>84</v>
      </c>
      <c r="AW145" s="14" t="s">
        <v>35</v>
      </c>
      <c r="AX145" s="14" t="s">
        <v>74</v>
      </c>
      <c r="AY145" s="253" t="s">
        <v>147</v>
      </c>
    </row>
    <row r="146" s="15" customFormat="1">
      <c r="A146" s="15"/>
      <c r="B146" s="259"/>
      <c r="C146" s="260"/>
      <c r="D146" s="234" t="s">
        <v>159</v>
      </c>
      <c r="E146" s="261" t="s">
        <v>1393</v>
      </c>
      <c r="F146" s="262" t="s">
        <v>256</v>
      </c>
      <c r="G146" s="260"/>
      <c r="H146" s="263">
        <v>185.08000000000001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9" t="s">
        <v>159</v>
      </c>
      <c r="AU146" s="269" t="s">
        <v>84</v>
      </c>
      <c r="AV146" s="15" t="s">
        <v>176</v>
      </c>
      <c r="AW146" s="15" t="s">
        <v>35</v>
      </c>
      <c r="AX146" s="15" t="s">
        <v>82</v>
      </c>
      <c r="AY146" s="269" t="s">
        <v>147</v>
      </c>
    </row>
    <row r="147" s="2" customFormat="1" ht="55.5" customHeight="1">
      <c r="A147" s="40"/>
      <c r="B147" s="41"/>
      <c r="C147" s="214" t="s">
        <v>323</v>
      </c>
      <c r="D147" s="214" t="s">
        <v>150</v>
      </c>
      <c r="E147" s="215" t="s">
        <v>364</v>
      </c>
      <c r="F147" s="216" t="s">
        <v>365</v>
      </c>
      <c r="G147" s="217" t="s">
        <v>202</v>
      </c>
      <c r="H147" s="218">
        <v>6477.8000000000002</v>
      </c>
      <c r="I147" s="219"/>
      <c r="J147" s="220">
        <f>ROUND(I147*H147,2)</f>
        <v>0</v>
      </c>
      <c r="K147" s="216" t="s">
        <v>248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176</v>
      </c>
      <c r="AT147" s="225" t="s">
        <v>150</v>
      </c>
      <c r="AU147" s="225" t="s">
        <v>84</v>
      </c>
      <c r="AY147" s="19" t="s">
        <v>147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176</v>
      </c>
      <c r="BM147" s="225" t="s">
        <v>1437</v>
      </c>
    </row>
    <row r="148" s="2" customFormat="1">
      <c r="A148" s="40"/>
      <c r="B148" s="41"/>
      <c r="C148" s="42"/>
      <c r="D148" s="227" t="s">
        <v>157</v>
      </c>
      <c r="E148" s="42"/>
      <c r="F148" s="228" t="s">
        <v>367</v>
      </c>
      <c r="G148" s="42"/>
      <c r="H148" s="42"/>
      <c r="I148" s="229"/>
      <c r="J148" s="42"/>
      <c r="K148" s="42"/>
      <c r="L148" s="46"/>
      <c r="M148" s="230"/>
      <c r="N148" s="231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157</v>
      </c>
      <c r="AU148" s="19" t="s">
        <v>84</v>
      </c>
    </row>
    <row r="149" s="13" customFormat="1">
      <c r="A149" s="13"/>
      <c r="B149" s="232"/>
      <c r="C149" s="233"/>
      <c r="D149" s="234" t="s">
        <v>159</v>
      </c>
      <c r="E149" s="235" t="s">
        <v>19</v>
      </c>
      <c r="F149" s="236" t="s">
        <v>1413</v>
      </c>
      <c r="G149" s="233"/>
      <c r="H149" s="235" t="s">
        <v>19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159</v>
      </c>
      <c r="AU149" s="242" t="s">
        <v>84</v>
      </c>
      <c r="AV149" s="13" t="s">
        <v>82</v>
      </c>
      <c r="AW149" s="13" t="s">
        <v>35</v>
      </c>
      <c r="AX149" s="13" t="s">
        <v>74</v>
      </c>
      <c r="AY149" s="242" t="s">
        <v>147</v>
      </c>
    </row>
    <row r="150" s="13" customFormat="1">
      <c r="A150" s="13"/>
      <c r="B150" s="232"/>
      <c r="C150" s="233"/>
      <c r="D150" s="234" t="s">
        <v>159</v>
      </c>
      <c r="E150" s="235" t="s">
        <v>19</v>
      </c>
      <c r="F150" s="236" t="s">
        <v>1438</v>
      </c>
      <c r="G150" s="233"/>
      <c r="H150" s="235" t="s">
        <v>19</v>
      </c>
      <c r="I150" s="237"/>
      <c r="J150" s="233"/>
      <c r="K150" s="233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159</v>
      </c>
      <c r="AU150" s="242" t="s">
        <v>84</v>
      </c>
      <c r="AV150" s="13" t="s">
        <v>82</v>
      </c>
      <c r="AW150" s="13" t="s">
        <v>35</v>
      </c>
      <c r="AX150" s="13" t="s">
        <v>74</v>
      </c>
      <c r="AY150" s="242" t="s">
        <v>147</v>
      </c>
    </row>
    <row r="151" s="14" customFormat="1">
      <c r="A151" s="14"/>
      <c r="B151" s="243"/>
      <c r="C151" s="244"/>
      <c r="D151" s="234" t="s">
        <v>159</v>
      </c>
      <c r="E151" s="245" t="s">
        <v>19</v>
      </c>
      <c r="F151" s="246" t="s">
        <v>1439</v>
      </c>
      <c r="G151" s="244"/>
      <c r="H151" s="247">
        <v>6477.8000000000002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159</v>
      </c>
      <c r="AU151" s="253" t="s">
        <v>84</v>
      </c>
      <c r="AV151" s="14" t="s">
        <v>84</v>
      </c>
      <c r="AW151" s="14" t="s">
        <v>35</v>
      </c>
      <c r="AX151" s="14" t="s">
        <v>82</v>
      </c>
      <c r="AY151" s="253" t="s">
        <v>147</v>
      </c>
    </row>
    <row r="152" s="2" customFormat="1" ht="44.25" customHeight="1">
      <c r="A152" s="40"/>
      <c r="B152" s="41"/>
      <c r="C152" s="214" t="s">
        <v>328</v>
      </c>
      <c r="D152" s="214" t="s">
        <v>150</v>
      </c>
      <c r="E152" s="215" t="s">
        <v>371</v>
      </c>
      <c r="F152" s="216" t="s">
        <v>372</v>
      </c>
      <c r="G152" s="217" t="s">
        <v>202</v>
      </c>
      <c r="H152" s="218">
        <v>185.08000000000001</v>
      </c>
      <c r="I152" s="219"/>
      <c r="J152" s="220">
        <f>ROUND(I152*H152,2)</f>
        <v>0</v>
      </c>
      <c r="K152" s="216" t="s">
        <v>248</v>
      </c>
      <c r="L152" s="46"/>
      <c r="M152" s="221" t="s">
        <v>19</v>
      </c>
      <c r="N152" s="222" t="s">
        <v>45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176</v>
      </c>
      <c r="AT152" s="225" t="s">
        <v>150</v>
      </c>
      <c r="AU152" s="225" t="s">
        <v>84</v>
      </c>
      <c r="AY152" s="19" t="s">
        <v>147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82</v>
      </c>
      <c r="BK152" s="226">
        <f>ROUND(I152*H152,2)</f>
        <v>0</v>
      </c>
      <c r="BL152" s="19" t="s">
        <v>176</v>
      </c>
      <c r="BM152" s="225" t="s">
        <v>1440</v>
      </c>
    </row>
    <row r="153" s="2" customFormat="1">
      <c r="A153" s="40"/>
      <c r="B153" s="41"/>
      <c r="C153" s="42"/>
      <c r="D153" s="227" t="s">
        <v>157</v>
      </c>
      <c r="E153" s="42"/>
      <c r="F153" s="228" t="s">
        <v>374</v>
      </c>
      <c r="G153" s="42"/>
      <c r="H153" s="42"/>
      <c r="I153" s="229"/>
      <c r="J153" s="42"/>
      <c r="K153" s="42"/>
      <c r="L153" s="46"/>
      <c r="M153" s="230"/>
      <c r="N153" s="231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157</v>
      </c>
      <c r="AU153" s="19" t="s">
        <v>84</v>
      </c>
    </row>
    <row r="154" s="13" customFormat="1">
      <c r="A154" s="13"/>
      <c r="B154" s="232"/>
      <c r="C154" s="233"/>
      <c r="D154" s="234" t="s">
        <v>159</v>
      </c>
      <c r="E154" s="235" t="s">
        <v>19</v>
      </c>
      <c r="F154" s="236" t="s">
        <v>1413</v>
      </c>
      <c r="G154" s="233"/>
      <c r="H154" s="235" t="s">
        <v>19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159</v>
      </c>
      <c r="AU154" s="242" t="s">
        <v>84</v>
      </c>
      <c r="AV154" s="13" t="s">
        <v>82</v>
      </c>
      <c r="AW154" s="13" t="s">
        <v>35</v>
      </c>
      <c r="AX154" s="13" t="s">
        <v>74</v>
      </c>
      <c r="AY154" s="242" t="s">
        <v>147</v>
      </c>
    </row>
    <row r="155" s="14" customFormat="1">
      <c r="A155" s="14"/>
      <c r="B155" s="243"/>
      <c r="C155" s="244"/>
      <c r="D155" s="234" t="s">
        <v>159</v>
      </c>
      <c r="E155" s="245" t="s">
        <v>19</v>
      </c>
      <c r="F155" s="246" t="s">
        <v>1393</v>
      </c>
      <c r="G155" s="244"/>
      <c r="H155" s="247">
        <v>185.08000000000001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3" t="s">
        <v>159</v>
      </c>
      <c r="AU155" s="253" t="s">
        <v>84</v>
      </c>
      <c r="AV155" s="14" t="s">
        <v>84</v>
      </c>
      <c r="AW155" s="14" t="s">
        <v>35</v>
      </c>
      <c r="AX155" s="14" t="s">
        <v>82</v>
      </c>
      <c r="AY155" s="253" t="s">
        <v>147</v>
      </c>
    </row>
    <row r="156" s="2" customFormat="1" ht="33" customHeight="1">
      <c r="A156" s="40"/>
      <c r="B156" s="41"/>
      <c r="C156" s="214" t="s">
        <v>334</v>
      </c>
      <c r="D156" s="214" t="s">
        <v>150</v>
      </c>
      <c r="E156" s="215" t="s">
        <v>1441</v>
      </c>
      <c r="F156" s="216" t="s">
        <v>1442</v>
      </c>
      <c r="G156" s="217" t="s">
        <v>344</v>
      </c>
      <c r="H156" s="218">
        <v>9.3000000000000007</v>
      </c>
      <c r="I156" s="219"/>
      <c r="J156" s="220">
        <f>ROUND(I156*H156,2)</f>
        <v>0</v>
      </c>
      <c r="K156" s="216" t="s">
        <v>248</v>
      </c>
      <c r="L156" s="46"/>
      <c r="M156" s="221" t="s">
        <v>19</v>
      </c>
      <c r="N156" s="222" t="s">
        <v>45</v>
      </c>
      <c r="O156" s="86"/>
      <c r="P156" s="223">
        <f>O156*H156</f>
        <v>0</v>
      </c>
      <c r="Q156" s="223">
        <v>0</v>
      </c>
      <c r="R156" s="223">
        <f>Q156*H156</f>
        <v>0</v>
      </c>
      <c r="S156" s="223">
        <v>2.1000000000000001</v>
      </c>
      <c r="T156" s="224">
        <f>S156*H156</f>
        <v>19.530000000000001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5" t="s">
        <v>176</v>
      </c>
      <c r="AT156" s="225" t="s">
        <v>150</v>
      </c>
      <c r="AU156" s="225" t="s">
        <v>84</v>
      </c>
      <c r="AY156" s="19" t="s">
        <v>147</v>
      </c>
      <c r="BE156" s="226">
        <f>IF(N156="základní",J156,0)</f>
        <v>0</v>
      </c>
      <c r="BF156" s="226">
        <f>IF(N156="snížená",J156,0)</f>
        <v>0</v>
      </c>
      <c r="BG156" s="226">
        <f>IF(N156="zákl. přenesená",J156,0)</f>
        <v>0</v>
      </c>
      <c r="BH156" s="226">
        <f>IF(N156="sníž. přenesená",J156,0)</f>
        <v>0</v>
      </c>
      <c r="BI156" s="226">
        <f>IF(N156="nulová",J156,0)</f>
        <v>0</v>
      </c>
      <c r="BJ156" s="19" t="s">
        <v>82</v>
      </c>
      <c r="BK156" s="226">
        <f>ROUND(I156*H156,2)</f>
        <v>0</v>
      </c>
      <c r="BL156" s="19" t="s">
        <v>176</v>
      </c>
      <c r="BM156" s="225" t="s">
        <v>1443</v>
      </c>
    </row>
    <row r="157" s="2" customFormat="1">
      <c r="A157" s="40"/>
      <c r="B157" s="41"/>
      <c r="C157" s="42"/>
      <c r="D157" s="227" t="s">
        <v>157</v>
      </c>
      <c r="E157" s="42"/>
      <c r="F157" s="228" t="s">
        <v>1444</v>
      </c>
      <c r="G157" s="42"/>
      <c r="H157" s="42"/>
      <c r="I157" s="229"/>
      <c r="J157" s="42"/>
      <c r="K157" s="42"/>
      <c r="L157" s="46"/>
      <c r="M157" s="230"/>
      <c r="N157" s="231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157</v>
      </c>
      <c r="AU157" s="19" t="s">
        <v>84</v>
      </c>
    </row>
    <row r="158" s="13" customFormat="1">
      <c r="A158" s="13"/>
      <c r="B158" s="232"/>
      <c r="C158" s="233"/>
      <c r="D158" s="234" t="s">
        <v>159</v>
      </c>
      <c r="E158" s="235" t="s">
        <v>19</v>
      </c>
      <c r="F158" s="236" t="s">
        <v>1430</v>
      </c>
      <c r="G158" s="233"/>
      <c r="H158" s="235" t="s">
        <v>19</v>
      </c>
      <c r="I158" s="237"/>
      <c r="J158" s="233"/>
      <c r="K158" s="233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159</v>
      </c>
      <c r="AU158" s="242" t="s">
        <v>84</v>
      </c>
      <c r="AV158" s="13" t="s">
        <v>82</v>
      </c>
      <c r="AW158" s="13" t="s">
        <v>35</v>
      </c>
      <c r="AX158" s="13" t="s">
        <v>74</v>
      </c>
      <c r="AY158" s="242" t="s">
        <v>147</v>
      </c>
    </row>
    <row r="159" s="14" customFormat="1">
      <c r="A159" s="14"/>
      <c r="B159" s="243"/>
      <c r="C159" s="244"/>
      <c r="D159" s="234" t="s">
        <v>159</v>
      </c>
      <c r="E159" s="245" t="s">
        <v>19</v>
      </c>
      <c r="F159" s="246" t="s">
        <v>1445</v>
      </c>
      <c r="G159" s="244"/>
      <c r="H159" s="247">
        <v>5.7999999999999998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159</v>
      </c>
      <c r="AU159" s="253" t="s">
        <v>84</v>
      </c>
      <c r="AV159" s="14" t="s">
        <v>84</v>
      </c>
      <c r="AW159" s="14" t="s">
        <v>35</v>
      </c>
      <c r="AX159" s="14" t="s">
        <v>74</v>
      </c>
      <c r="AY159" s="253" t="s">
        <v>147</v>
      </c>
    </row>
    <row r="160" s="14" customFormat="1">
      <c r="A160" s="14"/>
      <c r="B160" s="243"/>
      <c r="C160" s="244"/>
      <c r="D160" s="234" t="s">
        <v>159</v>
      </c>
      <c r="E160" s="245" t="s">
        <v>19</v>
      </c>
      <c r="F160" s="246" t="s">
        <v>1446</v>
      </c>
      <c r="G160" s="244"/>
      <c r="H160" s="247">
        <v>3.5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159</v>
      </c>
      <c r="AU160" s="253" t="s">
        <v>84</v>
      </c>
      <c r="AV160" s="14" t="s">
        <v>84</v>
      </c>
      <c r="AW160" s="14" t="s">
        <v>35</v>
      </c>
      <c r="AX160" s="14" t="s">
        <v>74</v>
      </c>
      <c r="AY160" s="253" t="s">
        <v>147</v>
      </c>
    </row>
    <row r="161" s="15" customFormat="1">
      <c r="A161" s="15"/>
      <c r="B161" s="259"/>
      <c r="C161" s="260"/>
      <c r="D161" s="234" t="s">
        <v>159</v>
      </c>
      <c r="E161" s="261" t="s">
        <v>19</v>
      </c>
      <c r="F161" s="262" t="s">
        <v>256</v>
      </c>
      <c r="G161" s="260"/>
      <c r="H161" s="263">
        <v>9.3000000000000007</v>
      </c>
      <c r="I161" s="264"/>
      <c r="J161" s="260"/>
      <c r="K161" s="260"/>
      <c r="L161" s="265"/>
      <c r="M161" s="266"/>
      <c r="N161" s="267"/>
      <c r="O161" s="267"/>
      <c r="P161" s="267"/>
      <c r="Q161" s="267"/>
      <c r="R161" s="267"/>
      <c r="S161" s="267"/>
      <c r="T161" s="268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9" t="s">
        <v>159</v>
      </c>
      <c r="AU161" s="269" t="s">
        <v>84</v>
      </c>
      <c r="AV161" s="15" t="s">
        <v>176</v>
      </c>
      <c r="AW161" s="15" t="s">
        <v>35</v>
      </c>
      <c r="AX161" s="15" t="s">
        <v>82</v>
      </c>
      <c r="AY161" s="269" t="s">
        <v>147</v>
      </c>
    </row>
    <row r="162" s="2" customFormat="1" ht="49.05" customHeight="1">
      <c r="A162" s="40"/>
      <c r="B162" s="41"/>
      <c r="C162" s="214" t="s">
        <v>341</v>
      </c>
      <c r="D162" s="214" t="s">
        <v>150</v>
      </c>
      <c r="E162" s="215" t="s">
        <v>1447</v>
      </c>
      <c r="F162" s="216" t="s">
        <v>1448</v>
      </c>
      <c r="G162" s="217" t="s">
        <v>344</v>
      </c>
      <c r="H162" s="218">
        <v>18.600000000000001</v>
      </c>
      <c r="I162" s="219"/>
      <c r="J162" s="220">
        <f>ROUND(I162*H162,2)</f>
        <v>0</v>
      </c>
      <c r="K162" s="216" t="s">
        <v>248</v>
      </c>
      <c r="L162" s="46"/>
      <c r="M162" s="221" t="s">
        <v>19</v>
      </c>
      <c r="N162" s="222" t="s">
        <v>45</v>
      </c>
      <c r="O162" s="86"/>
      <c r="P162" s="223">
        <f>O162*H162</f>
        <v>0</v>
      </c>
      <c r="Q162" s="223">
        <v>0</v>
      </c>
      <c r="R162" s="223">
        <f>Q162*H162</f>
        <v>0</v>
      </c>
      <c r="S162" s="223">
        <v>0</v>
      </c>
      <c r="T162" s="224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5" t="s">
        <v>176</v>
      </c>
      <c r="AT162" s="225" t="s">
        <v>150</v>
      </c>
      <c r="AU162" s="225" t="s">
        <v>84</v>
      </c>
      <c r="AY162" s="19" t="s">
        <v>147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9" t="s">
        <v>82</v>
      </c>
      <c r="BK162" s="226">
        <f>ROUND(I162*H162,2)</f>
        <v>0</v>
      </c>
      <c r="BL162" s="19" t="s">
        <v>176</v>
      </c>
      <c r="BM162" s="225" t="s">
        <v>1449</v>
      </c>
    </row>
    <row r="163" s="2" customFormat="1">
      <c r="A163" s="40"/>
      <c r="B163" s="41"/>
      <c r="C163" s="42"/>
      <c r="D163" s="227" t="s">
        <v>157</v>
      </c>
      <c r="E163" s="42"/>
      <c r="F163" s="228" t="s">
        <v>1450</v>
      </c>
      <c r="G163" s="42"/>
      <c r="H163" s="42"/>
      <c r="I163" s="229"/>
      <c r="J163" s="42"/>
      <c r="K163" s="42"/>
      <c r="L163" s="46"/>
      <c r="M163" s="230"/>
      <c r="N163" s="231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157</v>
      </c>
      <c r="AU163" s="19" t="s">
        <v>84</v>
      </c>
    </row>
    <row r="164" s="14" customFormat="1">
      <c r="A164" s="14"/>
      <c r="B164" s="243"/>
      <c r="C164" s="244"/>
      <c r="D164" s="234" t="s">
        <v>159</v>
      </c>
      <c r="E164" s="245" t="s">
        <v>19</v>
      </c>
      <c r="F164" s="246" t="s">
        <v>1451</v>
      </c>
      <c r="G164" s="244"/>
      <c r="H164" s="247">
        <v>18.600000000000001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159</v>
      </c>
      <c r="AU164" s="253" t="s">
        <v>84</v>
      </c>
      <c r="AV164" s="14" t="s">
        <v>84</v>
      </c>
      <c r="AW164" s="14" t="s">
        <v>35</v>
      </c>
      <c r="AX164" s="14" t="s">
        <v>82</v>
      </c>
      <c r="AY164" s="253" t="s">
        <v>147</v>
      </c>
    </row>
    <row r="165" s="2" customFormat="1" ht="24.15" customHeight="1">
      <c r="A165" s="40"/>
      <c r="B165" s="41"/>
      <c r="C165" s="214" t="s">
        <v>349</v>
      </c>
      <c r="D165" s="214" t="s">
        <v>150</v>
      </c>
      <c r="E165" s="215" t="s">
        <v>1452</v>
      </c>
      <c r="F165" s="216" t="s">
        <v>1453</v>
      </c>
      <c r="G165" s="217" t="s">
        <v>202</v>
      </c>
      <c r="H165" s="218">
        <v>93</v>
      </c>
      <c r="I165" s="219"/>
      <c r="J165" s="220">
        <f>ROUND(I165*H165,2)</f>
        <v>0</v>
      </c>
      <c r="K165" s="216" t="s">
        <v>248</v>
      </c>
      <c r="L165" s="46"/>
      <c r="M165" s="221" t="s">
        <v>19</v>
      </c>
      <c r="N165" s="222" t="s">
        <v>45</v>
      </c>
      <c r="O165" s="86"/>
      <c r="P165" s="223">
        <f>O165*H165</f>
        <v>0</v>
      </c>
      <c r="Q165" s="223">
        <v>0</v>
      </c>
      <c r="R165" s="223">
        <f>Q165*H165</f>
        <v>0</v>
      </c>
      <c r="S165" s="223">
        <v>0</v>
      </c>
      <c r="T165" s="224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5" t="s">
        <v>176</v>
      </c>
      <c r="AT165" s="225" t="s">
        <v>150</v>
      </c>
      <c r="AU165" s="225" t="s">
        <v>84</v>
      </c>
      <c r="AY165" s="19" t="s">
        <v>147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9" t="s">
        <v>82</v>
      </c>
      <c r="BK165" s="226">
        <f>ROUND(I165*H165,2)</f>
        <v>0</v>
      </c>
      <c r="BL165" s="19" t="s">
        <v>176</v>
      </c>
      <c r="BM165" s="225" t="s">
        <v>1454</v>
      </c>
    </row>
    <row r="166" s="2" customFormat="1">
      <c r="A166" s="40"/>
      <c r="B166" s="41"/>
      <c r="C166" s="42"/>
      <c r="D166" s="227" t="s">
        <v>157</v>
      </c>
      <c r="E166" s="42"/>
      <c r="F166" s="228" t="s">
        <v>1455</v>
      </c>
      <c r="G166" s="42"/>
      <c r="H166" s="42"/>
      <c r="I166" s="229"/>
      <c r="J166" s="42"/>
      <c r="K166" s="42"/>
      <c r="L166" s="46"/>
      <c r="M166" s="230"/>
      <c r="N166" s="231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157</v>
      </c>
      <c r="AU166" s="19" t="s">
        <v>84</v>
      </c>
    </row>
    <row r="167" s="13" customFormat="1">
      <c r="A167" s="13"/>
      <c r="B167" s="232"/>
      <c r="C167" s="233"/>
      <c r="D167" s="234" t="s">
        <v>159</v>
      </c>
      <c r="E167" s="235" t="s">
        <v>19</v>
      </c>
      <c r="F167" s="236" t="s">
        <v>1430</v>
      </c>
      <c r="G167" s="233"/>
      <c r="H167" s="235" t="s">
        <v>19</v>
      </c>
      <c r="I167" s="237"/>
      <c r="J167" s="233"/>
      <c r="K167" s="233"/>
      <c r="L167" s="238"/>
      <c r="M167" s="239"/>
      <c r="N167" s="240"/>
      <c r="O167" s="240"/>
      <c r="P167" s="240"/>
      <c r="Q167" s="240"/>
      <c r="R167" s="240"/>
      <c r="S167" s="240"/>
      <c r="T167" s="24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2" t="s">
        <v>159</v>
      </c>
      <c r="AU167" s="242" t="s">
        <v>84</v>
      </c>
      <c r="AV167" s="13" t="s">
        <v>82</v>
      </c>
      <c r="AW167" s="13" t="s">
        <v>35</v>
      </c>
      <c r="AX167" s="13" t="s">
        <v>74</v>
      </c>
      <c r="AY167" s="242" t="s">
        <v>147</v>
      </c>
    </row>
    <row r="168" s="14" customFormat="1">
      <c r="A168" s="14"/>
      <c r="B168" s="243"/>
      <c r="C168" s="244"/>
      <c r="D168" s="234" t="s">
        <v>159</v>
      </c>
      <c r="E168" s="245" t="s">
        <v>19</v>
      </c>
      <c r="F168" s="246" t="s">
        <v>1456</v>
      </c>
      <c r="G168" s="244"/>
      <c r="H168" s="247">
        <v>58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159</v>
      </c>
      <c r="AU168" s="253" t="s">
        <v>84</v>
      </c>
      <c r="AV168" s="14" t="s">
        <v>84</v>
      </c>
      <c r="AW168" s="14" t="s">
        <v>35</v>
      </c>
      <c r="AX168" s="14" t="s">
        <v>74</v>
      </c>
      <c r="AY168" s="253" t="s">
        <v>147</v>
      </c>
    </row>
    <row r="169" s="14" customFormat="1">
      <c r="A169" s="14"/>
      <c r="B169" s="243"/>
      <c r="C169" s="244"/>
      <c r="D169" s="234" t="s">
        <v>159</v>
      </c>
      <c r="E169" s="245" t="s">
        <v>19</v>
      </c>
      <c r="F169" s="246" t="s">
        <v>1457</v>
      </c>
      <c r="G169" s="244"/>
      <c r="H169" s="247">
        <v>35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159</v>
      </c>
      <c r="AU169" s="253" t="s">
        <v>84</v>
      </c>
      <c r="AV169" s="14" t="s">
        <v>84</v>
      </c>
      <c r="AW169" s="14" t="s">
        <v>35</v>
      </c>
      <c r="AX169" s="14" t="s">
        <v>74</v>
      </c>
      <c r="AY169" s="253" t="s">
        <v>147</v>
      </c>
    </row>
    <row r="170" s="15" customFormat="1">
      <c r="A170" s="15"/>
      <c r="B170" s="259"/>
      <c r="C170" s="260"/>
      <c r="D170" s="234" t="s">
        <v>159</v>
      </c>
      <c r="E170" s="261" t="s">
        <v>19</v>
      </c>
      <c r="F170" s="262" t="s">
        <v>256</v>
      </c>
      <c r="G170" s="260"/>
      <c r="H170" s="263">
        <v>93</v>
      </c>
      <c r="I170" s="264"/>
      <c r="J170" s="260"/>
      <c r="K170" s="260"/>
      <c r="L170" s="265"/>
      <c r="M170" s="266"/>
      <c r="N170" s="267"/>
      <c r="O170" s="267"/>
      <c r="P170" s="267"/>
      <c r="Q170" s="267"/>
      <c r="R170" s="267"/>
      <c r="S170" s="267"/>
      <c r="T170" s="268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9" t="s">
        <v>159</v>
      </c>
      <c r="AU170" s="269" t="s">
        <v>84</v>
      </c>
      <c r="AV170" s="15" t="s">
        <v>176</v>
      </c>
      <c r="AW170" s="15" t="s">
        <v>35</v>
      </c>
      <c r="AX170" s="15" t="s">
        <v>82</v>
      </c>
      <c r="AY170" s="269" t="s">
        <v>147</v>
      </c>
    </row>
    <row r="171" s="2" customFormat="1" ht="33" customHeight="1">
      <c r="A171" s="40"/>
      <c r="B171" s="41"/>
      <c r="C171" s="214" t="s">
        <v>8</v>
      </c>
      <c r="D171" s="214" t="s">
        <v>150</v>
      </c>
      <c r="E171" s="215" t="s">
        <v>1458</v>
      </c>
      <c r="F171" s="216" t="s">
        <v>1459</v>
      </c>
      <c r="G171" s="217" t="s">
        <v>202</v>
      </c>
      <c r="H171" s="218">
        <v>35</v>
      </c>
      <c r="I171" s="219"/>
      <c r="J171" s="220">
        <f>ROUND(I171*H171,2)</f>
        <v>0</v>
      </c>
      <c r="K171" s="216" t="s">
        <v>248</v>
      </c>
      <c r="L171" s="46"/>
      <c r="M171" s="221" t="s">
        <v>19</v>
      </c>
      <c r="N171" s="222" t="s">
        <v>45</v>
      </c>
      <c r="O171" s="86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176</v>
      </c>
      <c r="AT171" s="225" t="s">
        <v>150</v>
      </c>
      <c r="AU171" s="225" t="s">
        <v>84</v>
      </c>
      <c r="AY171" s="19" t="s">
        <v>147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82</v>
      </c>
      <c r="BK171" s="226">
        <f>ROUND(I171*H171,2)</f>
        <v>0</v>
      </c>
      <c r="BL171" s="19" t="s">
        <v>176</v>
      </c>
      <c r="BM171" s="225" t="s">
        <v>1460</v>
      </c>
    </row>
    <row r="172" s="2" customFormat="1">
      <c r="A172" s="40"/>
      <c r="B172" s="41"/>
      <c r="C172" s="42"/>
      <c r="D172" s="227" t="s">
        <v>157</v>
      </c>
      <c r="E172" s="42"/>
      <c r="F172" s="228" t="s">
        <v>1461</v>
      </c>
      <c r="G172" s="42"/>
      <c r="H172" s="42"/>
      <c r="I172" s="229"/>
      <c r="J172" s="42"/>
      <c r="K172" s="42"/>
      <c r="L172" s="46"/>
      <c r="M172" s="230"/>
      <c r="N172" s="231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157</v>
      </c>
      <c r="AU172" s="19" t="s">
        <v>84</v>
      </c>
    </row>
    <row r="173" s="13" customFormat="1">
      <c r="A173" s="13"/>
      <c r="B173" s="232"/>
      <c r="C173" s="233"/>
      <c r="D173" s="234" t="s">
        <v>159</v>
      </c>
      <c r="E173" s="235" t="s">
        <v>19</v>
      </c>
      <c r="F173" s="236" t="s">
        <v>1430</v>
      </c>
      <c r="G173" s="233"/>
      <c r="H173" s="235" t="s">
        <v>19</v>
      </c>
      <c r="I173" s="237"/>
      <c r="J173" s="233"/>
      <c r="K173" s="233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159</v>
      </c>
      <c r="AU173" s="242" t="s">
        <v>84</v>
      </c>
      <c r="AV173" s="13" t="s">
        <v>82</v>
      </c>
      <c r="AW173" s="13" t="s">
        <v>35</v>
      </c>
      <c r="AX173" s="13" t="s">
        <v>74</v>
      </c>
      <c r="AY173" s="242" t="s">
        <v>147</v>
      </c>
    </row>
    <row r="174" s="14" customFormat="1">
      <c r="A174" s="14"/>
      <c r="B174" s="243"/>
      <c r="C174" s="244"/>
      <c r="D174" s="234" t="s">
        <v>159</v>
      </c>
      <c r="E174" s="245" t="s">
        <v>19</v>
      </c>
      <c r="F174" s="246" t="s">
        <v>1462</v>
      </c>
      <c r="G174" s="244"/>
      <c r="H174" s="247">
        <v>35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159</v>
      </c>
      <c r="AU174" s="253" t="s">
        <v>84</v>
      </c>
      <c r="AV174" s="14" t="s">
        <v>84</v>
      </c>
      <c r="AW174" s="14" t="s">
        <v>35</v>
      </c>
      <c r="AX174" s="14" t="s">
        <v>82</v>
      </c>
      <c r="AY174" s="253" t="s">
        <v>147</v>
      </c>
    </row>
    <row r="175" s="2" customFormat="1" ht="24.15" customHeight="1">
      <c r="A175" s="40"/>
      <c r="B175" s="41"/>
      <c r="C175" s="214" t="s">
        <v>363</v>
      </c>
      <c r="D175" s="214" t="s">
        <v>150</v>
      </c>
      <c r="E175" s="215" t="s">
        <v>1463</v>
      </c>
      <c r="F175" s="216" t="s">
        <v>1464</v>
      </c>
      <c r="G175" s="217" t="s">
        <v>202</v>
      </c>
      <c r="H175" s="218">
        <v>35</v>
      </c>
      <c r="I175" s="219"/>
      <c r="J175" s="220">
        <f>ROUND(I175*H175,2)</f>
        <v>0</v>
      </c>
      <c r="K175" s="216" t="s">
        <v>248</v>
      </c>
      <c r="L175" s="46"/>
      <c r="M175" s="221" t="s">
        <v>19</v>
      </c>
      <c r="N175" s="222" t="s">
        <v>45</v>
      </c>
      <c r="O175" s="86"/>
      <c r="P175" s="223">
        <f>O175*H175</f>
        <v>0</v>
      </c>
      <c r="Q175" s="223">
        <v>0.00013999999999999999</v>
      </c>
      <c r="R175" s="223">
        <f>Q175*H175</f>
        <v>0.0048999999999999998</v>
      </c>
      <c r="S175" s="223">
        <v>0</v>
      </c>
      <c r="T175" s="224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5" t="s">
        <v>176</v>
      </c>
      <c r="AT175" s="225" t="s">
        <v>150</v>
      </c>
      <c r="AU175" s="225" t="s">
        <v>84</v>
      </c>
      <c r="AY175" s="19" t="s">
        <v>147</v>
      </c>
      <c r="BE175" s="226">
        <f>IF(N175="základní",J175,0)</f>
        <v>0</v>
      </c>
      <c r="BF175" s="226">
        <f>IF(N175="snížená",J175,0)</f>
        <v>0</v>
      </c>
      <c r="BG175" s="226">
        <f>IF(N175="zákl. přenesená",J175,0)</f>
        <v>0</v>
      </c>
      <c r="BH175" s="226">
        <f>IF(N175="sníž. přenesená",J175,0)</f>
        <v>0</v>
      </c>
      <c r="BI175" s="226">
        <f>IF(N175="nulová",J175,0)</f>
        <v>0</v>
      </c>
      <c r="BJ175" s="19" t="s">
        <v>82</v>
      </c>
      <c r="BK175" s="226">
        <f>ROUND(I175*H175,2)</f>
        <v>0</v>
      </c>
      <c r="BL175" s="19" t="s">
        <v>176</v>
      </c>
      <c r="BM175" s="225" t="s">
        <v>1465</v>
      </c>
    </row>
    <row r="176" s="2" customFormat="1">
      <c r="A176" s="40"/>
      <c r="B176" s="41"/>
      <c r="C176" s="42"/>
      <c r="D176" s="227" t="s">
        <v>157</v>
      </c>
      <c r="E176" s="42"/>
      <c r="F176" s="228" t="s">
        <v>1466</v>
      </c>
      <c r="G176" s="42"/>
      <c r="H176" s="42"/>
      <c r="I176" s="229"/>
      <c r="J176" s="42"/>
      <c r="K176" s="42"/>
      <c r="L176" s="46"/>
      <c r="M176" s="230"/>
      <c r="N176" s="231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157</v>
      </c>
      <c r="AU176" s="19" t="s">
        <v>84</v>
      </c>
    </row>
    <row r="177" s="13" customFormat="1">
      <c r="A177" s="13"/>
      <c r="B177" s="232"/>
      <c r="C177" s="233"/>
      <c r="D177" s="234" t="s">
        <v>159</v>
      </c>
      <c r="E177" s="235" t="s">
        <v>19</v>
      </c>
      <c r="F177" s="236" t="s">
        <v>1430</v>
      </c>
      <c r="G177" s="233"/>
      <c r="H177" s="235" t="s">
        <v>19</v>
      </c>
      <c r="I177" s="237"/>
      <c r="J177" s="233"/>
      <c r="K177" s="233"/>
      <c r="L177" s="238"/>
      <c r="M177" s="239"/>
      <c r="N177" s="240"/>
      <c r="O177" s="240"/>
      <c r="P177" s="240"/>
      <c r="Q177" s="240"/>
      <c r="R177" s="240"/>
      <c r="S177" s="240"/>
      <c r="T177" s="24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2" t="s">
        <v>159</v>
      </c>
      <c r="AU177" s="242" t="s">
        <v>84</v>
      </c>
      <c r="AV177" s="13" t="s">
        <v>82</v>
      </c>
      <c r="AW177" s="13" t="s">
        <v>35</v>
      </c>
      <c r="AX177" s="13" t="s">
        <v>74</v>
      </c>
      <c r="AY177" s="242" t="s">
        <v>147</v>
      </c>
    </row>
    <row r="178" s="14" customFormat="1">
      <c r="A178" s="14"/>
      <c r="B178" s="243"/>
      <c r="C178" s="244"/>
      <c r="D178" s="234" t="s">
        <v>159</v>
      </c>
      <c r="E178" s="245" t="s">
        <v>19</v>
      </c>
      <c r="F178" s="246" t="s">
        <v>1462</v>
      </c>
      <c r="G178" s="244"/>
      <c r="H178" s="247">
        <v>35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159</v>
      </c>
      <c r="AU178" s="253" t="s">
        <v>84</v>
      </c>
      <c r="AV178" s="14" t="s">
        <v>84</v>
      </c>
      <c r="AW178" s="14" t="s">
        <v>35</v>
      </c>
      <c r="AX178" s="14" t="s">
        <v>82</v>
      </c>
      <c r="AY178" s="253" t="s">
        <v>147</v>
      </c>
    </row>
    <row r="179" s="2" customFormat="1" ht="44.25" customHeight="1">
      <c r="A179" s="40"/>
      <c r="B179" s="41"/>
      <c r="C179" s="214" t="s">
        <v>370</v>
      </c>
      <c r="D179" s="214" t="s">
        <v>150</v>
      </c>
      <c r="E179" s="215" t="s">
        <v>1467</v>
      </c>
      <c r="F179" s="216" t="s">
        <v>1468</v>
      </c>
      <c r="G179" s="217" t="s">
        <v>202</v>
      </c>
      <c r="H179" s="218">
        <v>31.57</v>
      </c>
      <c r="I179" s="219"/>
      <c r="J179" s="220">
        <f>ROUND(I179*H179,2)</f>
        <v>0</v>
      </c>
      <c r="K179" s="216" t="s">
        <v>248</v>
      </c>
      <c r="L179" s="46"/>
      <c r="M179" s="221" t="s">
        <v>19</v>
      </c>
      <c r="N179" s="222" t="s">
        <v>45</v>
      </c>
      <c r="O179" s="86"/>
      <c r="P179" s="223">
        <f>O179*H179</f>
        <v>0</v>
      </c>
      <c r="Q179" s="223">
        <v>0</v>
      </c>
      <c r="R179" s="223">
        <f>Q179*H179</f>
        <v>0</v>
      </c>
      <c r="S179" s="223">
        <v>0.0050000000000000001</v>
      </c>
      <c r="T179" s="224">
        <f>S179*H179</f>
        <v>0.15785000000000002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176</v>
      </c>
      <c r="AT179" s="225" t="s">
        <v>150</v>
      </c>
      <c r="AU179" s="225" t="s">
        <v>84</v>
      </c>
      <c r="AY179" s="19" t="s">
        <v>147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82</v>
      </c>
      <c r="BK179" s="226">
        <f>ROUND(I179*H179,2)</f>
        <v>0</v>
      </c>
      <c r="BL179" s="19" t="s">
        <v>176</v>
      </c>
      <c r="BM179" s="225" t="s">
        <v>1469</v>
      </c>
    </row>
    <row r="180" s="2" customFormat="1">
      <c r="A180" s="40"/>
      <c r="B180" s="41"/>
      <c r="C180" s="42"/>
      <c r="D180" s="227" t="s">
        <v>157</v>
      </c>
      <c r="E180" s="42"/>
      <c r="F180" s="228" t="s">
        <v>1470</v>
      </c>
      <c r="G180" s="42"/>
      <c r="H180" s="42"/>
      <c r="I180" s="229"/>
      <c r="J180" s="42"/>
      <c r="K180" s="42"/>
      <c r="L180" s="46"/>
      <c r="M180" s="230"/>
      <c r="N180" s="231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157</v>
      </c>
      <c r="AU180" s="19" t="s">
        <v>84</v>
      </c>
    </row>
    <row r="181" s="13" customFormat="1">
      <c r="A181" s="13"/>
      <c r="B181" s="232"/>
      <c r="C181" s="233"/>
      <c r="D181" s="234" t="s">
        <v>159</v>
      </c>
      <c r="E181" s="235" t="s">
        <v>19</v>
      </c>
      <c r="F181" s="236" t="s">
        <v>1413</v>
      </c>
      <c r="G181" s="233"/>
      <c r="H181" s="235" t="s">
        <v>19</v>
      </c>
      <c r="I181" s="237"/>
      <c r="J181" s="233"/>
      <c r="K181" s="233"/>
      <c r="L181" s="238"/>
      <c r="M181" s="239"/>
      <c r="N181" s="240"/>
      <c r="O181" s="240"/>
      <c r="P181" s="240"/>
      <c r="Q181" s="240"/>
      <c r="R181" s="240"/>
      <c r="S181" s="240"/>
      <c r="T181" s="24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2" t="s">
        <v>159</v>
      </c>
      <c r="AU181" s="242" t="s">
        <v>84</v>
      </c>
      <c r="AV181" s="13" t="s">
        <v>82</v>
      </c>
      <c r="AW181" s="13" t="s">
        <v>35</v>
      </c>
      <c r="AX181" s="13" t="s">
        <v>74</v>
      </c>
      <c r="AY181" s="242" t="s">
        <v>147</v>
      </c>
    </row>
    <row r="182" s="13" customFormat="1">
      <c r="A182" s="13"/>
      <c r="B182" s="232"/>
      <c r="C182" s="233"/>
      <c r="D182" s="234" t="s">
        <v>159</v>
      </c>
      <c r="E182" s="235" t="s">
        <v>19</v>
      </c>
      <c r="F182" s="236" t="s">
        <v>1414</v>
      </c>
      <c r="G182" s="233"/>
      <c r="H182" s="235" t="s">
        <v>19</v>
      </c>
      <c r="I182" s="237"/>
      <c r="J182" s="233"/>
      <c r="K182" s="233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159</v>
      </c>
      <c r="AU182" s="242" t="s">
        <v>84</v>
      </c>
      <c r="AV182" s="13" t="s">
        <v>82</v>
      </c>
      <c r="AW182" s="13" t="s">
        <v>35</v>
      </c>
      <c r="AX182" s="13" t="s">
        <v>74</v>
      </c>
      <c r="AY182" s="242" t="s">
        <v>147</v>
      </c>
    </row>
    <row r="183" s="13" customFormat="1">
      <c r="A183" s="13"/>
      <c r="B183" s="232"/>
      <c r="C183" s="233"/>
      <c r="D183" s="234" t="s">
        <v>159</v>
      </c>
      <c r="E183" s="235" t="s">
        <v>19</v>
      </c>
      <c r="F183" s="236" t="s">
        <v>1415</v>
      </c>
      <c r="G183" s="233"/>
      <c r="H183" s="235" t="s">
        <v>19</v>
      </c>
      <c r="I183" s="237"/>
      <c r="J183" s="233"/>
      <c r="K183" s="233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159</v>
      </c>
      <c r="AU183" s="242" t="s">
        <v>84</v>
      </c>
      <c r="AV183" s="13" t="s">
        <v>82</v>
      </c>
      <c r="AW183" s="13" t="s">
        <v>35</v>
      </c>
      <c r="AX183" s="13" t="s">
        <v>74</v>
      </c>
      <c r="AY183" s="242" t="s">
        <v>147</v>
      </c>
    </row>
    <row r="184" s="14" customFormat="1">
      <c r="A184" s="14"/>
      <c r="B184" s="243"/>
      <c r="C184" s="244"/>
      <c r="D184" s="234" t="s">
        <v>159</v>
      </c>
      <c r="E184" s="245" t="s">
        <v>19</v>
      </c>
      <c r="F184" s="246" t="s">
        <v>1416</v>
      </c>
      <c r="G184" s="244"/>
      <c r="H184" s="247">
        <v>15.785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159</v>
      </c>
      <c r="AU184" s="253" t="s">
        <v>84</v>
      </c>
      <c r="AV184" s="14" t="s">
        <v>84</v>
      </c>
      <c r="AW184" s="14" t="s">
        <v>35</v>
      </c>
      <c r="AX184" s="14" t="s">
        <v>74</v>
      </c>
      <c r="AY184" s="253" t="s">
        <v>147</v>
      </c>
    </row>
    <row r="185" s="14" customFormat="1">
      <c r="A185" s="14"/>
      <c r="B185" s="243"/>
      <c r="C185" s="244"/>
      <c r="D185" s="234" t="s">
        <v>159</v>
      </c>
      <c r="E185" s="245" t="s">
        <v>19</v>
      </c>
      <c r="F185" s="246" t="s">
        <v>1416</v>
      </c>
      <c r="G185" s="244"/>
      <c r="H185" s="247">
        <v>15.785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159</v>
      </c>
      <c r="AU185" s="253" t="s">
        <v>84</v>
      </c>
      <c r="AV185" s="14" t="s">
        <v>84</v>
      </c>
      <c r="AW185" s="14" t="s">
        <v>35</v>
      </c>
      <c r="AX185" s="14" t="s">
        <v>74</v>
      </c>
      <c r="AY185" s="253" t="s">
        <v>147</v>
      </c>
    </row>
    <row r="186" s="15" customFormat="1">
      <c r="A186" s="15"/>
      <c r="B186" s="259"/>
      <c r="C186" s="260"/>
      <c r="D186" s="234" t="s">
        <v>159</v>
      </c>
      <c r="E186" s="261" t="s">
        <v>19</v>
      </c>
      <c r="F186" s="262" t="s">
        <v>256</v>
      </c>
      <c r="G186" s="260"/>
      <c r="H186" s="263">
        <v>31.57</v>
      </c>
      <c r="I186" s="264"/>
      <c r="J186" s="260"/>
      <c r="K186" s="260"/>
      <c r="L186" s="265"/>
      <c r="M186" s="266"/>
      <c r="N186" s="267"/>
      <c r="O186" s="267"/>
      <c r="P186" s="267"/>
      <c r="Q186" s="267"/>
      <c r="R186" s="267"/>
      <c r="S186" s="267"/>
      <c r="T186" s="268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9" t="s">
        <v>159</v>
      </c>
      <c r="AU186" s="269" t="s">
        <v>84</v>
      </c>
      <c r="AV186" s="15" t="s">
        <v>176</v>
      </c>
      <c r="AW186" s="15" t="s">
        <v>35</v>
      </c>
      <c r="AX186" s="15" t="s">
        <v>82</v>
      </c>
      <c r="AY186" s="269" t="s">
        <v>147</v>
      </c>
    </row>
    <row r="187" s="2" customFormat="1" ht="44.25" customHeight="1">
      <c r="A187" s="40"/>
      <c r="B187" s="41"/>
      <c r="C187" s="214" t="s">
        <v>375</v>
      </c>
      <c r="D187" s="214" t="s">
        <v>150</v>
      </c>
      <c r="E187" s="215" t="s">
        <v>1471</v>
      </c>
      <c r="F187" s="216" t="s">
        <v>1472</v>
      </c>
      <c r="G187" s="217" t="s">
        <v>202</v>
      </c>
      <c r="H187" s="218">
        <v>184.5</v>
      </c>
      <c r="I187" s="219"/>
      <c r="J187" s="220">
        <f>ROUND(I187*H187,2)</f>
        <v>0</v>
      </c>
      <c r="K187" s="216" t="s">
        <v>248</v>
      </c>
      <c r="L187" s="46"/>
      <c r="M187" s="221" t="s">
        <v>19</v>
      </c>
      <c r="N187" s="222" t="s">
        <v>45</v>
      </c>
      <c r="O187" s="86"/>
      <c r="P187" s="223">
        <f>O187*H187</f>
        <v>0</v>
      </c>
      <c r="Q187" s="223">
        <v>0</v>
      </c>
      <c r="R187" s="223">
        <f>Q187*H187</f>
        <v>0</v>
      </c>
      <c r="S187" s="223">
        <v>0.058999999999999997</v>
      </c>
      <c r="T187" s="224">
        <f>S187*H187</f>
        <v>10.885499999999999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176</v>
      </c>
      <c r="AT187" s="225" t="s">
        <v>150</v>
      </c>
      <c r="AU187" s="225" t="s">
        <v>84</v>
      </c>
      <c r="AY187" s="19" t="s">
        <v>147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82</v>
      </c>
      <c r="BK187" s="226">
        <f>ROUND(I187*H187,2)</f>
        <v>0</v>
      </c>
      <c r="BL187" s="19" t="s">
        <v>176</v>
      </c>
      <c r="BM187" s="225" t="s">
        <v>1473</v>
      </c>
    </row>
    <row r="188" s="2" customFormat="1">
      <c r="A188" s="40"/>
      <c r="B188" s="41"/>
      <c r="C188" s="42"/>
      <c r="D188" s="227" t="s">
        <v>157</v>
      </c>
      <c r="E188" s="42"/>
      <c r="F188" s="228" t="s">
        <v>1474</v>
      </c>
      <c r="G188" s="42"/>
      <c r="H188" s="42"/>
      <c r="I188" s="229"/>
      <c r="J188" s="42"/>
      <c r="K188" s="42"/>
      <c r="L188" s="46"/>
      <c r="M188" s="230"/>
      <c r="N188" s="231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157</v>
      </c>
      <c r="AU188" s="19" t="s">
        <v>84</v>
      </c>
    </row>
    <row r="189" s="13" customFormat="1">
      <c r="A189" s="13"/>
      <c r="B189" s="232"/>
      <c r="C189" s="233"/>
      <c r="D189" s="234" t="s">
        <v>159</v>
      </c>
      <c r="E189" s="235" t="s">
        <v>19</v>
      </c>
      <c r="F189" s="236" t="s">
        <v>1405</v>
      </c>
      <c r="G189" s="233"/>
      <c r="H189" s="235" t="s">
        <v>19</v>
      </c>
      <c r="I189" s="237"/>
      <c r="J189" s="233"/>
      <c r="K189" s="233"/>
      <c r="L189" s="238"/>
      <c r="M189" s="239"/>
      <c r="N189" s="240"/>
      <c r="O189" s="240"/>
      <c r="P189" s="240"/>
      <c r="Q189" s="240"/>
      <c r="R189" s="240"/>
      <c r="S189" s="240"/>
      <c r="T189" s="24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2" t="s">
        <v>159</v>
      </c>
      <c r="AU189" s="242" t="s">
        <v>84</v>
      </c>
      <c r="AV189" s="13" t="s">
        <v>82</v>
      </c>
      <c r="AW189" s="13" t="s">
        <v>35</v>
      </c>
      <c r="AX189" s="13" t="s">
        <v>74</v>
      </c>
      <c r="AY189" s="242" t="s">
        <v>147</v>
      </c>
    </row>
    <row r="190" s="14" customFormat="1">
      <c r="A190" s="14"/>
      <c r="B190" s="243"/>
      <c r="C190" s="244"/>
      <c r="D190" s="234" t="s">
        <v>159</v>
      </c>
      <c r="E190" s="245" t="s">
        <v>19</v>
      </c>
      <c r="F190" s="246" t="s">
        <v>1475</v>
      </c>
      <c r="G190" s="244"/>
      <c r="H190" s="247">
        <v>45.789999999999999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3" t="s">
        <v>159</v>
      </c>
      <c r="AU190" s="253" t="s">
        <v>84</v>
      </c>
      <c r="AV190" s="14" t="s">
        <v>84</v>
      </c>
      <c r="AW190" s="14" t="s">
        <v>35</v>
      </c>
      <c r="AX190" s="14" t="s">
        <v>74</v>
      </c>
      <c r="AY190" s="253" t="s">
        <v>147</v>
      </c>
    </row>
    <row r="191" s="14" customFormat="1">
      <c r="A191" s="14"/>
      <c r="B191" s="243"/>
      <c r="C191" s="244"/>
      <c r="D191" s="234" t="s">
        <v>159</v>
      </c>
      <c r="E191" s="245" t="s">
        <v>19</v>
      </c>
      <c r="F191" s="246" t="s">
        <v>1476</v>
      </c>
      <c r="G191" s="244"/>
      <c r="H191" s="247">
        <v>47.103000000000002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159</v>
      </c>
      <c r="AU191" s="253" t="s">
        <v>84</v>
      </c>
      <c r="AV191" s="14" t="s">
        <v>84</v>
      </c>
      <c r="AW191" s="14" t="s">
        <v>35</v>
      </c>
      <c r="AX191" s="14" t="s">
        <v>74</v>
      </c>
      <c r="AY191" s="253" t="s">
        <v>147</v>
      </c>
    </row>
    <row r="192" s="14" customFormat="1">
      <c r="A192" s="14"/>
      <c r="B192" s="243"/>
      <c r="C192" s="244"/>
      <c r="D192" s="234" t="s">
        <v>159</v>
      </c>
      <c r="E192" s="245" t="s">
        <v>19</v>
      </c>
      <c r="F192" s="246" t="s">
        <v>1477</v>
      </c>
      <c r="G192" s="244"/>
      <c r="H192" s="247">
        <v>43.549999999999997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159</v>
      </c>
      <c r="AU192" s="253" t="s">
        <v>84</v>
      </c>
      <c r="AV192" s="14" t="s">
        <v>84</v>
      </c>
      <c r="AW192" s="14" t="s">
        <v>35</v>
      </c>
      <c r="AX192" s="14" t="s">
        <v>74</v>
      </c>
      <c r="AY192" s="253" t="s">
        <v>147</v>
      </c>
    </row>
    <row r="193" s="14" customFormat="1">
      <c r="A193" s="14"/>
      <c r="B193" s="243"/>
      <c r="C193" s="244"/>
      <c r="D193" s="234" t="s">
        <v>159</v>
      </c>
      <c r="E193" s="245" t="s">
        <v>19</v>
      </c>
      <c r="F193" s="246" t="s">
        <v>1478</v>
      </c>
      <c r="G193" s="244"/>
      <c r="H193" s="247">
        <v>47.853000000000002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159</v>
      </c>
      <c r="AU193" s="253" t="s">
        <v>84</v>
      </c>
      <c r="AV193" s="14" t="s">
        <v>84</v>
      </c>
      <c r="AW193" s="14" t="s">
        <v>35</v>
      </c>
      <c r="AX193" s="14" t="s">
        <v>74</v>
      </c>
      <c r="AY193" s="253" t="s">
        <v>147</v>
      </c>
    </row>
    <row r="194" s="16" customFormat="1">
      <c r="A194" s="16"/>
      <c r="B194" s="270"/>
      <c r="C194" s="271"/>
      <c r="D194" s="234" t="s">
        <v>159</v>
      </c>
      <c r="E194" s="272" t="s">
        <v>19</v>
      </c>
      <c r="F194" s="273" t="s">
        <v>264</v>
      </c>
      <c r="G194" s="271"/>
      <c r="H194" s="274">
        <v>184.29599999999999</v>
      </c>
      <c r="I194" s="275"/>
      <c r="J194" s="271"/>
      <c r="K194" s="271"/>
      <c r="L194" s="276"/>
      <c r="M194" s="277"/>
      <c r="N194" s="278"/>
      <c r="O194" s="278"/>
      <c r="P194" s="278"/>
      <c r="Q194" s="278"/>
      <c r="R194" s="278"/>
      <c r="S194" s="278"/>
      <c r="T194" s="279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80" t="s">
        <v>159</v>
      </c>
      <c r="AU194" s="280" t="s">
        <v>84</v>
      </c>
      <c r="AV194" s="16" t="s">
        <v>170</v>
      </c>
      <c r="AW194" s="16" t="s">
        <v>35</v>
      </c>
      <c r="AX194" s="16" t="s">
        <v>74</v>
      </c>
      <c r="AY194" s="280" t="s">
        <v>147</v>
      </c>
    </row>
    <row r="195" s="14" customFormat="1">
      <c r="A195" s="14"/>
      <c r="B195" s="243"/>
      <c r="C195" s="244"/>
      <c r="D195" s="234" t="s">
        <v>159</v>
      </c>
      <c r="E195" s="245" t="s">
        <v>19</v>
      </c>
      <c r="F195" s="246" t="s">
        <v>1479</v>
      </c>
      <c r="G195" s="244"/>
      <c r="H195" s="247">
        <v>0.20399999999999999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159</v>
      </c>
      <c r="AU195" s="253" t="s">
        <v>84</v>
      </c>
      <c r="AV195" s="14" t="s">
        <v>84</v>
      </c>
      <c r="AW195" s="14" t="s">
        <v>35</v>
      </c>
      <c r="AX195" s="14" t="s">
        <v>74</v>
      </c>
      <c r="AY195" s="253" t="s">
        <v>147</v>
      </c>
    </row>
    <row r="196" s="15" customFormat="1">
      <c r="A196" s="15"/>
      <c r="B196" s="259"/>
      <c r="C196" s="260"/>
      <c r="D196" s="234" t="s">
        <v>159</v>
      </c>
      <c r="E196" s="261" t="s">
        <v>1390</v>
      </c>
      <c r="F196" s="262" t="s">
        <v>256</v>
      </c>
      <c r="G196" s="260"/>
      <c r="H196" s="263">
        <v>184.5</v>
      </c>
      <c r="I196" s="264"/>
      <c r="J196" s="260"/>
      <c r="K196" s="260"/>
      <c r="L196" s="265"/>
      <c r="M196" s="266"/>
      <c r="N196" s="267"/>
      <c r="O196" s="267"/>
      <c r="P196" s="267"/>
      <c r="Q196" s="267"/>
      <c r="R196" s="267"/>
      <c r="S196" s="267"/>
      <c r="T196" s="268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9" t="s">
        <v>159</v>
      </c>
      <c r="AU196" s="269" t="s">
        <v>84</v>
      </c>
      <c r="AV196" s="15" t="s">
        <v>176</v>
      </c>
      <c r="AW196" s="15" t="s">
        <v>35</v>
      </c>
      <c r="AX196" s="15" t="s">
        <v>82</v>
      </c>
      <c r="AY196" s="269" t="s">
        <v>147</v>
      </c>
    </row>
    <row r="197" s="2" customFormat="1" ht="49.05" customHeight="1">
      <c r="A197" s="40"/>
      <c r="B197" s="41"/>
      <c r="C197" s="214" t="s">
        <v>380</v>
      </c>
      <c r="D197" s="214" t="s">
        <v>150</v>
      </c>
      <c r="E197" s="215" t="s">
        <v>1480</v>
      </c>
      <c r="F197" s="216" t="s">
        <v>1481</v>
      </c>
      <c r="G197" s="217" t="s">
        <v>290</v>
      </c>
      <c r="H197" s="218">
        <v>72.5</v>
      </c>
      <c r="I197" s="219"/>
      <c r="J197" s="220">
        <f>ROUND(I197*H197,2)</f>
        <v>0</v>
      </c>
      <c r="K197" s="216" t="s">
        <v>248</v>
      </c>
      <c r="L197" s="46"/>
      <c r="M197" s="221" t="s">
        <v>19</v>
      </c>
      <c r="N197" s="222" t="s">
        <v>45</v>
      </c>
      <c r="O197" s="86"/>
      <c r="P197" s="223">
        <f>O197*H197</f>
        <v>0</v>
      </c>
      <c r="Q197" s="223">
        <v>0.0017600000000000001</v>
      </c>
      <c r="R197" s="223">
        <f>Q197*H197</f>
        <v>0.12759999999999999</v>
      </c>
      <c r="S197" s="223">
        <v>0.001</v>
      </c>
      <c r="T197" s="224">
        <f>S197*H197</f>
        <v>0.072499999999999995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5" t="s">
        <v>176</v>
      </c>
      <c r="AT197" s="225" t="s">
        <v>150</v>
      </c>
      <c r="AU197" s="225" t="s">
        <v>84</v>
      </c>
      <c r="AY197" s="19" t="s">
        <v>147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9" t="s">
        <v>82</v>
      </c>
      <c r="BK197" s="226">
        <f>ROUND(I197*H197,2)</f>
        <v>0</v>
      </c>
      <c r="BL197" s="19" t="s">
        <v>176</v>
      </c>
      <c r="BM197" s="225" t="s">
        <v>1482</v>
      </c>
    </row>
    <row r="198" s="2" customFormat="1">
      <c r="A198" s="40"/>
      <c r="B198" s="41"/>
      <c r="C198" s="42"/>
      <c r="D198" s="227" t="s">
        <v>157</v>
      </c>
      <c r="E198" s="42"/>
      <c r="F198" s="228" t="s">
        <v>1483</v>
      </c>
      <c r="G198" s="42"/>
      <c r="H198" s="42"/>
      <c r="I198" s="229"/>
      <c r="J198" s="42"/>
      <c r="K198" s="42"/>
      <c r="L198" s="46"/>
      <c r="M198" s="230"/>
      <c r="N198" s="231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157</v>
      </c>
      <c r="AU198" s="19" t="s">
        <v>84</v>
      </c>
    </row>
    <row r="199" s="13" customFormat="1">
      <c r="A199" s="13"/>
      <c r="B199" s="232"/>
      <c r="C199" s="233"/>
      <c r="D199" s="234" t="s">
        <v>159</v>
      </c>
      <c r="E199" s="235" t="s">
        <v>19</v>
      </c>
      <c r="F199" s="236" t="s">
        <v>1405</v>
      </c>
      <c r="G199" s="233"/>
      <c r="H199" s="235" t="s">
        <v>19</v>
      </c>
      <c r="I199" s="237"/>
      <c r="J199" s="233"/>
      <c r="K199" s="233"/>
      <c r="L199" s="238"/>
      <c r="M199" s="239"/>
      <c r="N199" s="240"/>
      <c r="O199" s="240"/>
      <c r="P199" s="240"/>
      <c r="Q199" s="240"/>
      <c r="R199" s="240"/>
      <c r="S199" s="240"/>
      <c r="T199" s="24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2" t="s">
        <v>159</v>
      </c>
      <c r="AU199" s="242" t="s">
        <v>84</v>
      </c>
      <c r="AV199" s="13" t="s">
        <v>82</v>
      </c>
      <c r="AW199" s="13" t="s">
        <v>35</v>
      </c>
      <c r="AX199" s="13" t="s">
        <v>74</v>
      </c>
      <c r="AY199" s="242" t="s">
        <v>147</v>
      </c>
    </row>
    <row r="200" s="14" customFormat="1">
      <c r="A200" s="14"/>
      <c r="B200" s="243"/>
      <c r="C200" s="244"/>
      <c r="D200" s="234" t="s">
        <v>159</v>
      </c>
      <c r="E200" s="245" t="s">
        <v>19</v>
      </c>
      <c r="F200" s="246" t="s">
        <v>1484</v>
      </c>
      <c r="G200" s="244"/>
      <c r="H200" s="247">
        <v>52.5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159</v>
      </c>
      <c r="AU200" s="253" t="s">
        <v>84</v>
      </c>
      <c r="AV200" s="14" t="s">
        <v>84</v>
      </c>
      <c r="AW200" s="14" t="s">
        <v>35</v>
      </c>
      <c r="AX200" s="14" t="s">
        <v>74</v>
      </c>
      <c r="AY200" s="253" t="s">
        <v>147</v>
      </c>
    </row>
    <row r="201" s="13" customFormat="1">
      <c r="A201" s="13"/>
      <c r="B201" s="232"/>
      <c r="C201" s="233"/>
      <c r="D201" s="234" t="s">
        <v>159</v>
      </c>
      <c r="E201" s="235" t="s">
        <v>19</v>
      </c>
      <c r="F201" s="236" t="s">
        <v>1485</v>
      </c>
      <c r="G201" s="233"/>
      <c r="H201" s="235" t="s">
        <v>19</v>
      </c>
      <c r="I201" s="237"/>
      <c r="J201" s="233"/>
      <c r="K201" s="233"/>
      <c r="L201" s="238"/>
      <c r="M201" s="239"/>
      <c r="N201" s="240"/>
      <c r="O201" s="240"/>
      <c r="P201" s="240"/>
      <c r="Q201" s="240"/>
      <c r="R201" s="240"/>
      <c r="S201" s="240"/>
      <c r="T201" s="24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2" t="s">
        <v>159</v>
      </c>
      <c r="AU201" s="242" t="s">
        <v>84</v>
      </c>
      <c r="AV201" s="13" t="s">
        <v>82</v>
      </c>
      <c r="AW201" s="13" t="s">
        <v>35</v>
      </c>
      <c r="AX201" s="13" t="s">
        <v>74</v>
      </c>
      <c r="AY201" s="242" t="s">
        <v>147</v>
      </c>
    </row>
    <row r="202" s="14" customFormat="1">
      <c r="A202" s="14"/>
      <c r="B202" s="243"/>
      <c r="C202" s="244"/>
      <c r="D202" s="234" t="s">
        <v>159</v>
      </c>
      <c r="E202" s="245" t="s">
        <v>19</v>
      </c>
      <c r="F202" s="246" t="s">
        <v>1486</v>
      </c>
      <c r="G202" s="244"/>
      <c r="H202" s="247">
        <v>8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159</v>
      </c>
      <c r="AU202" s="253" t="s">
        <v>84</v>
      </c>
      <c r="AV202" s="14" t="s">
        <v>84</v>
      </c>
      <c r="AW202" s="14" t="s">
        <v>35</v>
      </c>
      <c r="AX202" s="14" t="s">
        <v>74</v>
      </c>
      <c r="AY202" s="253" t="s">
        <v>147</v>
      </c>
    </row>
    <row r="203" s="14" customFormat="1">
      <c r="A203" s="14"/>
      <c r="B203" s="243"/>
      <c r="C203" s="244"/>
      <c r="D203" s="234" t="s">
        <v>159</v>
      </c>
      <c r="E203" s="245" t="s">
        <v>19</v>
      </c>
      <c r="F203" s="246" t="s">
        <v>1487</v>
      </c>
      <c r="G203" s="244"/>
      <c r="H203" s="247">
        <v>6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159</v>
      </c>
      <c r="AU203" s="253" t="s">
        <v>84</v>
      </c>
      <c r="AV203" s="14" t="s">
        <v>84</v>
      </c>
      <c r="AW203" s="14" t="s">
        <v>35</v>
      </c>
      <c r="AX203" s="14" t="s">
        <v>74</v>
      </c>
      <c r="AY203" s="253" t="s">
        <v>147</v>
      </c>
    </row>
    <row r="204" s="14" customFormat="1">
      <c r="A204" s="14"/>
      <c r="B204" s="243"/>
      <c r="C204" s="244"/>
      <c r="D204" s="234" t="s">
        <v>159</v>
      </c>
      <c r="E204" s="245" t="s">
        <v>19</v>
      </c>
      <c r="F204" s="246" t="s">
        <v>1488</v>
      </c>
      <c r="G204" s="244"/>
      <c r="H204" s="247">
        <v>6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159</v>
      </c>
      <c r="AU204" s="253" t="s">
        <v>84</v>
      </c>
      <c r="AV204" s="14" t="s">
        <v>84</v>
      </c>
      <c r="AW204" s="14" t="s">
        <v>35</v>
      </c>
      <c r="AX204" s="14" t="s">
        <v>74</v>
      </c>
      <c r="AY204" s="253" t="s">
        <v>147</v>
      </c>
    </row>
    <row r="205" s="15" customFormat="1">
      <c r="A205" s="15"/>
      <c r="B205" s="259"/>
      <c r="C205" s="260"/>
      <c r="D205" s="234" t="s">
        <v>159</v>
      </c>
      <c r="E205" s="261" t="s">
        <v>19</v>
      </c>
      <c r="F205" s="262" t="s">
        <v>256</v>
      </c>
      <c r="G205" s="260"/>
      <c r="H205" s="263">
        <v>72.5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9" t="s">
        <v>159</v>
      </c>
      <c r="AU205" s="269" t="s">
        <v>84</v>
      </c>
      <c r="AV205" s="15" t="s">
        <v>176</v>
      </c>
      <c r="AW205" s="15" t="s">
        <v>35</v>
      </c>
      <c r="AX205" s="15" t="s">
        <v>82</v>
      </c>
      <c r="AY205" s="269" t="s">
        <v>147</v>
      </c>
    </row>
    <row r="206" s="12" customFormat="1" ht="22.8" customHeight="1">
      <c r="A206" s="12"/>
      <c r="B206" s="198"/>
      <c r="C206" s="199"/>
      <c r="D206" s="200" t="s">
        <v>73</v>
      </c>
      <c r="E206" s="212" t="s">
        <v>598</v>
      </c>
      <c r="F206" s="212" t="s">
        <v>599</v>
      </c>
      <c r="G206" s="199"/>
      <c r="H206" s="199"/>
      <c r="I206" s="202"/>
      <c r="J206" s="213">
        <f>BK206</f>
        <v>0</v>
      </c>
      <c r="K206" s="199"/>
      <c r="L206" s="204"/>
      <c r="M206" s="205"/>
      <c r="N206" s="206"/>
      <c r="O206" s="206"/>
      <c r="P206" s="207">
        <f>SUM(P207:P238)</f>
        <v>0</v>
      </c>
      <c r="Q206" s="206"/>
      <c r="R206" s="207">
        <f>SUM(R207:R238)</f>
        <v>0</v>
      </c>
      <c r="S206" s="206"/>
      <c r="T206" s="208">
        <f>SUM(T207:T238)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9" t="s">
        <v>82</v>
      </c>
      <c r="AT206" s="210" t="s">
        <v>73</v>
      </c>
      <c r="AU206" s="210" t="s">
        <v>82</v>
      </c>
      <c r="AY206" s="209" t="s">
        <v>147</v>
      </c>
      <c r="BK206" s="211">
        <f>SUM(BK207:BK238)</f>
        <v>0</v>
      </c>
    </row>
    <row r="207" s="2" customFormat="1" ht="37.8" customHeight="1">
      <c r="A207" s="40"/>
      <c r="B207" s="41"/>
      <c r="C207" s="214" t="s">
        <v>387</v>
      </c>
      <c r="D207" s="214" t="s">
        <v>150</v>
      </c>
      <c r="E207" s="215" t="s">
        <v>1489</v>
      </c>
      <c r="F207" s="216" t="s">
        <v>1490</v>
      </c>
      <c r="G207" s="217" t="s">
        <v>594</v>
      </c>
      <c r="H207" s="218">
        <v>13.409000000000001</v>
      </c>
      <c r="I207" s="219"/>
      <c r="J207" s="220">
        <f>ROUND(I207*H207,2)</f>
        <v>0</v>
      </c>
      <c r="K207" s="216" t="s">
        <v>248</v>
      </c>
      <c r="L207" s="46"/>
      <c r="M207" s="221" t="s">
        <v>19</v>
      </c>
      <c r="N207" s="222" t="s">
        <v>45</v>
      </c>
      <c r="O207" s="86"/>
      <c r="P207" s="223">
        <f>O207*H207</f>
        <v>0</v>
      </c>
      <c r="Q207" s="223">
        <v>0</v>
      </c>
      <c r="R207" s="223">
        <f>Q207*H207</f>
        <v>0</v>
      </c>
      <c r="S207" s="223">
        <v>0</v>
      </c>
      <c r="T207" s="224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5" t="s">
        <v>176</v>
      </c>
      <c r="AT207" s="225" t="s">
        <v>150</v>
      </c>
      <c r="AU207" s="225" t="s">
        <v>84</v>
      </c>
      <c r="AY207" s="19" t="s">
        <v>147</v>
      </c>
      <c r="BE207" s="226">
        <f>IF(N207="základní",J207,0)</f>
        <v>0</v>
      </c>
      <c r="BF207" s="226">
        <f>IF(N207="snížená",J207,0)</f>
        <v>0</v>
      </c>
      <c r="BG207" s="226">
        <f>IF(N207="zákl. přenesená",J207,0)</f>
        <v>0</v>
      </c>
      <c r="BH207" s="226">
        <f>IF(N207="sníž. přenesená",J207,0)</f>
        <v>0</v>
      </c>
      <c r="BI207" s="226">
        <f>IF(N207="nulová",J207,0)</f>
        <v>0</v>
      </c>
      <c r="BJ207" s="19" t="s">
        <v>82</v>
      </c>
      <c r="BK207" s="226">
        <f>ROUND(I207*H207,2)</f>
        <v>0</v>
      </c>
      <c r="BL207" s="19" t="s">
        <v>176</v>
      </c>
      <c r="BM207" s="225" t="s">
        <v>1491</v>
      </c>
    </row>
    <row r="208" s="2" customFormat="1">
      <c r="A208" s="40"/>
      <c r="B208" s="41"/>
      <c r="C208" s="42"/>
      <c r="D208" s="227" t="s">
        <v>157</v>
      </c>
      <c r="E208" s="42"/>
      <c r="F208" s="228" t="s">
        <v>1492</v>
      </c>
      <c r="G208" s="42"/>
      <c r="H208" s="42"/>
      <c r="I208" s="229"/>
      <c r="J208" s="42"/>
      <c r="K208" s="42"/>
      <c r="L208" s="46"/>
      <c r="M208" s="230"/>
      <c r="N208" s="231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157</v>
      </c>
      <c r="AU208" s="19" t="s">
        <v>84</v>
      </c>
    </row>
    <row r="209" s="13" customFormat="1">
      <c r="A209" s="13"/>
      <c r="B209" s="232"/>
      <c r="C209" s="233"/>
      <c r="D209" s="234" t="s">
        <v>159</v>
      </c>
      <c r="E209" s="235" t="s">
        <v>19</v>
      </c>
      <c r="F209" s="236" t="s">
        <v>1493</v>
      </c>
      <c r="G209" s="233"/>
      <c r="H209" s="235" t="s">
        <v>19</v>
      </c>
      <c r="I209" s="237"/>
      <c r="J209" s="233"/>
      <c r="K209" s="233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159</v>
      </c>
      <c r="AU209" s="242" t="s">
        <v>84</v>
      </c>
      <c r="AV209" s="13" t="s">
        <v>82</v>
      </c>
      <c r="AW209" s="13" t="s">
        <v>35</v>
      </c>
      <c r="AX209" s="13" t="s">
        <v>74</v>
      </c>
      <c r="AY209" s="242" t="s">
        <v>147</v>
      </c>
    </row>
    <row r="210" s="14" customFormat="1">
      <c r="A210" s="14"/>
      <c r="B210" s="243"/>
      <c r="C210" s="244"/>
      <c r="D210" s="234" t="s">
        <v>159</v>
      </c>
      <c r="E210" s="245" t="s">
        <v>19</v>
      </c>
      <c r="F210" s="246" t="s">
        <v>1494</v>
      </c>
      <c r="G210" s="244"/>
      <c r="H210" s="247">
        <v>13.409000000000001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159</v>
      </c>
      <c r="AU210" s="253" t="s">
        <v>84</v>
      </c>
      <c r="AV210" s="14" t="s">
        <v>84</v>
      </c>
      <c r="AW210" s="14" t="s">
        <v>35</v>
      </c>
      <c r="AX210" s="14" t="s">
        <v>82</v>
      </c>
      <c r="AY210" s="253" t="s">
        <v>147</v>
      </c>
    </row>
    <row r="211" s="2" customFormat="1" ht="44.25" customHeight="1">
      <c r="A211" s="40"/>
      <c r="B211" s="41"/>
      <c r="C211" s="214" t="s">
        <v>7</v>
      </c>
      <c r="D211" s="214" t="s">
        <v>150</v>
      </c>
      <c r="E211" s="215" t="s">
        <v>611</v>
      </c>
      <c r="F211" s="216" t="s">
        <v>612</v>
      </c>
      <c r="G211" s="217" t="s">
        <v>594</v>
      </c>
      <c r="H211" s="218">
        <v>429.08800000000002</v>
      </c>
      <c r="I211" s="219"/>
      <c r="J211" s="220">
        <f>ROUND(I211*H211,2)</f>
        <v>0</v>
      </c>
      <c r="K211" s="216" t="s">
        <v>248</v>
      </c>
      <c r="L211" s="46"/>
      <c r="M211" s="221" t="s">
        <v>19</v>
      </c>
      <c r="N211" s="222" t="s">
        <v>45</v>
      </c>
      <c r="O211" s="86"/>
      <c r="P211" s="223">
        <f>O211*H211</f>
        <v>0</v>
      </c>
      <c r="Q211" s="223">
        <v>0</v>
      </c>
      <c r="R211" s="223">
        <f>Q211*H211</f>
        <v>0</v>
      </c>
      <c r="S211" s="223">
        <v>0</v>
      </c>
      <c r="T211" s="224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5" t="s">
        <v>176</v>
      </c>
      <c r="AT211" s="225" t="s">
        <v>150</v>
      </c>
      <c r="AU211" s="225" t="s">
        <v>84</v>
      </c>
      <c r="AY211" s="19" t="s">
        <v>147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9" t="s">
        <v>82</v>
      </c>
      <c r="BK211" s="226">
        <f>ROUND(I211*H211,2)</f>
        <v>0</v>
      </c>
      <c r="BL211" s="19" t="s">
        <v>176</v>
      </c>
      <c r="BM211" s="225" t="s">
        <v>1495</v>
      </c>
    </row>
    <row r="212" s="2" customFormat="1">
      <c r="A212" s="40"/>
      <c r="B212" s="41"/>
      <c r="C212" s="42"/>
      <c r="D212" s="227" t="s">
        <v>157</v>
      </c>
      <c r="E212" s="42"/>
      <c r="F212" s="228" t="s">
        <v>614</v>
      </c>
      <c r="G212" s="42"/>
      <c r="H212" s="42"/>
      <c r="I212" s="229"/>
      <c r="J212" s="42"/>
      <c r="K212" s="42"/>
      <c r="L212" s="46"/>
      <c r="M212" s="230"/>
      <c r="N212" s="231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157</v>
      </c>
      <c r="AU212" s="19" t="s">
        <v>84</v>
      </c>
    </row>
    <row r="213" s="13" customFormat="1">
      <c r="A213" s="13"/>
      <c r="B213" s="232"/>
      <c r="C213" s="233"/>
      <c r="D213" s="234" t="s">
        <v>159</v>
      </c>
      <c r="E213" s="235" t="s">
        <v>19</v>
      </c>
      <c r="F213" s="236" t="s">
        <v>1493</v>
      </c>
      <c r="G213" s="233"/>
      <c r="H213" s="235" t="s">
        <v>19</v>
      </c>
      <c r="I213" s="237"/>
      <c r="J213" s="233"/>
      <c r="K213" s="233"/>
      <c r="L213" s="238"/>
      <c r="M213" s="239"/>
      <c r="N213" s="240"/>
      <c r="O213" s="240"/>
      <c r="P213" s="240"/>
      <c r="Q213" s="240"/>
      <c r="R213" s="240"/>
      <c r="S213" s="240"/>
      <c r="T213" s="24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2" t="s">
        <v>159</v>
      </c>
      <c r="AU213" s="242" t="s">
        <v>84</v>
      </c>
      <c r="AV213" s="13" t="s">
        <v>82</v>
      </c>
      <c r="AW213" s="13" t="s">
        <v>35</v>
      </c>
      <c r="AX213" s="13" t="s">
        <v>74</v>
      </c>
      <c r="AY213" s="242" t="s">
        <v>147</v>
      </c>
    </row>
    <row r="214" s="14" customFormat="1">
      <c r="A214" s="14"/>
      <c r="B214" s="243"/>
      <c r="C214" s="244"/>
      <c r="D214" s="234" t="s">
        <v>159</v>
      </c>
      <c r="E214" s="245" t="s">
        <v>19</v>
      </c>
      <c r="F214" s="246" t="s">
        <v>1496</v>
      </c>
      <c r="G214" s="244"/>
      <c r="H214" s="247">
        <v>429.08800000000002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159</v>
      </c>
      <c r="AU214" s="253" t="s">
        <v>84</v>
      </c>
      <c r="AV214" s="14" t="s">
        <v>84</v>
      </c>
      <c r="AW214" s="14" t="s">
        <v>35</v>
      </c>
      <c r="AX214" s="14" t="s">
        <v>82</v>
      </c>
      <c r="AY214" s="253" t="s">
        <v>147</v>
      </c>
    </row>
    <row r="215" s="2" customFormat="1" ht="37.8" customHeight="1">
      <c r="A215" s="40"/>
      <c r="B215" s="41"/>
      <c r="C215" s="214" t="s">
        <v>396</v>
      </c>
      <c r="D215" s="214" t="s">
        <v>150</v>
      </c>
      <c r="E215" s="215" t="s">
        <v>1497</v>
      </c>
      <c r="F215" s="216" t="s">
        <v>1498</v>
      </c>
      <c r="G215" s="217" t="s">
        <v>594</v>
      </c>
      <c r="H215" s="218">
        <v>13.409000000000001</v>
      </c>
      <c r="I215" s="219"/>
      <c r="J215" s="220">
        <f>ROUND(I215*H215,2)</f>
        <v>0</v>
      </c>
      <c r="K215" s="216" t="s">
        <v>248</v>
      </c>
      <c r="L215" s="46"/>
      <c r="M215" s="221" t="s">
        <v>19</v>
      </c>
      <c r="N215" s="222" t="s">
        <v>45</v>
      </c>
      <c r="O215" s="86"/>
      <c r="P215" s="223">
        <f>O215*H215</f>
        <v>0</v>
      </c>
      <c r="Q215" s="223">
        <v>0</v>
      </c>
      <c r="R215" s="223">
        <f>Q215*H215</f>
        <v>0</v>
      </c>
      <c r="S215" s="223">
        <v>0</v>
      </c>
      <c r="T215" s="224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5" t="s">
        <v>176</v>
      </c>
      <c r="AT215" s="225" t="s">
        <v>150</v>
      </c>
      <c r="AU215" s="225" t="s">
        <v>84</v>
      </c>
      <c r="AY215" s="19" t="s">
        <v>147</v>
      </c>
      <c r="BE215" s="226">
        <f>IF(N215="základní",J215,0)</f>
        <v>0</v>
      </c>
      <c r="BF215" s="226">
        <f>IF(N215="snížená",J215,0)</f>
        <v>0</v>
      </c>
      <c r="BG215" s="226">
        <f>IF(N215="zákl. přenesená",J215,0)</f>
        <v>0</v>
      </c>
      <c r="BH215" s="226">
        <f>IF(N215="sníž. přenesená",J215,0)</f>
        <v>0</v>
      </c>
      <c r="BI215" s="226">
        <f>IF(N215="nulová",J215,0)</f>
        <v>0</v>
      </c>
      <c r="BJ215" s="19" t="s">
        <v>82</v>
      </c>
      <c r="BK215" s="226">
        <f>ROUND(I215*H215,2)</f>
        <v>0</v>
      </c>
      <c r="BL215" s="19" t="s">
        <v>176</v>
      </c>
      <c r="BM215" s="225" t="s">
        <v>1499</v>
      </c>
    </row>
    <row r="216" s="2" customFormat="1">
      <c r="A216" s="40"/>
      <c r="B216" s="41"/>
      <c r="C216" s="42"/>
      <c r="D216" s="227" t="s">
        <v>157</v>
      </c>
      <c r="E216" s="42"/>
      <c r="F216" s="228" t="s">
        <v>1500</v>
      </c>
      <c r="G216" s="42"/>
      <c r="H216" s="42"/>
      <c r="I216" s="229"/>
      <c r="J216" s="42"/>
      <c r="K216" s="42"/>
      <c r="L216" s="46"/>
      <c r="M216" s="230"/>
      <c r="N216" s="231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157</v>
      </c>
      <c r="AU216" s="19" t="s">
        <v>84</v>
      </c>
    </row>
    <row r="217" s="13" customFormat="1">
      <c r="A217" s="13"/>
      <c r="B217" s="232"/>
      <c r="C217" s="233"/>
      <c r="D217" s="234" t="s">
        <v>159</v>
      </c>
      <c r="E217" s="235" t="s">
        <v>19</v>
      </c>
      <c r="F217" s="236" t="s">
        <v>1493</v>
      </c>
      <c r="G217" s="233"/>
      <c r="H217" s="235" t="s">
        <v>19</v>
      </c>
      <c r="I217" s="237"/>
      <c r="J217" s="233"/>
      <c r="K217" s="233"/>
      <c r="L217" s="238"/>
      <c r="M217" s="239"/>
      <c r="N217" s="240"/>
      <c r="O217" s="240"/>
      <c r="P217" s="240"/>
      <c r="Q217" s="240"/>
      <c r="R217" s="240"/>
      <c r="S217" s="240"/>
      <c r="T217" s="24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2" t="s">
        <v>159</v>
      </c>
      <c r="AU217" s="242" t="s">
        <v>84</v>
      </c>
      <c r="AV217" s="13" t="s">
        <v>82</v>
      </c>
      <c r="AW217" s="13" t="s">
        <v>35</v>
      </c>
      <c r="AX217" s="13" t="s">
        <v>74</v>
      </c>
      <c r="AY217" s="242" t="s">
        <v>147</v>
      </c>
    </row>
    <row r="218" s="14" customFormat="1">
      <c r="A218" s="14"/>
      <c r="B218" s="243"/>
      <c r="C218" s="244"/>
      <c r="D218" s="234" t="s">
        <v>159</v>
      </c>
      <c r="E218" s="245" t="s">
        <v>19</v>
      </c>
      <c r="F218" s="246" t="s">
        <v>1494</v>
      </c>
      <c r="G218" s="244"/>
      <c r="H218" s="247">
        <v>13.409000000000001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159</v>
      </c>
      <c r="AU218" s="253" t="s">
        <v>84</v>
      </c>
      <c r="AV218" s="14" t="s">
        <v>84</v>
      </c>
      <c r="AW218" s="14" t="s">
        <v>35</v>
      </c>
      <c r="AX218" s="14" t="s">
        <v>82</v>
      </c>
      <c r="AY218" s="253" t="s">
        <v>147</v>
      </c>
    </row>
    <row r="219" s="2" customFormat="1" ht="49.05" customHeight="1">
      <c r="A219" s="40"/>
      <c r="B219" s="41"/>
      <c r="C219" s="214" t="s">
        <v>403</v>
      </c>
      <c r="D219" s="214" t="s">
        <v>150</v>
      </c>
      <c r="E219" s="215" t="s">
        <v>617</v>
      </c>
      <c r="F219" s="216" t="s">
        <v>618</v>
      </c>
      <c r="G219" s="217" t="s">
        <v>594</v>
      </c>
      <c r="H219" s="218">
        <v>13.409000000000001</v>
      </c>
      <c r="I219" s="219"/>
      <c r="J219" s="220">
        <f>ROUND(I219*H219,2)</f>
        <v>0</v>
      </c>
      <c r="K219" s="216" t="s">
        <v>248</v>
      </c>
      <c r="L219" s="46"/>
      <c r="M219" s="221" t="s">
        <v>19</v>
      </c>
      <c r="N219" s="222" t="s">
        <v>45</v>
      </c>
      <c r="O219" s="86"/>
      <c r="P219" s="223">
        <f>O219*H219</f>
        <v>0</v>
      </c>
      <c r="Q219" s="223">
        <v>0</v>
      </c>
      <c r="R219" s="223">
        <f>Q219*H219</f>
        <v>0</v>
      </c>
      <c r="S219" s="223">
        <v>0</v>
      </c>
      <c r="T219" s="224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5" t="s">
        <v>176</v>
      </c>
      <c r="AT219" s="225" t="s">
        <v>150</v>
      </c>
      <c r="AU219" s="225" t="s">
        <v>84</v>
      </c>
      <c r="AY219" s="19" t="s">
        <v>147</v>
      </c>
      <c r="BE219" s="226">
        <f>IF(N219="základní",J219,0)</f>
        <v>0</v>
      </c>
      <c r="BF219" s="226">
        <f>IF(N219="snížená",J219,0)</f>
        <v>0</v>
      </c>
      <c r="BG219" s="226">
        <f>IF(N219="zákl. přenesená",J219,0)</f>
        <v>0</v>
      </c>
      <c r="BH219" s="226">
        <f>IF(N219="sníž. přenesená",J219,0)</f>
        <v>0</v>
      </c>
      <c r="BI219" s="226">
        <f>IF(N219="nulová",J219,0)</f>
        <v>0</v>
      </c>
      <c r="BJ219" s="19" t="s">
        <v>82</v>
      </c>
      <c r="BK219" s="226">
        <f>ROUND(I219*H219,2)</f>
        <v>0</v>
      </c>
      <c r="BL219" s="19" t="s">
        <v>176</v>
      </c>
      <c r="BM219" s="225" t="s">
        <v>1501</v>
      </c>
    </row>
    <row r="220" s="2" customFormat="1">
      <c r="A220" s="40"/>
      <c r="B220" s="41"/>
      <c r="C220" s="42"/>
      <c r="D220" s="227" t="s">
        <v>157</v>
      </c>
      <c r="E220" s="42"/>
      <c r="F220" s="228" t="s">
        <v>620</v>
      </c>
      <c r="G220" s="42"/>
      <c r="H220" s="42"/>
      <c r="I220" s="229"/>
      <c r="J220" s="42"/>
      <c r="K220" s="42"/>
      <c r="L220" s="46"/>
      <c r="M220" s="230"/>
      <c r="N220" s="231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157</v>
      </c>
      <c r="AU220" s="19" t="s">
        <v>84</v>
      </c>
    </row>
    <row r="221" s="13" customFormat="1">
      <c r="A221" s="13"/>
      <c r="B221" s="232"/>
      <c r="C221" s="233"/>
      <c r="D221" s="234" t="s">
        <v>159</v>
      </c>
      <c r="E221" s="235" t="s">
        <v>19</v>
      </c>
      <c r="F221" s="236" t="s">
        <v>1493</v>
      </c>
      <c r="G221" s="233"/>
      <c r="H221" s="235" t="s">
        <v>19</v>
      </c>
      <c r="I221" s="237"/>
      <c r="J221" s="233"/>
      <c r="K221" s="233"/>
      <c r="L221" s="238"/>
      <c r="M221" s="239"/>
      <c r="N221" s="240"/>
      <c r="O221" s="240"/>
      <c r="P221" s="240"/>
      <c r="Q221" s="240"/>
      <c r="R221" s="240"/>
      <c r="S221" s="240"/>
      <c r="T221" s="24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2" t="s">
        <v>159</v>
      </c>
      <c r="AU221" s="242" t="s">
        <v>84</v>
      </c>
      <c r="AV221" s="13" t="s">
        <v>82</v>
      </c>
      <c r="AW221" s="13" t="s">
        <v>35</v>
      </c>
      <c r="AX221" s="13" t="s">
        <v>74</v>
      </c>
      <c r="AY221" s="242" t="s">
        <v>147</v>
      </c>
    </row>
    <row r="222" s="13" customFormat="1">
      <c r="A222" s="13"/>
      <c r="B222" s="232"/>
      <c r="C222" s="233"/>
      <c r="D222" s="234" t="s">
        <v>159</v>
      </c>
      <c r="E222" s="235" t="s">
        <v>19</v>
      </c>
      <c r="F222" s="236" t="s">
        <v>1502</v>
      </c>
      <c r="G222" s="233"/>
      <c r="H222" s="235" t="s">
        <v>19</v>
      </c>
      <c r="I222" s="237"/>
      <c r="J222" s="233"/>
      <c r="K222" s="233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159</v>
      </c>
      <c r="AU222" s="242" t="s">
        <v>84</v>
      </c>
      <c r="AV222" s="13" t="s">
        <v>82</v>
      </c>
      <c r="AW222" s="13" t="s">
        <v>35</v>
      </c>
      <c r="AX222" s="13" t="s">
        <v>74</v>
      </c>
      <c r="AY222" s="242" t="s">
        <v>147</v>
      </c>
    </row>
    <row r="223" s="13" customFormat="1">
      <c r="A223" s="13"/>
      <c r="B223" s="232"/>
      <c r="C223" s="233"/>
      <c r="D223" s="234" t="s">
        <v>159</v>
      </c>
      <c r="E223" s="235" t="s">
        <v>19</v>
      </c>
      <c r="F223" s="236" t="s">
        <v>1503</v>
      </c>
      <c r="G223" s="233"/>
      <c r="H223" s="235" t="s">
        <v>19</v>
      </c>
      <c r="I223" s="237"/>
      <c r="J223" s="233"/>
      <c r="K223" s="233"/>
      <c r="L223" s="238"/>
      <c r="M223" s="239"/>
      <c r="N223" s="240"/>
      <c r="O223" s="240"/>
      <c r="P223" s="240"/>
      <c r="Q223" s="240"/>
      <c r="R223" s="240"/>
      <c r="S223" s="240"/>
      <c r="T223" s="24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2" t="s">
        <v>159</v>
      </c>
      <c r="AU223" s="242" t="s">
        <v>84</v>
      </c>
      <c r="AV223" s="13" t="s">
        <v>82</v>
      </c>
      <c r="AW223" s="13" t="s">
        <v>35</v>
      </c>
      <c r="AX223" s="13" t="s">
        <v>74</v>
      </c>
      <c r="AY223" s="242" t="s">
        <v>147</v>
      </c>
    </row>
    <row r="224" s="14" customFormat="1">
      <c r="A224" s="14"/>
      <c r="B224" s="243"/>
      <c r="C224" s="244"/>
      <c r="D224" s="234" t="s">
        <v>159</v>
      </c>
      <c r="E224" s="245" t="s">
        <v>19</v>
      </c>
      <c r="F224" s="246" t="s">
        <v>1494</v>
      </c>
      <c r="G224" s="244"/>
      <c r="H224" s="247">
        <v>13.409000000000001</v>
      </c>
      <c r="I224" s="248"/>
      <c r="J224" s="244"/>
      <c r="K224" s="244"/>
      <c r="L224" s="249"/>
      <c r="M224" s="250"/>
      <c r="N224" s="251"/>
      <c r="O224" s="251"/>
      <c r="P224" s="251"/>
      <c r="Q224" s="251"/>
      <c r="R224" s="251"/>
      <c r="S224" s="251"/>
      <c r="T224" s="252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3" t="s">
        <v>159</v>
      </c>
      <c r="AU224" s="253" t="s">
        <v>84</v>
      </c>
      <c r="AV224" s="14" t="s">
        <v>84</v>
      </c>
      <c r="AW224" s="14" t="s">
        <v>35</v>
      </c>
      <c r="AX224" s="14" t="s">
        <v>82</v>
      </c>
      <c r="AY224" s="253" t="s">
        <v>147</v>
      </c>
    </row>
    <row r="225" s="2" customFormat="1" ht="44.25" customHeight="1">
      <c r="A225" s="40"/>
      <c r="B225" s="41"/>
      <c r="C225" s="214" t="s">
        <v>409</v>
      </c>
      <c r="D225" s="214" t="s">
        <v>150</v>
      </c>
      <c r="E225" s="215" t="s">
        <v>611</v>
      </c>
      <c r="F225" s="216" t="s">
        <v>612</v>
      </c>
      <c r="G225" s="217" t="s">
        <v>594</v>
      </c>
      <c r="H225" s="218">
        <v>624.96000000000004</v>
      </c>
      <c r="I225" s="219"/>
      <c r="J225" s="220">
        <f>ROUND(I225*H225,2)</f>
        <v>0</v>
      </c>
      <c r="K225" s="216" t="s">
        <v>248</v>
      </c>
      <c r="L225" s="46"/>
      <c r="M225" s="221" t="s">
        <v>19</v>
      </c>
      <c r="N225" s="222" t="s">
        <v>45</v>
      </c>
      <c r="O225" s="86"/>
      <c r="P225" s="223">
        <f>O225*H225</f>
        <v>0</v>
      </c>
      <c r="Q225" s="223">
        <v>0</v>
      </c>
      <c r="R225" s="223">
        <f>Q225*H225</f>
        <v>0</v>
      </c>
      <c r="S225" s="223">
        <v>0</v>
      </c>
      <c r="T225" s="224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5" t="s">
        <v>176</v>
      </c>
      <c r="AT225" s="225" t="s">
        <v>150</v>
      </c>
      <c r="AU225" s="225" t="s">
        <v>84</v>
      </c>
      <c r="AY225" s="19" t="s">
        <v>147</v>
      </c>
      <c r="BE225" s="226">
        <f>IF(N225="základní",J225,0)</f>
        <v>0</v>
      </c>
      <c r="BF225" s="226">
        <f>IF(N225="snížená",J225,0)</f>
        <v>0</v>
      </c>
      <c r="BG225" s="226">
        <f>IF(N225="zákl. přenesená",J225,0)</f>
        <v>0</v>
      </c>
      <c r="BH225" s="226">
        <f>IF(N225="sníž. přenesená",J225,0)</f>
        <v>0</v>
      </c>
      <c r="BI225" s="226">
        <f>IF(N225="nulová",J225,0)</f>
        <v>0</v>
      </c>
      <c r="BJ225" s="19" t="s">
        <v>82</v>
      </c>
      <c r="BK225" s="226">
        <f>ROUND(I225*H225,2)</f>
        <v>0</v>
      </c>
      <c r="BL225" s="19" t="s">
        <v>176</v>
      </c>
      <c r="BM225" s="225" t="s">
        <v>1504</v>
      </c>
    </row>
    <row r="226" s="2" customFormat="1">
      <c r="A226" s="40"/>
      <c r="B226" s="41"/>
      <c r="C226" s="42"/>
      <c r="D226" s="227" t="s">
        <v>157</v>
      </c>
      <c r="E226" s="42"/>
      <c r="F226" s="228" t="s">
        <v>614</v>
      </c>
      <c r="G226" s="42"/>
      <c r="H226" s="42"/>
      <c r="I226" s="229"/>
      <c r="J226" s="42"/>
      <c r="K226" s="42"/>
      <c r="L226" s="46"/>
      <c r="M226" s="230"/>
      <c r="N226" s="231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157</v>
      </c>
      <c r="AU226" s="19" t="s">
        <v>84</v>
      </c>
    </row>
    <row r="227" s="13" customFormat="1">
      <c r="A227" s="13"/>
      <c r="B227" s="232"/>
      <c r="C227" s="233"/>
      <c r="D227" s="234" t="s">
        <v>159</v>
      </c>
      <c r="E227" s="235" t="s">
        <v>19</v>
      </c>
      <c r="F227" s="236" t="s">
        <v>1505</v>
      </c>
      <c r="G227" s="233"/>
      <c r="H227" s="235" t="s">
        <v>19</v>
      </c>
      <c r="I227" s="237"/>
      <c r="J227" s="233"/>
      <c r="K227" s="233"/>
      <c r="L227" s="238"/>
      <c r="M227" s="239"/>
      <c r="N227" s="240"/>
      <c r="O227" s="240"/>
      <c r="P227" s="240"/>
      <c r="Q227" s="240"/>
      <c r="R227" s="240"/>
      <c r="S227" s="240"/>
      <c r="T227" s="24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2" t="s">
        <v>159</v>
      </c>
      <c r="AU227" s="242" t="s">
        <v>84</v>
      </c>
      <c r="AV227" s="13" t="s">
        <v>82</v>
      </c>
      <c r="AW227" s="13" t="s">
        <v>35</v>
      </c>
      <c r="AX227" s="13" t="s">
        <v>74</v>
      </c>
      <c r="AY227" s="242" t="s">
        <v>147</v>
      </c>
    </row>
    <row r="228" s="14" customFormat="1">
      <c r="A228" s="14"/>
      <c r="B228" s="243"/>
      <c r="C228" s="244"/>
      <c r="D228" s="234" t="s">
        <v>159</v>
      </c>
      <c r="E228" s="245" t="s">
        <v>19</v>
      </c>
      <c r="F228" s="246" t="s">
        <v>1506</v>
      </c>
      <c r="G228" s="244"/>
      <c r="H228" s="247">
        <v>624.96000000000004</v>
      </c>
      <c r="I228" s="248"/>
      <c r="J228" s="244"/>
      <c r="K228" s="244"/>
      <c r="L228" s="249"/>
      <c r="M228" s="250"/>
      <c r="N228" s="251"/>
      <c r="O228" s="251"/>
      <c r="P228" s="251"/>
      <c r="Q228" s="251"/>
      <c r="R228" s="251"/>
      <c r="S228" s="251"/>
      <c r="T228" s="252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3" t="s">
        <v>159</v>
      </c>
      <c r="AU228" s="253" t="s">
        <v>84</v>
      </c>
      <c r="AV228" s="14" t="s">
        <v>84</v>
      </c>
      <c r="AW228" s="14" t="s">
        <v>35</v>
      </c>
      <c r="AX228" s="14" t="s">
        <v>82</v>
      </c>
      <c r="AY228" s="253" t="s">
        <v>147</v>
      </c>
    </row>
    <row r="229" s="2" customFormat="1" ht="37.8" customHeight="1">
      <c r="A229" s="40"/>
      <c r="B229" s="41"/>
      <c r="C229" s="214" t="s">
        <v>424</v>
      </c>
      <c r="D229" s="214" t="s">
        <v>150</v>
      </c>
      <c r="E229" s="215" t="s">
        <v>1497</v>
      </c>
      <c r="F229" s="216" t="s">
        <v>1498</v>
      </c>
      <c r="G229" s="217" t="s">
        <v>594</v>
      </c>
      <c r="H229" s="218">
        <v>19.530000000000001</v>
      </c>
      <c r="I229" s="219"/>
      <c r="J229" s="220">
        <f>ROUND(I229*H229,2)</f>
        <v>0</v>
      </c>
      <c r="K229" s="216" t="s">
        <v>248</v>
      </c>
      <c r="L229" s="46"/>
      <c r="M229" s="221" t="s">
        <v>19</v>
      </c>
      <c r="N229" s="222" t="s">
        <v>45</v>
      </c>
      <c r="O229" s="86"/>
      <c r="P229" s="223">
        <f>O229*H229</f>
        <v>0</v>
      </c>
      <c r="Q229" s="223">
        <v>0</v>
      </c>
      <c r="R229" s="223">
        <f>Q229*H229</f>
        <v>0</v>
      </c>
      <c r="S229" s="223">
        <v>0</v>
      </c>
      <c r="T229" s="224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5" t="s">
        <v>176</v>
      </c>
      <c r="AT229" s="225" t="s">
        <v>150</v>
      </c>
      <c r="AU229" s="225" t="s">
        <v>84</v>
      </c>
      <c r="AY229" s="19" t="s">
        <v>147</v>
      </c>
      <c r="BE229" s="226">
        <f>IF(N229="základní",J229,0)</f>
        <v>0</v>
      </c>
      <c r="BF229" s="226">
        <f>IF(N229="snížená",J229,0)</f>
        <v>0</v>
      </c>
      <c r="BG229" s="226">
        <f>IF(N229="zákl. přenesená",J229,0)</f>
        <v>0</v>
      </c>
      <c r="BH229" s="226">
        <f>IF(N229="sníž. přenesená",J229,0)</f>
        <v>0</v>
      </c>
      <c r="BI229" s="226">
        <f>IF(N229="nulová",J229,0)</f>
        <v>0</v>
      </c>
      <c r="BJ229" s="19" t="s">
        <v>82</v>
      </c>
      <c r="BK229" s="226">
        <f>ROUND(I229*H229,2)</f>
        <v>0</v>
      </c>
      <c r="BL229" s="19" t="s">
        <v>176</v>
      </c>
      <c r="BM229" s="225" t="s">
        <v>1507</v>
      </c>
    </row>
    <row r="230" s="2" customFormat="1">
      <c r="A230" s="40"/>
      <c r="B230" s="41"/>
      <c r="C230" s="42"/>
      <c r="D230" s="227" t="s">
        <v>157</v>
      </c>
      <c r="E230" s="42"/>
      <c r="F230" s="228" t="s">
        <v>1500</v>
      </c>
      <c r="G230" s="42"/>
      <c r="H230" s="42"/>
      <c r="I230" s="229"/>
      <c r="J230" s="42"/>
      <c r="K230" s="42"/>
      <c r="L230" s="46"/>
      <c r="M230" s="230"/>
      <c r="N230" s="231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157</v>
      </c>
      <c r="AU230" s="19" t="s">
        <v>84</v>
      </c>
    </row>
    <row r="231" s="13" customFormat="1">
      <c r="A231" s="13"/>
      <c r="B231" s="232"/>
      <c r="C231" s="233"/>
      <c r="D231" s="234" t="s">
        <v>159</v>
      </c>
      <c r="E231" s="235" t="s">
        <v>19</v>
      </c>
      <c r="F231" s="236" t="s">
        <v>1508</v>
      </c>
      <c r="G231" s="233"/>
      <c r="H231" s="235" t="s">
        <v>19</v>
      </c>
      <c r="I231" s="237"/>
      <c r="J231" s="233"/>
      <c r="K231" s="233"/>
      <c r="L231" s="238"/>
      <c r="M231" s="239"/>
      <c r="N231" s="240"/>
      <c r="O231" s="240"/>
      <c r="P231" s="240"/>
      <c r="Q231" s="240"/>
      <c r="R231" s="240"/>
      <c r="S231" s="240"/>
      <c r="T231" s="24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2" t="s">
        <v>159</v>
      </c>
      <c r="AU231" s="242" t="s">
        <v>84</v>
      </c>
      <c r="AV231" s="13" t="s">
        <v>82</v>
      </c>
      <c r="AW231" s="13" t="s">
        <v>35</v>
      </c>
      <c r="AX231" s="13" t="s">
        <v>74</v>
      </c>
      <c r="AY231" s="242" t="s">
        <v>147</v>
      </c>
    </row>
    <row r="232" s="14" customFormat="1">
      <c r="A232" s="14"/>
      <c r="B232" s="243"/>
      <c r="C232" s="244"/>
      <c r="D232" s="234" t="s">
        <v>159</v>
      </c>
      <c r="E232" s="245" t="s">
        <v>19</v>
      </c>
      <c r="F232" s="246" t="s">
        <v>1509</v>
      </c>
      <c r="G232" s="244"/>
      <c r="H232" s="247">
        <v>19.530000000000001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159</v>
      </c>
      <c r="AU232" s="253" t="s">
        <v>84</v>
      </c>
      <c r="AV232" s="14" t="s">
        <v>84</v>
      </c>
      <c r="AW232" s="14" t="s">
        <v>35</v>
      </c>
      <c r="AX232" s="14" t="s">
        <v>82</v>
      </c>
      <c r="AY232" s="253" t="s">
        <v>147</v>
      </c>
    </row>
    <row r="233" s="2" customFormat="1" ht="44.25" customHeight="1">
      <c r="A233" s="40"/>
      <c r="B233" s="41"/>
      <c r="C233" s="214" t="s">
        <v>429</v>
      </c>
      <c r="D233" s="214" t="s">
        <v>150</v>
      </c>
      <c r="E233" s="215" t="s">
        <v>1510</v>
      </c>
      <c r="F233" s="216" t="s">
        <v>1511</v>
      </c>
      <c r="G233" s="217" t="s">
        <v>594</v>
      </c>
      <c r="H233" s="218">
        <v>19.530000000000001</v>
      </c>
      <c r="I233" s="219"/>
      <c r="J233" s="220">
        <f>ROUND(I233*H233,2)</f>
        <v>0</v>
      </c>
      <c r="K233" s="216" t="s">
        <v>248</v>
      </c>
      <c r="L233" s="46"/>
      <c r="M233" s="221" t="s">
        <v>19</v>
      </c>
      <c r="N233" s="222" t="s">
        <v>45</v>
      </c>
      <c r="O233" s="86"/>
      <c r="P233" s="223">
        <f>O233*H233</f>
        <v>0</v>
      </c>
      <c r="Q233" s="223">
        <v>0</v>
      </c>
      <c r="R233" s="223">
        <f>Q233*H233</f>
        <v>0</v>
      </c>
      <c r="S233" s="223">
        <v>0</v>
      </c>
      <c r="T233" s="224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5" t="s">
        <v>176</v>
      </c>
      <c r="AT233" s="225" t="s">
        <v>150</v>
      </c>
      <c r="AU233" s="225" t="s">
        <v>84</v>
      </c>
      <c r="AY233" s="19" t="s">
        <v>147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9" t="s">
        <v>82</v>
      </c>
      <c r="BK233" s="226">
        <f>ROUND(I233*H233,2)</f>
        <v>0</v>
      </c>
      <c r="BL233" s="19" t="s">
        <v>176</v>
      </c>
      <c r="BM233" s="225" t="s">
        <v>1512</v>
      </c>
    </row>
    <row r="234" s="2" customFormat="1">
      <c r="A234" s="40"/>
      <c r="B234" s="41"/>
      <c r="C234" s="42"/>
      <c r="D234" s="227" t="s">
        <v>157</v>
      </c>
      <c r="E234" s="42"/>
      <c r="F234" s="228" t="s">
        <v>1513</v>
      </c>
      <c r="G234" s="42"/>
      <c r="H234" s="42"/>
      <c r="I234" s="229"/>
      <c r="J234" s="42"/>
      <c r="K234" s="42"/>
      <c r="L234" s="46"/>
      <c r="M234" s="230"/>
      <c r="N234" s="231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157</v>
      </c>
      <c r="AU234" s="19" t="s">
        <v>84</v>
      </c>
    </row>
    <row r="235" s="13" customFormat="1">
      <c r="A235" s="13"/>
      <c r="B235" s="232"/>
      <c r="C235" s="233"/>
      <c r="D235" s="234" t="s">
        <v>159</v>
      </c>
      <c r="E235" s="235" t="s">
        <v>19</v>
      </c>
      <c r="F235" s="236" t="s">
        <v>1514</v>
      </c>
      <c r="G235" s="233"/>
      <c r="H235" s="235" t="s">
        <v>19</v>
      </c>
      <c r="I235" s="237"/>
      <c r="J235" s="233"/>
      <c r="K235" s="233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159</v>
      </c>
      <c r="AU235" s="242" t="s">
        <v>84</v>
      </c>
      <c r="AV235" s="13" t="s">
        <v>82</v>
      </c>
      <c r="AW235" s="13" t="s">
        <v>35</v>
      </c>
      <c r="AX235" s="13" t="s">
        <v>74</v>
      </c>
      <c r="AY235" s="242" t="s">
        <v>147</v>
      </c>
    </row>
    <row r="236" s="13" customFormat="1">
      <c r="A236" s="13"/>
      <c r="B236" s="232"/>
      <c r="C236" s="233"/>
      <c r="D236" s="234" t="s">
        <v>159</v>
      </c>
      <c r="E236" s="235" t="s">
        <v>19</v>
      </c>
      <c r="F236" s="236" t="s">
        <v>1502</v>
      </c>
      <c r="G236" s="233"/>
      <c r="H236" s="235" t="s">
        <v>19</v>
      </c>
      <c r="I236" s="237"/>
      <c r="J236" s="233"/>
      <c r="K236" s="233"/>
      <c r="L236" s="238"/>
      <c r="M236" s="239"/>
      <c r="N236" s="240"/>
      <c r="O236" s="240"/>
      <c r="P236" s="240"/>
      <c r="Q236" s="240"/>
      <c r="R236" s="240"/>
      <c r="S236" s="240"/>
      <c r="T236" s="24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2" t="s">
        <v>159</v>
      </c>
      <c r="AU236" s="242" t="s">
        <v>84</v>
      </c>
      <c r="AV236" s="13" t="s">
        <v>82</v>
      </c>
      <c r="AW236" s="13" t="s">
        <v>35</v>
      </c>
      <c r="AX236" s="13" t="s">
        <v>74</v>
      </c>
      <c r="AY236" s="242" t="s">
        <v>147</v>
      </c>
    </row>
    <row r="237" s="13" customFormat="1">
      <c r="A237" s="13"/>
      <c r="B237" s="232"/>
      <c r="C237" s="233"/>
      <c r="D237" s="234" t="s">
        <v>159</v>
      </c>
      <c r="E237" s="235" t="s">
        <v>19</v>
      </c>
      <c r="F237" s="236" t="s">
        <v>1503</v>
      </c>
      <c r="G237" s="233"/>
      <c r="H237" s="235" t="s">
        <v>19</v>
      </c>
      <c r="I237" s="237"/>
      <c r="J237" s="233"/>
      <c r="K237" s="233"/>
      <c r="L237" s="238"/>
      <c r="M237" s="239"/>
      <c r="N237" s="240"/>
      <c r="O237" s="240"/>
      <c r="P237" s="240"/>
      <c r="Q237" s="240"/>
      <c r="R237" s="240"/>
      <c r="S237" s="240"/>
      <c r="T237" s="24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2" t="s">
        <v>159</v>
      </c>
      <c r="AU237" s="242" t="s">
        <v>84</v>
      </c>
      <c r="AV237" s="13" t="s">
        <v>82</v>
      </c>
      <c r="AW237" s="13" t="s">
        <v>35</v>
      </c>
      <c r="AX237" s="13" t="s">
        <v>74</v>
      </c>
      <c r="AY237" s="242" t="s">
        <v>147</v>
      </c>
    </row>
    <row r="238" s="14" customFormat="1">
      <c r="A238" s="14"/>
      <c r="B238" s="243"/>
      <c r="C238" s="244"/>
      <c r="D238" s="234" t="s">
        <v>159</v>
      </c>
      <c r="E238" s="245" t="s">
        <v>19</v>
      </c>
      <c r="F238" s="246" t="s">
        <v>1515</v>
      </c>
      <c r="G238" s="244"/>
      <c r="H238" s="247">
        <v>19.530000000000001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159</v>
      </c>
      <c r="AU238" s="253" t="s">
        <v>84</v>
      </c>
      <c r="AV238" s="14" t="s">
        <v>84</v>
      </c>
      <c r="AW238" s="14" t="s">
        <v>35</v>
      </c>
      <c r="AX238" s="14" t="s">
        <v>82</v>
      </c>
      <c r="AY238" s="253" t="s">
        <v>147</v>
      </c>
    </row>
    <row r="239" s="12" customFormat="1" ht="22.8" customHeight="1">
      <c r="A239" s="12"/>
      <c r="B239" s="198"/>
      <c r="C239" s="199"/>
      <c r="D239" s="200" t="s">
        <v>73</v>
      </c>
      <c r="E239" s="212" t="s">
        <v>621</v>
      </c>
      <c r="F239" s="212" t="s">
        <v>622</v>
      </c>
      <c r="G239" s="199"/>
      <c r="H239" s="199"/>
      <c r="I239" s="202"/>
      <c r="J239" s="213">
        <f>BK239</f>
        <v>0</v>
      </c>
      <c r="K239" s="199"/>
      <c r="L239" s="204"/>
      <c r="M239" s="205"/>
      <c r="N239" s="206"/>
      <c r="O239" s="206"/>
      <c r="P239" s="207">
        <f>SUM(P240:P241)</f>
        <v>0</v>
      </c>
      <c r="Q239" s="206"/>
      <c r="R239" s="207">
        <f>SUM(R240:R241)</f>
        <v>0</v>
      </c>
      <c r="S239" s="206"/>
      <c r="T239" s="208">
        <f>SUM(T240:T241)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09" t="s">
        <v>82</v>
      </c>
      <c r="AT239" s="210" t="s">
        <v>73</v>
      </c>
      <c r="AU239" s="210" t="s">
        <v>82</v>
      </c>
      <c r="AY239" s="209" t="s">
        <v>147</v>
      </c>
      <c r="BK239" s="211">
        <f>SUM(BK240:BK241)</f>
        <v>0</v>
      </c>
    </row>
    <row r="240" s="2" customFormat="1" ht="55.5" customHeight="1">
      <c r="A240" s="40"/>
      <c r="B240" s="41"/>
      <c r="C240" s="214" t="s">
        <v>465</v>
      </c>
      <c r="D240" s="214" t="s">
        <v>150</v>
      </c>
      <c r="E240" s="215" t="s">
        <v>1516</v>
      </c>
      <c r="F240" s="216" t="s">
        <v>1517</v>
      </c>
      <c r="G240" s="217" t="s">
        <v>594</v>
      </c>
      <c r="H240" s="218">
        <v>17.748999999999999</v>
      </c>
      <c r="I240" s="219"/>
      <c r="J240" s="220">
        <f>ROUND(I240*H240,2)</f>
        <v>0</v>
      </c>
      <c r="K240" s="216" t="s">
        <v>248</v>
      </c>
      <c r="L240" s="46"/>
      <c r="M240" s="221" t="s">
        <v>19</v>
      </c>
      <c r="N240" s="222" t="s">
        <v>45</v>
      </c>
      <c r="O240" s="86"/>
      <c r="P240" s="223">
        <f>O240*H240</f>
        <v>0</v>
      </c>
      <c r="Q240" s="223">
        <v>0</v>
      </c>
      <c r="R240" s="223">
        <f>Q240*H240</f>
        <v>0</v>
      </c>
      <c r="S240" s="223">
        <v>0</v>
      </c>
      <c r="T240" s="224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5" t="s">
        <v>176</v>
      </c>
      <c r="AT240" s="225" t="s">
        <v>150</v>
      </c>
      <c r="AU240" s="225" t="s">
        <v>84</v>
      </c>
      <c r="AY240" s="19" t="s">
        <v>147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9" t="s">
        <v>82</v>
      </c>
      <c r="BK240" s="226">
        <f>ROUND(I240*H240,2)</f>
        <v>0</v>
      </c>
      <c r="BL240" s="19" t="s">
        <v>176</v>
      </c>
      <c r="BM240" s="225" t="s">
        <v>1518</v>
      </c>
    </row>
    <row r="241" s="2" customFormat="1">
      <c r="A241" s="40"/>
      <c r="B241" s="41"/>
      <c r="C241" s="42"/>
      <c r="D241" s="227" t="s">
        <v>157</v>
      </c>
      <c r="E241" s="42"/>
      <c r="F241" s="228" t="s">
        <v>1519</v>
      </c>
      <c r="G241" s="42"/>
      <c r="H241" s="42"/>
      <c r="I241" s="229"/>
      <c r="J241" s="42"/>
      <c r="K241" s="42"/>
      <c r="L241" s="46"/>
      <c r="M241" s="230"/>
      <c r="N241" s="231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157</v>
      </c>
      <c r="AU241" s="19" t="s">
        <v>84</v>
      </c>
    </row>
    <row r="242" s="12" customFormat="1" ht="25.92" customHeight="1">
      <c r="A242" s="12"/>
      <c r="B242" s="198"/>
      <c r="C242" s="199"/>
      <c r="D242" s="200" t="s">
        <v>73</v>
      </c>
      <c r="E242" s="201" t="s">
        <v>628</v>
      </c>
      <c r="F242" s="201" t="s">
        <v>629</v>
      </c>
      <c r="G242" s="199"/>
      <c r="H242" s="199"/>
      <c r="I242" s="202"/>
      <c r="J242" s="203">
        <f>BK242</f>
        <v>0</v>
      </c>
      <c r="K242" s="199"/>
      <c r="L242" s="204"/>
      <c r="M242" s="205"/>
      <c r="N242" s="206"/>
      <c r="O242" s="206"/>
      <c r="P242" s="207">
        <f>P243+P284+P298</f>
        <v>0</v>
      </c>
      <c r="Q242" s="206"/>
      <c r="R242" s="207">
        <f>R243+R284+R298</f>
        <v>3.6213200400000001</v>
      </c>
      <c r="S242" s="206"/>
      <c r="T242" s="208">
        <f>T243+T284+T298</f>
        <v>2.2929000000000004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09" t="s">
        <v>84</v>
      </c>
      <c r="AT242" s="210" t="s">
        <v>73</v>
      </c>
      <c r="AU242" s="210" t="s">
        <v>74</v>
      </c>
      <c r="AY242" s="209" t="s">
        <v>147</v>
      </c>
      <c r="BK242" s="211">
        <f>BK243+BK284+BK298</f>
        <v>0</v>
      </c>
    </row>
    <row r="243" s="12" customFormat="1" ht="22.8" customHeight="1">
      <c r="A243" s="12"/>
      <c r="B243" s="198"/>
      <c r="C243" s="199"/>
      <c r="D243" s="200" t="s">
        <v>73</v>
      </c>
      <c r="E243" s="212" t="s">
        <v>630</v>
      </c>
      <c r="F243" s="212" t="s">
        <v>631</v>
      </c>
      <c r="G243" s="199"/>
      <c r="H243" s="199"/>
      <c r="I243" s="202"/>
      <c r="J243" s="213">
        <f>BK243</f>
        <v>0</v>
      </c>
      <c r="K243" s="199"/>
      <c r="L243" s="204"/>
      <c r="M243" s="205"/>
      <c r="N243" s="206"/>
      <c r="O243" s="206"/>
      <c r="P243" s="207">
        <f>SUM(P244:P283)</f>
        <v>0</v>
      </c>
      <c r="Q243" s="206"/>
      <c r="R243" s="207">
        <f>SUM(R244:R283)</f>
        <v>3.0411291399999998</v>
      </c>
      <c r="S243" s="206"/>
      <c r="T243" s="208">
        <f>SUM(T244:T283)</f>
        <v>2.2320000000000002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09" t="s">
        <v>84</v>
      </c>
      <c r="AT243" s="210" t="s">
        <v>73</v>
      </c>
      <c r="AU243" s="210" t="s">
        <v>82</v>
      </c>
      <c r="AY243" s="209" t="s">
        <v>147</v>
      </c>
      <c r="BK243" s="211">
        <f>SUM(BK244:BK283)</f>
        <v>0</v>
      </c>
    </row>
    <row r="244" s="2" customFormat="1" ht="16.5" customHeight="1">
      <c r="A244" s="40"/>
      <c r="B244" s="41"/>
      <c r="C244" s="214" t="s">
        <v>479</v>
      </c>
      <c r="D244" s="214" t="s">
        <v>150</v>
      </c>
      <c r="E244" s="215" t="s">
        <v>1520</v>
      </c>
      <c r="F244" s="216" t="s">
        <v>1521</v>
      </c>
      <c r="G244" s="217" t="s">
        <v>344</v>
      </c>
      <c r="H244" s="218">
        <v>6.0259999999999998</v>
      </c>
      <c r="I244" s="219"/>
      <c r="J244" s="220">
        <f>ROUND(I244*H244,2)</f>
        <v>0</v>
      </c>
      <c r="K244" s="216" t="s">
        <v>248</v>
      </c>
      <c r="L244" s="46"/>
      <c r="M244" s="221" t="s">
        <v>19</v>
      </c>
      <c r="N244" s="222" t="s">
        <v>45</v>
      </c>
      <c r="O244" s="86"/>
      <c r="P244" s="223">
        <f>O244*H244</f>
        <v>0</v>
      </c>
      <c r="Q244" s="223">
        <v>0</v>
      </c>
      <c r="R244" s="223">
        <f>Q244*H244</f>
        <v>0</v>
      </c>
      <c r="S244" s="223">
        <v>0</v>
      </c>
      <c r="T244" s="224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5" t="s">
        <v>363</v>
      </c>
      <c r="AT244" s="225" t="s">
        <v>150</v>
      </c>
      <c r="AU244" s="225" t="s">
        <v>84</v>
      </c>
      <c r="AY244" s="19" t="s">
        <v>147</v>
      </c>
      <c r="BE244" s="226">
        <f>IF(N244="základní",J244,0)</f>
        <v>0</v>
      </c>
      <c r="BF244" s="226">
        <f>IF(N244="snížená",J244,0)</f>
        <v>0</v>
      </c>
      <c r="BG244" s="226">
        <f>IF(N244="zákl. přenesená",J244,0)</f>
        <v>0</v>
      </c>
      <c r="BH244" s="226">
        <f>IF(N244="sníž. přenesená",J244,0)</f>
        <v>0</v>
      </c>
      <c r="BI244" s="226">
        <f>IF(N244="nulová",J244,0)</f>
        <v>0</v>
      </c>
      <c r="BJ244" s="19" t="s">
        <v>82</v>
      </c>
      <c r="BK244" s="226">
        <f>ROUND(I244*H244,2)</f>
        <v>0</v>
      </c>
      <c r="BL244" s="19" t="s">
        <v>363</v>
      </c>
      <c r="BM244" s="225" t="s">
        <v>1522</v>
      </c>
    </row>
    <row r="245" s="2" customFormat="1">
      <c r="A245" s="40"/>
      <c r="B245" s="41"/>
      <c r="C245" s="42"/>
      <c r="D245" s="227" t="s">
        <v>157</v>
      </c>
      <c r="E245" s="42"/>
      <c r="F245" s="228" t="s">
        <v>1523</v>
      </c>
      <c r="G245" s="42"/>
      <c r="H245" s="42"/>
      <c r="I245" s="229"/>
      <c r="J245" s="42"/>
      <c r="K245" s="42"/>
      <c r="L245" s="46"/>
      <c r="M245" s="230"/>
      <c r="N245" s="231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157</v>
      </c>
      <c r="AU245" s="19" t="s">
        <v>84</v>
      </c>
    </row>
    <row r="246" s="13" customFormat="1">
      <c r="A246" s="13"/>
      <c r="B246" s="232"/>
      <c r="C246" s="233"/>
      <c r="D246" s="234" t="s">
        <v>159</v>
      </c>
      <c r="E246" s="235" t="s">
        <v>19</v>
      </c>
      <c r="F246" s="236" t="s">
        <v>1430</v>
      </c>
      <c r="G246" s="233"/>
      <c r="H246" s="235" t="s">
        <v>19</v>
      </c>
      <c r="I246" s="237"/>
      <c r="J246" s="233"/>
      <c r="K246" s="233"/>
      <c r="L246" s="238"/>
      <c r="M246" s="239"/>
      <c r="N246" s="240"/>
      <c r="O246" s="240"/>
      <c r="P246" s="240"/>
      <c r="Q246" s="240"/>
      <c r="R246" s="240"/>
      <c r="S246" s="240"/>
      <c r="T246" s="24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2" t="s">
        <v>159</v>
      </c>
      <c r="AU246" s="242" t="s">
        <v>84</v>
      </c>
      <c r="AV246" s="13" t="s">
        <v>82</v>
      </c>
      <c r="AW246" s="13" t="s">
        <v>35</v>
      </c>
      <c r="AX246" s="13" t="s">
        <v>74</v>
      </c>
      <c r="AY246" s="242" t="s">
        <v>147</v>
      </c>
    </row>
    <row r="247" s="14" customFormat="1">
      <c r="A247" s="14"/>
      <c r="B247" s="243"/>
      <c r="C247" s="244"/>
      <c r="D247" s="234" t="s">
        <v>159</v>
      </c>
      <c r="E247" s="245" t="s">
        <v>19</v>
      </c>
      <c r="F247" s="246" t="s">
        <v>1524</v>
      </c>
      <c r="G247" s="244"/>
      <c r="H247" s="247">
        <v>3.48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159</v>
      </c>
      <c r="AU247" s="253" t="s">
        <v>84</v>
      </c>
      <c r="AV247" s="14" t="s">
        <v>84</v>
      </c>
      <c r="AW247" s="14" t="s">
        <v>35</v>
      </c>
      <c r="AX247" s="14" t="s">
        <v>74</v>
      </c>
      <c r="AY247" s="253" t="s">
        <v>147</v>
      </c>
    </row>
    <row r="248" s="14" customFormat="1">
      <c r="A248" s="14"/>
      <c r="B248" s="243"/>
      <c r="C248" s="244"/>
      <c r="D248" s="234" t="s">
        <v>159</v>
      </c>
      <c r="E248" s="245" t="s">
        <v>19</v>
      </c>
      <c r="F248" s="246" t="s">
        <v>1525</v>
      </c>
      <c r="G248" s="244"/>
      <c r="H248" s="247">
        <v>2.1000000000000001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159</v>
      </c>
      <c r="AU248" s="253" t="s">
        <v>84</v>
      </c>
      <c r="AV248" s="14" t="s">
        <v>84</v>
      </c>
      <c r="AW248" s="14" t="s">
        <v>35</v>
      </c>
      <c r="AX248" s="14" t="s">
        <v>74</v>
      </c>
      <c r="AY248" s="253" t="s">
        <v>147</v>
      </c>
    </row>
    <row r="249" s="15" customFormat="1">
      <c r="A249" s="15"/>
      <c r="B249" s="259"/>
      <c r="C249" s="260"/>
      <c r="D249" s="234" t="s">
        <v>159</v>
      </c>
      <c r="E249" s="261" t="s">
        <v>19</v>
      </c>
      <c r="F249" s="262" t="s">
        <v>256</v>
      </c>
      <c r="G249" s="260"/>
      <c r="H249" s="263">
        <v>5.5800000000000001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9" t="s">
        <v>159</v>
      </c>
      <c r="AU249" s="269" t="s">
        <v>84</v>
      </c>
      <c r="AV249" s="15" t="s">
        <v>176</v>
      </c>
      <c r="AW249" s="15" t="s">
        <v>35</v>
      </c>
      <c r="AX249" s="15" t="s">
        <v>82</v>
      </c>
      <c r="AY249" s="269" t="s">
        <v>147</v>
      </c>
    </row>
    <row r="250" s="14" customFormat="1">
      <c r="A250" s="14"/>
      <c r="B250" s="243"/>
      <c r="C250" s="244"/>
      <c r="D250" s="234" t="s">
        <v>159</v>
      </c>
      <c r="E250" s="244"/>
      <c r="F250" s="246" t="s">
        <v>1526</v>
      </c>
      <c r="G250" s="244"/>
      <c r="H250" s="247">
        <v>6.0259999999999998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159</v>
      </c>
      <c r="AU250" s="253" t="s">
        <v>84</v>
      </c>
      <c r="AV250" s="14" t="s">
        <v>84</v>
      </c>
      <c r="AW250" s="14" t="s">
        <v>4</v>
      </c>
      <c r="AX250" s="14" t="s">
        <v>82</v>
      </c>
      <c r="AY250" s="253" t="s">
        <v>147</v>
      </c>
    </row>
    <row r="251" s="2" customFormat="1" ht="37.8" customHeight="1">
      <c r="A251" s="40"/>
      <c r="B251" s="41"/>
      <c r="C251" s="214" t="s">
        <v>494</v>
      </c>
      <c r="D251" s="214" t="s">
        <v>150</v>
      </c>
      <c r="E251" s="215" t="s">
        <v>1527</v>
      </c>
      <c r="F251" s="216" t="s">
        <v>1528</v>
      </c>
      <c r="G251" s="217" t="s">
        <v>344</v>
      </c>
      <c r="H251" s="218">
        <v>6.0259999999999998</v>
      </c>
      <c r="I251" s="219"/>
      <c r="J251" s="220">
        <f>ROUND(I251*H251,2)</f>
        <v>0</v>
      </c>
      <c r="K251" s="216" t="s">
        <v>248</v>
      </c>
      <c r="L251" s="46"/>
      <c r="M251" s="221" t="s">
        <v>19</v>
      </c>
      <c r="N251" s="222" t="s">
        <v>45</v>
      </c>
      <c r="O251" s="86"/>
      <c r="P251" s="223">
        <f>O251*H251</f>
        <v>0</v>
      </c>
      <c r="Q251" s="223">
        <v>0.00189</v>
      </c>
      <c r="R251" s="223">
        <f>Q251*H251</f>
        <v>0.011389139999999999</v>
      </c>
      <c r="S251" s="223">
        <v>0</v>
      </c>
      <c r="T251" s="224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5" t="s">
        <v>363</v>
      </c>
      <c r="AT251" s="225" t="s">
        <v>150</v>
      </c>
      <c r="AU251" s="225" t="s">
        <v>84</v>
      </c>
      <c r="AY251" s="19" t="s">
        <v>147</v>
      </c>
      <c r="BE251" s="226">
        <f>IF(N251="základní",J251,0)</f>
        <v>0</v>
      </c>
      <c r="BF251" s="226">
        <f>IF(N251="snížená",J251,0)</f>
        <v>0</v>
      </c>
      <c r="BG251" s="226">
        <f>IF(N251="zákl. přenesená",J251,0)</f>
        <v>0</v>
      </c>
      <c r="BH251" s="226">
        <f>IF(N251="sníž. přenesená",J251,0)</f>
        <v>0</v>
      </c>
      <c r="BI251" s="226">
        <f>IF(N251="nulová",J251,0)</f>
        <v>0</v>
      </c>
      <c r="BJ251" s="19" t="s">
        <v>82</v>
      </c>
      <c r="BK251" s="226">
        <f>ROUND(I251*H251,2)</f>
        <v>0</v>
      </c>
      <c r="BL251" s="19" t="s">
        <v>363</v>
      </c>
      <c r="BM251" s="225" t="s">
        <v>1529</v>
      </c>
    </row>
    <row r="252" s="2" customFormat="1">
      <c r="A252" s="40"/>
      <c r="B252" s="41"/>
      <c r="C252" s="42"/>
      <c r="D252" s="227" t="s">
        <v>157</v>
      </c>
      <c r="E252" s="42"/>
      <c r="F252" s="228" t="s">
        <v>1530</v>
      </c>
      <c r="G252" s="42"/>
      <c r="H252" s="42"/>
      <c r="I252" s="229"/>
      <c r="J252" s="42"/>
      <c r="K252" s="42"/>
      <c r="L252" s="46"/>
      <c r="M252" s="230"/>
      <c r="N252" s="231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157</v>
      </c>
      <c r="AU252" s="19" t="s">
        <v>84</v>
      </c>
    </row>
    <row r="253" s="13" customFormat="1">
      <c r="A253" s="13"/>
      <c r="B253" s="232"/>
      <c r="C253" s="233"/>
      <c r="D253" s="234" t="s">
        <v>159</v>
      </c>
      <c r="E253" s="235" t="s">
        <v>19</v>
      </c>
      <c r="F253" s="236" t="s">
        <v>1430</v>
      </c>
      <c r="G253" s="233"/>
      <c r="H253" s="235" t="s">
        <v>19</v>
      </c>
      <c r="I253" s="237"/>
      <c r="J253" s="233"/>
      <c r="K253" s="233"/>
      <c r="L253" s="238"/>
      <c r="M253" s="239"/>
      <c r="N253" s="240"/>
      <c r="O253" s="240"/>
      <c r="P253" s="240"/>
      <c r="Q253" s="240"/>
      <c r="R253" s="240"/>
      <c r="S253" s="240"/>
      <c r="T253" s="24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2" t="s">
        <v>159</v>
      </c>
      <c r="AU253" s="242" t="s">
        <v>84</v>
      </c>
      <c r="AV253" s="13" t="s">
        <v>82</v>
      </c>
      <c r="AW253" s="13" t="s">
        <v>35</v>
      </c>
      <c r="AX253" s="13" t="s">
        <v>74</v>
      </c>
      <c r="AY253" s="242" t="s">
        <v>147</v>
      </c>
    </row>
    <row r="254" s="14" customFormat="1">
      <c r="A254" s="14"/>
      <c r="B254" s="243"/>
      <c r="C254" s="244"/>
      <c r="D254" s="234" t="s">
        <v>159</v>
      </c>
      <c r="E254" s="245" t="s">
        <v>19</v>
      </c>
      <c r="F254" s="246" t="s">
        <v>1524</v>
      </c>
      <c r="G254" s="244"/>
      <c r="H254" s="247">
        <v>3.48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3" t="s">
        <v>159</v>
      </c>
      <c r="AU254" s="253" t="s">
        <v>84</v>
      </c>
      <c r="AV254" s="14" t="s">
        <v>84</v>
      </c>
      <c r="AW254" s="14" t="s">
        <v>35</v>
      </c>
      <c r="AX254" s="14" t="s">
        <v>74</v>
      </c>
      <c r="AY254" s="253" t="s">
        <v>147</v>
      </c>
    </row>
    <row r="255" s="14" customFormat="1">
      <c r="A255" s="14"/>
      <c r="B255" s="243"/>
      <c r="C255" s="244"/>
      <c r="D255" s="234" t="s">
        <v>159</v>
      </c>
      <c r="E255" s="245" t="s">
        <v>19</v>
      </c>
      <c r="F255" s="246" t="s">
        <v>1525</v>
      </c>
      <c r="G255" s="244"/>
      <c r="H255" s="247">
        <v>2.1000000000000001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159</v>
      </c>
      <c r="AU255" s="253" t="s">
        <v>84</v>
      </c>
      <c r="AV255" s="14" t="s">
        <v>84</v>
      </c>
      <c r="AW255" s="14" t="s">
        <v>35</v>
      </c>
      <c r="AX255" s="14" t="s">
        <v>74</v>
      </c>
      <c r="AY255" s="253" t="s">
        <v>147</v>
      </c>
    </row>
    <row r="256" s="15" customFormat="1">
      <c r="A256" s="15"/>
      <c r="B256" s="259"/>
      <c r="C256" s="260"/>
      <c r="D256" s="234" t="s">
        <v>159</v>
      </c>
      <c r="E256" s="261" t="s">
        <v>19</v>
      </c>
      <c r="F256" s="262" t="s">
        <v>256</v>
      </c>
      <c r="G256" s="260"/>
      <c r="H256" s="263">
        <v>5.5800000000000001</v>
      </c>
      <c r="I256" s="264"/>
      <c r="J256" s="260"/>
      <c r="K256" s="260"/>
      <c r="L256" s="265"/>
      <c r="M256" s="266"/>
      <c r="N256" s="267"/>
      <c r="O256" s="267"/>
      <c r="P256" s="267"/>
      <c r="Q256" s="267"/>
      <c r="R256" s="267"/>
      <c r="S256" s="267"/>
      <c r="T256" s="268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9" t="s">
        <v>159</v>
      </c>
      <c r="AU256" s="269" t="s">
        <v>84</v>
      </c>
      <c r="AV256" s="15" t="s">
        <v>176</v>
      </c>
      <c r="AW256" s="15" t="s">
        <v>35</v>
      </c>
      <c r="AX256" s="15" t="s">
        <v>82</v>
      </c>
      <c r="AY256" s="269" t="s">
        <v>147</v>
      </c>
    </row>
    <row r="257" s="14" customFormat="1">
      <c r="A257" s="14"/>
      <c r="B257" s="243"/>
      <c r="C257" s="244"/>
      <c r="D257" s="234" t="s">
        <v>159</v>
      </c>
      <c r="E257" s="244"/>
      <c r="F257" s="246" t="s">
        <v>1526</v>
      </c>
      <c r="G257" s="244"/>
      <c r="H257" s="247">
        <v>6.0259999999999998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3" t="s">
        <v>159</v>
      </c>
      <c r="AU257" s="253" t="s">
        <v>84</v>
      </c>
      <c r="AV257" s="14" t="s">
        <v>84</v>
      </c>
      <c r="AW257" s="14" t="s">
        <v>4</v>
      </c>
      <c r="AX257" s="14" t="s">
        <v>82</v>
      </c>
      <c r="AY257" s="253" t="s">
        <v>147</v>
      </c>
    </row>
    <row r="258" s="2" customFormat="1" ht="24.15" customHeight="1">
      <c r="A258" s="40"/>
      <c r="B258" s="41"/>
      <c r="C258" s="214" t="s">
        <v>521</v>
      </c>
      <c r="D258" s="214" t="s">
        <v>150</v>
      </c>
      <c r="E258" s="215" t="s">
        <v>1531</v>
      </c>
      <c r="F258" s="216" t="s">
        <v>1532</v>
      </c>
      <c r="G258" s="217" t="s">
        <v>202</v>
      </c>
      <c r="H258" s="218">
        <v>93</v>
      </c>
      <c r="I258" s="219"/>
      <c r="J258" s="220">
        <f>ROUND(I258*H258,2)</f>
        <v>0</v>
      </c>
      <c r="K258" s="216" t="s">
        <v>248</v>
      </c>
      <c r="L258" s="46"/>
      <c r="M258" s="221" t="s">
        <v>19</v>
      </c>
      <c r="N258" s="222" t="s">
        <v>45</v>
      </c>
      <c r="O258" s="86"/>
      <c r="P258" s="223">
        <f>O258*H258</f>
        <v>0</v>
      </c>
      <c r="Q258" s="223">
        <v>0</v>
      </c>
      <c r="R258" s="223">
        <f>Q258*H258</f>
        <v>0</v>
      </c>
      <c r="S258" s="223">
        <v>0.024</v>
      </c>
      <c r="T258" s="224">
        <f>S258*H258</f>
        <v>2.2320000000000002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363</v>
      </c>
      <c r="AT258" s="225" t="s">
        <v>150</v>
      </c>
      <c r="AU258" s="225" t="s">
        <v>84</v>
      </c>
      <c r="AY258" s="19" t="s">
        <v>147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82</v>
      </c>
      <c r="BK258" s="226">
        <f>ROUND(I258*H258,2)</f>
        <v>0</v>
      </c>
      <c r="BL258" s="19" t="s">
        <v>363</v>
      </c>
      <c r="BM258" s="225" t="s">
        <v>1533</v>
      </c>
    </row>
    <row r="259" s="2" customFormat="1">
      <c r="A259" s="40"/>
      <c r="B259" s="41"/>
      <c r="C259" s="42"/>
      <c r="D259" s="227" t="s">
        <v>157</v>
      </c>
      <c r="E259" s="42"/>
      <c r="F259" s="228" t="s">
        <v>1534</v>
      </c>
      <c r="G259" s="42"/>
      <c r="H259" s="42"/>
      <c r="I259" s="229"/>
      <c r="J259" s="42"/>
      <c r="K259" s="42"/>
      <c r="L259" s="46"/>
      <c r="M259" s="230"/>
      <c r="N259" s="231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157</v>
      </c>
      <c r="AU259" s="19" t="s">
        <v>84</v>
      </c>
    </row>
    <row r="260" s="13" customFormat="1">
      <c r="A260" s="13"/>
      <c r="B260" s="232"/>
      <c r="C260" s="233"/>
      <c r="D260" s="234" t="s">
        <v>159</v>
      </c>
      <c r="E260" s="235" t="s">
        <v>19</v>
      </c>
      <c r="F260" s="236" t="s">
        <v>1430</v>
      </c>
      <c r="G260" s="233"/>
      <c r="H260" s="235" t="s">
        <v>19</v>
      </c>
      <c r="I260" s="237"/>
      <c r="J260" s="233"/>
      <c r="K260" s="233"/>
      <c r="L260" s="238"/>
      <c r="M260" s="239"/>
      <c r="N260" s="240"/>
      <c r="O260" s="240"/>
      <c r="P260" s="240"/>
      <c r="Q260" s="240"/>
      <c r="R260" s="240"/>
      <c r="S260" s="240"/>
      <c r="T260" s="24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2" t="s">
        <v>159</v>
      </c>
      <c r="AU260" s="242" t="s">
        <v>84</v>
      </c>
      <c r="AV260" s="13" t="s">
        <v>82</v>
      </c>
      <c r="AW260" s="13" t="s">
        <v>35</v>
      </c>
      <c r="AX260" s="13" t="s">
        <v>74</v>
      </c>
      <c r="AY260" s="242" t="s">
        <v>147</v>
      </c>
    </row>
    <row r="261" s="14" customFormat="1">
      <c r="A261" s="14"/>
      <c r="B261" s="243"/>
      <c r="C261" s="244"/>
      <c r="D261" s="234" t="s">
        <v>159</v>
      </c>
      <c r="E261" s="245" t="s">
        <v>19</v>
      </c>
      <c r="F261" s="246" t="s">
        <v>1535</v>
      </c>
      <c r="G261" s="244"/>
      <c r="H261" s="247">
        <v>58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159</v>
      </c>
      <c r="AU261" s="253" t="s">
        <v>84</v>
      </c>
      <c r="AV261" s="14" t="s">
        <v>84</v>
      </c>
      <c r="AW261" s="14" t="s">
        <v>35</v>
      </c>
      <c r="AX261" s="14" t="s">
        <v>74</v>
      </c>
      <c r="AY261" s="253" t="s">
        <v>147</v>
      </c>
    </row>
    <row r="262" s="14" customFormat="1">
      <c r="A262" s="14"/>
      <c r="B262" s="243"/>
      <c r="C262" s="244"/>
      <c r="D262" s="234" t="s">
        <v>159</v>
      </c>
      <c r="E262" s="245" t="s">
        <v>19</v>
      </c>
      <c r="F262" s="246" t="s">
        <v>1536</v>
      </c>
      <c r="G262" s="244"/>
      <c r="H262" s="247">
        <v>35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159</v>
      </c>
      <c r="AU262" s="253" t="s">
        <v>84</v>
      </c>
      <c r="AV262" s="14" t="s">
        <v>84</v>
      </c>
      <c r="AW262" s="14" t="s">
        <v>35</v>
      </c>
      <c r="AX262" s="14" t="s">
        <v>74</v>
      </c>
      <c r="AY262" s="253" t="s">
        <v>147</v>
      </c>
    </row>
    <row r="263" s="15" customFormat="1">
      <c r="A263" s="15"/>
      <c r="B263" s="259"/>
      <c r="C263" s="260"/>
      <c r="D263" s="234" t="s">
        <v>159</v>
      </c>
      <c r="E263" s="261" t="s">
        <v>19</v>
      </c>
      <c r="F263" s="262" t="s">
        <v>256</v>
      </c>
      <c r="G263" s="260"/>
      <c r="H263" s="263">
        <v>93</v>
      </c>
      <c r="I263" s="264"/>
      <c r="J263" s="260"/>
      <c r="K263" s="260"/>
      <c r="L263" s="265"/>
      <c r="M263" s="266"/>
      <c r="N263" s="267"/>
      <c r="O263" s="267"/>
      <c r="P263" s="267"/>
      <c r="Q263" s="267"/>
      <c r="R263" s="267"/>
      <c r="S263" s="267"/>
      <c r="T263" s="268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69" t="s">
        <v>159</v>
      </c>
      <c r="AU263" s="269" t="s">
        <v>84</v>
      </c>
      <c r="AV263" s="15" t="s">
        <v>176</v>
      </c>
      <c r="AW263" s="15" t="s">
        <v>35</v>
      </c>
      <c r="AX263" s="15" t="s">
        <v>82</v>
      </c>
      <c r="AY263" s="269" t="s">
        <v>147</v>
      </c>
    </row>
    <row r="264" s="2" customFormat="1" ht="16.5" customHeight="1">
      <c r="A264" s="40"/>
      <c r="B264" s="41"/>
      <c r="C264" s="214" t="s">
        <v>527</v>
      </c>
      <c r="D264" s="214" t="s">
        <v>150</v>
      </c>
      <c r="E264" s="215" t="s">
        <v>653</v>
      </c>
      <c r="F264" s="216" t="s">
        <v>654</v>
      </c>
      <c r="G264" s="217" t="s">
        <v>202</v>
      </c>
      <c r="H264" s="218">
        <v>93</v>
      </c>
      <c r="I264" s="219"/>
      <c r="J264" s="220">
        <f>ROUND(I264*H264,2)</f>
        <v>0</v>
      </c>
      <c r="K264" s="216" t="s">
        <v>248</v>
      </c>
      <c r="L264" s="46"/>
      <c r="M264" s="221" t="s">
        <v>19</v>
      </c>
      <c r="N264" s="222" t="s">
        <v>45</v>
      </c>
      <c r="O264" s="86"/>
      <c r="P264" s="223">
        <f>O264*H264</f>
        <v>0</v>
      </c>
      <c r="Q264" s="223">
        <v>0</v>
      </c>
      <c r="R264" s="223">
        <f>Q264*H264</f>
        <v>0</v>
      </c>
      <c r="S264" s="223">
        <v>0</v>
      </c>
      <c r="T264" s="224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5" t="s">
        <v>363</v>
      </c>
      <c r="AT264" s="225" t="s">
        <v>150</v>
      </c>
      <c r="AU264" s="225" t="s">
        <v>84</v>
      </c>
      <c r="AY264" s="19" t="s">
        <v>147</v>
      </c>
      <c r="BE264" s="226">
        <f>IF(N264="základní",J264,0)</f>
        <v>0</v>
      </c>
      <c r="BF264" s="226">
        <f>IF(N264="snížená",J264,0)</f>
        <v>0</v>
      </c>
      <c r="BG264" s="226">
        <f>IF(N264="zákl. přenesená",J264,0)</f>
        <v>0</v>
      </c>
      <c r="BH264" s="226">
        <f>IF(N264="sníž. přenesená",J264,0)</f>
        <v>0</v>
      </c>
      <c r="BI264" s="226">
        <f>IF(N264="nulová",J264,0)</f>
        <v>0</v>
      </c>
      <c r="BJ264" s="19" t="s">
        <v>82</v>
      </c>
      <c r="BK264" s="226">
        <f>ROUND(I264*H264,2)</f>
        <v>0</v>
      </c>
      <c r="BL264" s="19" t="s">
        <v>363</v>
      </c>
      <c r="BM264" s="225" t="s">
        <v>1537</v>
      </c>
    </row>
    <row r="265" s="2" customFormat="1">
      <c r="A265" s="40"/>
      <c r="B265" s="41"/>
      <c r="C265" s="42"/>
      <c r="D265" s="227" t="s">
        <v>157</v>
      </c>
      <c r="E265" s="42"/>
      <c r="F265" s="228" t="s">
        <v>656</v>
      </c>
      <c r="G265" s="42"/>
      <c r="H265" s="42"/>
      <c r="I265" s="229"/>
      <c r="J265" s="42"/>
      <c r="K265" s="42"/>
      <c r="L265" s="46"/>
      <c r="M265" s="230"/>
      <c r="N265" s="231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157</v>
      </c>
      <c r="AU265" s="19" t="s">
        <v>84</v>
      </c>
    </row>
    <row r="266" s="13" customFormat="1">
      <c r="A266" s="13"/>
      <c r="B266" s="232"/>
      <c r="C266" s="233"/>
      <c r="D266" s="234" t="s">
        <v>159</v>
      </c>
      <c r="E266" s="235" t="s">
        <v>19</v>
      </c>
      <c r="F266" s="236" t="s">
        <v>1430</v>
      </c>
      <c r="G266" s="233"/>
      <c r="H266" s="235" t="s">
        <v>19</v>
      </c>
      <c r="I266" s="237"/>
      <c r="J266" s="233"/>
      <c r="K266" s="233"/>
      <c r="L266" s="238"/>
      <c r="M266" s="239"/>
      <c r="N266" s="240"/>
      <c r="O266" s="240"/>
      <c r="P266" s="240"/>
      <c r="Q266" s="240"/>
      <c r="R266" s="240"/>
      <c r="S266" s="240"/>
      <c r="T266" s="24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2" t="s">
        <v>159</v>
      </c>
      <c r="AU266" s="242" t="s">
        <v>84</v>
      </c>
      <c r="AV266" s="13" t="s">
        <v>82</v>
      </c>
      <c r="AW266" s="13" t="s">
        <v>35</v>
      </c>
      <c r="AX266" s="13" t="s">
        <v>74</v>
      </c>
      <c r="AY266" s="242" t="s">
        <v>147</v>
      </c>
    </row>
    <row r="267" s="14" customFormat="1">
      <c r="A267" s="14"/>
      <c r="B267" s="243"/>
      <c r="C267" s="244"/>
      <c r="D267" s="234" t="s">
        <v>159</v>
      </c>
      <c r="E267" s="245" t="s">
        <v>19</v>
      </c>
      <c r="F267" s="246" t="s">
        <v>1535</v>
      </c>
      <c r="G267" s="244"/>
      <c r="H267" s="247">
        <v>58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3" t="s">
        <v>159</v>
      </c>
      <c r="AU267" s="253" t="s">
        <v>84</v>
      </c>
      <c r="AV267" s="14" t="s">
        <v>84</v>
      </c>
      <c r="AW267" s="14" t="s">
        <v>35</v>
      </c>
      <c r="AX267" s="14" t="s">
        <v>74</v>
      </c>
      <c r="AY267" s="253" t="s">
        <v>147</v>
      </c>
    </row>
    <row r="268" s="14" customFormat="1">
      <c r="A268" s="14"/>
      <c r="B268" s="243"/>
      <c r="C268" s="244"/>
      <c r="D268" s="234" t="s">
        <v>159</v>
      </c>
      <c r="E268" s="245" t="s">
        <v>19</v>
      </c>
      <c r="F268" s="246" t="s">
        <v>1536</v>
      </c>
      <c r="G268" s="244"/>
      <c r="H268" s="247">
        <v>35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3" t="s">
        <v>159</v>
      </c>
      <c r="AU268" s="253" t="s">
        <v>84</v>
      </c>
      <c r="AV268" s="14" t="s">
        <v>84</v>
      </c>
      <c r="AW268" s="14" t="s">
        <v>35</v>
      </c>
      <c r="AX268" s="14" t="s">
        <v>74</v>
      </c>
      <c r="AY268" s="253" t="s">
        <v>147</v>
      </c>
    </row>
    <row r="269" s="15" customFormat="1">
      <c r="A269" s="15"/>
      <c r="B269" s="259"/>
      <c r="C269" s="260"/>
      <c r="D269" s="234" t="s">
        <v>159</v>
      </c>
      <c r="E269" s="261" t="s">
        <v>19</v>
      </c>
      <c r="F269" s="262" t="s">
        <v>256</v>
      </c>
      <c r="G269" s="260"/>
      <c r="H269" s="263">
        <v>93</v>
      </c>
      <c r="I269" s="264"/>
      <c r="J269" s="260"/>
      <c r="K269" s="260"/>
      <c r="L269" s="265"/>
      <c r="M269" s="266"/>
      <c r="N269" s="267"/>
      <c r="O269" s="267"/>
      <c r="P269" s="267"/>
      <c r="Q269" s="267"/>
      <c r="R269" s="267"/>
      <c r="S269" s="267"/>
      <c r="T269" s="268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9" t="s">
        <v>159</v>
      </c>
      <c r="AU269" s="269" t="s">
        <v>84</v>
      </c>
      <c r="AV269" s="15" t="s">
        <v>176</v>
      </c>
      <c r="AW269" s="15" t="s">
        <v>35</v>
      </c>
      <c r="AX269" s="15" t="s">
        <v>82</v>
      </c>
      <c r="AY269" s="269" t="s">
        <v>147</v>
      </c>
    </row>
    <row r="270" s="2" customFormat="1" ht="16.5" customHeight="1">
      <c r="A270" s="40"/>
      <c r="B270" s="41"/>
      <c r="C270" s="281" t="s">
        <v>534</v>
      </c>
      <c r="D270" s="281" t="s">
        <v>279</v>
      </c>
      <c r="E270" s="282" t="s">
        <v>1538</v>
      </c>
      <c r="F270" s="283" t="s">
        <v>1539</v>
      </c>
      <c r="G270" s="284" t="s">
        <v>344</v>
      </c>
      <c r="H270" s="285">
        <v>6.0259999999999998</v>
      </c>
      <c r="I270" s="286"/>
      <c r="J270" s="287">
        <f>ROUND(I270*H270,2)</f>
        <v>0</v>
      </c>
      <c r="K270" s="283" t="s">
        <v>248</v>
      </c>
      <c r="L270" s="288"/>
      <c r="M270" s="289" t="s">
        <v>19</v>
      </c>
      <c r="N270" s="290" t="s">
        <v>45</v>
      </c>
      <c r="O270" s="86"/>
      <c r="P270" s="223">
        <f>O270*H270</f>
        <v>0</v>
      </c>
      <c r="Q270" s="223">
        <v>0.5</v>
      </c>
      <c r="R270" s="223">
        <f>Q270*H270</f>
        <v>3.0129999999999999</v>
      </c>
      <c r="S270" s="223">
        <v>0</v>
      </c>
      <c r="T270" s="224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5" t="s">
        <v>534</v>
      </c>
      <c r="AT270" s="225" t="s">
        <v>279</v>
      </c>
      <c r="AU270" s="225" t="s">
        <v>84</v>
      </c>
      <c r="AY270" s="19" t="s">
        <v>147</v>
      </c>
      <c r="BE270" s="226">
        <f>IF(N270="základní",J270,0)</f>
        <v>0</v>
      </c>
      <c r="BF270" s="226">
        <f>IF(N270="snížená",J270,0)</f>
        <v>0</v>
      </c>
      <c r="BG270" s="226">
        <f>IF(N270="zákl. přenesená",J270,0)</f>
        <v>0</v>
      </c>
      <c r="BH270" s="226">
        <f>IF(N270="sníž. přenesená",J270,0)</f>
        <v>0</v>
      </c>
      <c r="BI270" s="226">
        <f>IF(N270="nulová",J270,0)</f>
        <v>0</v>
      </c>
      <c r="BJ270" s="19" t="s">
        <v>82</v>
      </c>
      <c r="BK270" s="226">
        <f>ROUND(I270*H270,2)</f>
        <v>0</v>
      </c>
      <c r="BL270" s="19" t="s">
        <v>363</v>
      </c>
      <c r="BM270" s="225" t="s">
        <v>1540</v>
      </c>
    </row>
    <row r="271" s="13" customFormat="1">
      <c r="A271" s="13"/>
      <c r="B271" s="232"/>
      <c r="C271" s="233"/>
      <c r="D271" s="234" t="s">
        <v>159</v>
      </c>
      <c r="E271" s="235" t="s">
        <v>19</v>
      </c>
      <c r="F271" s="236" t="s">
        <v>1430</v>
      </c>
      <c r="G271" s="233"/>
      <c r="H271" s="235" t="s">
        <v>19</v>
      </c>
      <c r="I271" s="237"/>
      <c r="J271" s="233"/>
      <c r="K271" s="233"/>
      <c r="L271" s="238"/>
      <c r="M271" s="239"/>
      <c r="N271" s="240"/>
      <c r="O271" s="240"/>
      <c r="P271" s="240"/>
      <c r="Q271" s="240"/>
      <c r="R271" s="240"/>
      <c r="S271" s="240"/>
      <c r="T271" s="24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2" t="s">
        <v>159</v>
      </c>
      <c r="AU271" s="242" t="s">
        <v>84</v>
      </c>
      <c r="AV271" s="13" t="s">
        <v>82</v>
      </c>
      <c r="AW271" s="13" t="s">
        <v>35</v>
      </c>
      <c r="AX271" s="13" t="s">
        <v>74</v>
      </c>
      <c r="AY271" s="242" t="s">
        <v>147</v>
      </c>
    </row>
    <row r="272" s="14" customFormat="1">
      <c r="A272" s="14"/>
      <c r="B272" s="243"/>
      <c r="C272" s="244"/>
      <c r="D272" s="234" t="s">
        <v>159</v>
      </c>
      <c r="E272" s="245" t="s">
        <v>19</v>
      </c>
      <c r="F272" s="246" t="s">
        <v>1524</v>
      </c>
      <c r="G272" s="244"/>
      <c r="H272" s="247">
        <v>3.48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3" t="s">
        <v>159</v>
      </c>
      <c r="AU272" s="253" t="s">
        <v>84</v>
      </c>
      <c r="AV272" s="14" t="s">
        <v>84</v>
      </c>
      <c r="AW272" s="14" t="s">
        <v>35</v>
      </c>
      <c r="AX272" s="14" t="s">
        <v>74</v>
      </c>
      <c r="AY272" s="253" t="s">
        <v>147</v>
      </c>
    </row>
    <row r="273" s="14" customFormat="1">
      <c r="A273" s="14"/>
      <c r="B273" s="243"/>
      <c r="C273" s="244"/>
      <c r="D273" s="234" t="s">
        <v>159</v>
      </c>
      <c r="E273" s="245" t="s">
        <v>19</v>
      </c>
      <c r="F273" s="246" t="s">
        <v>1525</v>
      </c>
      <c r="G273" s="244"/>
      <c r="H273" s="247">
        <v>2.1000000000000001</v>
      </c>
      <c r="I273" s="248"/>
      <c r="J273" s="244"/>
      <c r="K273" s="244"/>
      <c r="L273" s="249"/>
      <c r="M273" s="250"/>
      <c r="N273" s="251"/>
      <c r="O273" s="251"/>
      <c r="P273" s="251"/>
      <c r="Q273" s="251"/>
      <c r="R273" s="251"/>
      <c r="S273" s="251"/>
      <c r="T273" s="252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3" t="s">
        <v>159</v>
      </c>
      <c r="AU273" s="253" t="s">
        <v>84</v>
      </c>
      <c r="AV273" s="14" t="s">
        <v>84</v>
      </c>
      <c r="AW273" s="14" t="s">
        <v>35</v>
      </c>
      <c r="AX273" s="14" t="s">
        <v>74</v>
      </c>
      <c r="AY273" s="253" t="s">
        <v>147</v>
      </c>
    </row>
    <row r="274" s="15" customFormat="1">
      <c r="A274" s="15"/>
      <c r="B274" s="259"/>
      <c r="C274" s="260"/>
      <c r="D274" s="234" t="s">
        <v>159</v>
      </c>
      <c r="E274" s="261" t="s">
        <v>19</v>
      </c>
      <c r="F274" s="262" t="s">
        <v>256</v>
      </c>
      <c r="G274" s="260"/>
      <c r="H274" s="263">
        <v>5.5800000000000001</v>
      </c>
      <c r="I274" s="264"/>
      <c r="J274" s="260"/>
      <c r="K274" s="260"/>
      <c r="L274" s="265"/>
      <c r="M274" s="266"/>
      <c r="N274" s="267"/>
      <c r="O274" s="267"/>
      <c r="P274" s="267"/>
      <c r="Q274" s="267"/>
      <c r="R274" s="267"/>
      <c r="S274" s="267"/>
      <c r="T274" s="268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9" t="s">
        <v>159</v>
      </c>
      <c r="AU274" s="269" t="s">
        <v>84</v>
      </c>
      <c r="AV274" s="15" t="s">
        <v>176</v>
      </c>
      <c r="AW274" s="15" t="s">
        <v>35</v>
      </c>
      <c r="AX274" s="15" t="s">
        <v>82</v>
      </c>
      <c r="AY274" s="269" t="s">
        <v>147</v>
      </c>
    </row>
    <row r="275" s="14" customFormat="1">
      <c r="A275" s="14"/>
      <c r="B275" s="243"/>
      <c r="C275" s="244"/>
      <c r="D275" s="234" t="s">
        <v>159</v>
      </c>
      <c r="E275" s="244"/>
      <c r="F275" s="246" t="s">
        <v>1526</v>
      </c>
      <c r="G275" s="244"/>
      <c r="H275" s="247">
        <v>6.0259999999999998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159</v>
      </c>
      <c r="AU275" s="253" t="s">
        <v>84</v>
      </c>
      <c r="AV275" s="14" t="s">
        <v>84</v>
      </c>
      <c r="AW275" s="14" t="s">
        <v>4</v>
      </c>
      <c r="AX275" s="14" t="s">
        <v>82</v>
      </c>
      <c r="AY275" s="253" t="s">
        <v>147</v>
      </c>
    </row>
    <row r="276" s="2" customFormat="1" ht="24.15" customHeight="1">
      <c r="A276" s="40"/>
      <c r="B276" s="41"/>
      <c r="C276" s="214" t="s">
        <v>540</v>
      </c>
      <c r="D276" s="214" t="s">
        <v>150</v>
      </c>
      <c r="E276" s="215" t="s">
        <v>685</v>
      </c>
      <c r="F276" s="216" t="s">
        <v>686</v>
      </c>
      <c r="G276" s="217" t="s">
        <v>202</v>
      </c>
      <c r="H276" s="218">
        <v>93</v>
      </c>
      <c r="I276" s="219"/>
      <c r="J276" s="220">
        <f>ROUND(I276*H276,2)</f>
        <v>0</v>
      </c>
      <c r="K276" s="216" t="s">
        <v>248</v>
      </c>
      <c r="L276" s="46"/>
      <c r="M276" s="221" t="s">
        <v>19</v>
      </c>
      <c r="N276" s="222" t="s">
        <v>45</v>
      </c>
      <c r="O276" s="86"/>
      <c r="P276" s="223">
        <f>O276*H276</f>
        <v>0</v>
      </c>
      <c r="Q276" s="223">
        <v>0.00018000000000000001</v>
      </c>
      <c r="R276" s="223">
        <f>Q276*H276</f>
        <v>0.016740000000000001</v>
      </c>
      <c r="S276" s="223">
        <v>0</v>
      </c>
      <c r="T276" s="224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5" t="s">
        <v>363</v>
      </c>
      <c r="AT276" s="225" t="s">
        <v>150</v>
      </c>
      <c r="AU276" s="225" t="s">
        <v>84</v>
      </c>
      <c r="AY276" s="19" t="s">
        <v>147</v>
      </c>
      <c r="BE276" s="226">
        <f>IF(N276="základní",J276,0)</f>
        <v>0</v>
      </c>
      <c r="BF276" s="226">
        <f>IF(N276="snížená",J276,0)</f>
        <v>0</v>
      </c>
      <c r="BG276" s="226">
        <f>IF(N276="zákl. přenesená",J276,0)</f>
        <v>0</v>
      </c>
      <c r="BH276" s="226">
        <f>IF(N276="sníž. přenesená",J276,0)</f>
        <v>0</v>
      </c>
      <c r="BI276" s="226">
        <f>IF(N276="nulová",J276,0)</f>
        <v>0</v>
      </c>
      <c r="BJ276" s="19" t="s">
        <v>82</v>
      </c>
      <c r="BK276" s="226">
        <f>ROUND(I276*H276,2)</f>
        <v>0</v>
      </c>
      <c r="BL276" s="19" t="s">
        <v>363</v>
      </c>
      <c r="BM276" s="225" t="s">
        <v>1541</v>
      </c>
    </row>
    <row r="277" s="2" customFormat="1">
      <c r="A277" s="40"/>
      <c r="B277" s="41"/>
      <c r="C277" s="42"/>
      <c r="D277" s="227" t="s">
        <v>157</v>
      </c>
      <c r="E277" s="42"/>
      <c r="F277" s="228" t="s">
        <v>688</v>
      </c>
      <c r="G277" s="42"/>
      <c r="H277" s="42"/>
      <c r="I277" s="229"/>
      <c r="J277" s="42"/>
      <c r="K277" s="42"/>
      <c r="L277" s="46"/>
      <c r="M277" s="230"/>
      <c r="N277" s="231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157</v>
      </c>
      <c r="AU277" s="19" t="s">
        <v>84</v>
      </c>
    </row>
    <row r="278" s="13" customFormat="1">
      <c r="A278" s="13"/>
      <c r="B278" s="232"/>
      <c r="C278" s="233"/>
      <c r="D278" s="234" t="s">
        <v>159</v>
      </c>
      <c r="E278" s="235" t="s">
        <v>19</v>
      </c>
      <c r="F278" s="236" t="s">
        <v>1430</v>
      </c>
      <c r="G278" s="233"/>
      <c r="H278" s="235" t="s">
        <v>19</v>
      </c>
      <c r="I278" s="237"/>
      <c r="J278" s="233"/>
      <c r="K278" s="233"/>
      <c r="L278" s="238"/>
      <c r="M278" s="239"/>
      <c r="N278" s="240"/>
      <c r="O278" s="240"/>
      <c r="P278" s="240"/>
      <c r="Q278" s="240"/>
      <c r="R278" s="240"/>
      <c r="S278" s="240"/>
      <c r="T278" s="24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2" t="s">
        <v>159</v>
      </c>
      <c r="AU278" s="242" t="s">
        <v>84</v>
      </c>
      <c r="AV278" s="13" t="s">
        <v>82</v>
      </c>
      <c r="AW278" s="13" t="s">
        <v>35</v>
      </c>
      <c r="AX278" s="13" t="s">
        <v>74</v>
      </c>
      <c r="AY278" s="242" t="s">
        <v>147</v>
      </c>
    </row>
    <row r="279" s="14" customFormat="1">
      <c r="A279" s="14"/>
      <c r="B279" s="243"/>
      <c r="C279" s="244"/>
      <c r="D279" s="234" t="s">
        <v>159</v>
      </c>
      <c r="E279" s="245" t="s">
        <v>19</v>
      </c>
      <c r="F279" s="246" t="s">
        <v>1535</v>
      </c>
      <c r="G279" s="244"/>
      <c r="H279" s="247">
        <v>58</v>
      </c>
      <c r="I279" s="248"/>
      <c r="J279" s="244"/>
      <c r="K279" s="244"/>
      <c r="L279" s="249"/>
      <c r="M279" s="250"/>
      <c r="N279" s="251"/>
      <c r="O279" s="251"/>
      <c r="P279" s="251"/>
      <c r="Q279" s="251"/>
      <c r="R279" s="251"/>
      <c r="S279" s="251"/>
      <c r="T279" s="25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3" t="s">
        <v>159</v>
      </c>
      <c r="AU279" s="253" t="s">
        <v>84</v>
      </c>
      <c r="AV279" s="14" t="s">
        <v>84</v>
      </c>
      <c r="AW279" s="14" t="s">
        <v>35</v>
      </c>
      <c r="AX279" s="14" t="s">
        <v>74</v>
      </c>
      <c r="AY279" s="253" t="s">
        <v>147</v>
      </c>
    </row>
    <row r="280" s="14" customFormat="1">
      <c r="A280" s="14"/>
      <c r="B280" s="243"/>
      <c r="C280" s="244"/>
      <c r="D280" s="234" t="s">
        <v>159</v>
      </c>
      <c r="E280" s="245" t="s">
        <v>19</v>
      </c>
      <c r="F280" s="246" t="s">
        <v>1536</v>
      </c>
      <c r="G280" s="244"/>
      <c r="H280" s="247">
        <v>35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159</v>
      </c>
      <c r="AU280" s="253" t="s">
        <v>84</v>
      </c>
      <c r="AV280" s="14" t="s">
        <v>84</v>
      </c>
      <c r="AW280" s="14" t="s">
        <v>35</v>
      </c>
      <c r="AX280" s="14" t="s">
        <v>74</v>
      </c>
      <c r="AY280" s="253" t="s">
        <v>147</v>
      </c>
    </row>
    <row r="281" s="15" customFormat="1">
      <c r="A281" s="15"/>
      <c r="B281" s="259"/>
      <c r="C281" s="260"/>
      <c r="D281" s="234" t="s">
        <v>159</v>
      </c>
      <c r="E281" s="261" t="s">
        <v>19</v>
      </c>
      <c r="F281" s="262" t="s">
        <v>256</v>
      </c>
      <c r="G281" s="260"/>
      <c r="H281" s="263">
        <v>93</v>
      </c>
      <c r="I281" s="264"/>
      <c r="J281" s="260"/>
      <c r="K281" s="260"/>
      <c r="L281" s="265"/>
      <c r="M281" s="266"/>
      <c r="N281" s="267"/>
      <c r="O281" s="267"/>
      <c r="P281" s="267"/>
      <c r="Q281" s="267"/>
      <c r="R281" s="267"/>
      <c r="S281" s="267"/>
      <c r="T281" s="268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69" t="s">
        <v>159</v>
      </c>
      <c r="AU281" s="269" t="s">
        <v>84</v>
      </c>
      <c r="AV281" s="15" t="s">
        <v>176</v>
      </c>
      <c r="AW281" s="15" t="s">
        <v>35</v>
      </c>
      <c r="AX281" s="15" t="s">
        <v>82</v>
      </c>
      <c r="AY281" s="269" t="s">
        <v>147</v>
      </c>
    </row>
    <row r="282" s="2" customFormat="1" ht="55.5" customHeight="1">
      <c r="A282" s="40"/>
      <c r="B282" s="41"/>
      <c r="C282" s="214" t="s">
        <v>545</v>
      </c>
      <c r="D282" s="214" t="s">
        <v>150</v>
      </c>
      <c r="E282" s="215" t="s">
        <v>1542</v>
      </c>
      <c r="F282" s="216" t="s">
        <v>1543</v>
      </c>
      <c r="G282" s="217" t="s">
        <v>594</v>
      </c>
      <c r="H282" s="218">
        <v>3.0409999999999999</v>
      </c>
      <c r="I282" s="219"/>
      <c r="J282" s="220">
        <f>ROUND(I282*H282,2)</f>
        <v>0</v>
      </c>
      <c r="K282" s="216" t="s">
        <v>248</v>
      </c>
      <c r="L282" s="46"/>
      <c r="M282" s="221" t="s">
        <v>19</v>
      </c>
      <c r="N282" s="222" t="s">
        <v>45</v>
      </c>
      <c r="O282" s="86"/>
      <c r="P282" s="223">
        <f>O282*H282</f>
        <v>0</v>
      </c>
      <c r="Q282" s="223">
        <v>0</v>
      </c>
      <c r="R282" s="223">
        <f>Q282*H282</f>
        <v>0</v>
      </c>
      <c r="S282" s="223">
        <v>0</v>
      </c>
      <c r="T282" s="224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5" t="s">
        <v>363</v>
      </c>
      <c r="AT282" s="225" t="s">
        <v>150</v>
      </c>
      <c r="AU282" s="225" t="s">
        <v>84</v>
      </c>
      <c r="AY282" s="19" t="s">
        <v>147</v>
      </c>
      <c r="BE282" s="226">
        <f>IF(N282="základní",J282,0)</f>
        <v>0</v>
      </c>
      <c r="BF282" s="226">
        <f>IF(N282="snížená",J282,0)</f>
        <v>0</v>
      </c>
      <c r="BG282" s="226">
        <f>IF(N282="zákl. přenesená",J282,0)</f>
        <v>0</v>
      </c>
      <c r="BH282" s="226">
        <f>IF(N282="sníž. přenesená",J282,0)</f>
        <v>0</v>
      </c>
      <c r="BI282" s="226">
        <f>IF(N282="nulová",J282,0)</f>
        <v>0</v>
      </c>
      <c r="BJ282" s="19" t="s">
        <v>82</v>
      </c>
      <c r="BK282" s="226">
        <f>ROUND(I282*H282,2)</f>
        <v>0</v>
      </c>
      <c r="BL282" s="19" t="s">
        <v>363</v>
      </c>
      <c r="BM282" s="225" t="s">
        <v>1544</v>
      </c>
    </row>
    <row r="283" s="2" customFormat="1">
      <c r="A283" s="40"/>
      <c r="B283" s="41"/>
      <c r="C283" s="42"/>
      <c r="D283" s="227" t="s">
        <v>157</v>
      </c>
      <c r="E283" s="42"/>
      <c r="F283" s="228" t="s">
        <v>1545</v>
      </c>
      <c r="G283" s="42"/>
      <c r="H283" s="42"/>
      <c r="I283" s="229"/>
      <c r="J283" s="42"/>
      <c r="K283" s="42"/>
      <c r="L283" s="46"/>
      <c r="M283" s="230"/>
      <c r="N283" s="231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157</v>
      </c>
      <c r="AU283" s="19" t="s">
        <v>84</v>
      </c>
    </row>
    <row r="284" s="12" customFormat="1" ht="22.8" customHeight="1">
      <c r="A284" s="12"/>
      <c r="B284" s="198"/>
      <c r="C284" s="199"/>
      <c r="D284" s="200" t="s">
        <v>73</v>
      </c>
      <c r="E284" s="212" t="s">
        <v>1546</v>
      </c>
      <c r="F284" s="212" t="s">
        <v>1547</v>
      </c>
      <c r="G284" s="199"/>
      <c r="H284" s="199"/>
      <c r="I284" s="202"/>
      <c r="J284" s="213">
        <f>BK284</f>
        <v>0</v>
      </c>
      <c r="K284" s="199"/>
      <c r="L284" s="204"/>
      <c r="M284" s="205"/>
      <c r="N284" s="206"/>
      <c r="O284" s="206"/>
      <c r="P284" s="207">
        <f>SUM(P285:P297)</f>
        <v>0</v>
      </c>
      <c r="Q284" s="206"/>
      <c r="R284" s="207">
        <f>SUM(R285:R297)</f>
        <v>0.093481499999999995</v>
      </c>
      <c r="S284" s="206"/>
      <c r="T284" s="208">
        <f>SUM(T285:T297)</f>
        <v>0.060899999999999996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09" t="s">
        <v>84</v>
      </c>
      <c r="AT284" s="210" t="s">
        <v>73</v>
      </c>
      <c r="AU284" s="210" t="s">
        <v>82</v>
      </c>
      <c r="AY284" s="209" t="s">
        <v>147</v>
      </c>
      <c r="BK284" s="211">
        <f>SUM(BK285:BK297)</f>
        <v>0</v>
      </c>
    </row>
    <row r="285" s="2" customFormat="1" ht="37.8" customHeight="1">
      <c r="A285" s="40"/>
      <c r="B285" s="41"/>
      <c r="C285" s="214" t="s">
        <v>552</v>
      </c>
      <c r="D285" s="214" t="s">
        <v>150</v>
      </c>
      <c r="E285" s="215" t="s">
        <v>1548</v>
      </c>
      <c r="F285" s="216" t="s">
        <v>1549</v>
      </c>
      <c r="G285" s="217" t="s">
        <v>202</v>
      </c>
      <c r="H285" s="218">
        <v>217.5</v>
      </c>
      <c r="I285" s="219"/>
      <c r="J285" s="220">
        <f>ROUND(I285*H285,2)</f>
        <v>0</v>
      </c>
      <c r="K285" s="216" t="s">
        <v>248</v>
      </c>
      <c r="L285" s="46"/>
      <c r="M285" s="221" t="s">
        <v>19</v>
      </c>
      <c r="N285" s="222" t="s">
        <v>45</v>
      </c>
      <c r="O285" s="86"/>
      <c r="P285" s="223">
        <f>O285*H285</f>
        <v>0</v>
      </c>
      <c r="Q285" s="223">
        <v>0</v>
      </c>
      <c r="R285" s="223">
        <f>Q285*H285</f>
        <v>0</v>
      </c>
      <c r="S285" s="223">
        <v>0.00027999999999999998</v>
      </c>
      <c r="T285" s="224">
        <f>S285*H285</f>
        <v>0.060899999999999996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5" t="s">
        <v>363</v>
      </c>
      <c r="AT285" s="225" t="s">
        <v>150</v>
      </c>
      <c r="AU285" s="225" t="s">
        <v>84</v>
      </c>
      <c r="AY285" s="19" t="s">
        <v>147</v>
      </c>
      <c r="BE285" s="226">
        <f>IF(N285="základní",J285,0)</f>
        <v>0</v>
      </c>
      <c r="BF285" s="226">
        <f>IF(N285="snížená",J285,0)</f>
        <v>0</v>
      </c>
      <c r="BG285" s="226">
        <f>IF(N285="zákl. přenesená",J285,0)</f>
        <v>0</v>
      </c>
      <c r="BH285" s="226">
        <f>IF(N285="sníž. přenesená",J285,0)</f>
        <v>0</v>
      </c>
      <c r="BI285" s="226">
        <f>IF(N285="nulová",J285,0)</f>
        <v>0</v>
      </c>
      <c r="BJ285" s="19" t="s">
        <v>82</v>
      </c>
      <c r="BK285" s="226">
        <f>ROUND(I285*H285,2)</f>
        <v>0</v>
      </c>
      <c r="BL285" s="19" t="s">
        <v>363</v>
      </c>
      <c r="BM285" s="225" t="s">
        <v>1550</v>
      </c>
    </row>
    <row r="286" s="2" customFormat="1">
      <c r="A286" s="40"/>
      <c r="B286" s="41"/>
      <c r="C286" s="42"/>
      <c r="D286" s="227" t="s">
        <v>157</v>
      </c>
      <c r="E286" s="42"/>
      <c r="F286" s="228" t="s">
        <v>1551</v>
      </c>
      <c r="G286" s="42"/>
      <c r="H286" s="42"/>
      <c r="I286" s="229"/>
      <c r="J286" s="42"/>
      <c r="K286" s="42"/>
      <c r="L286" s="46"/>
      <c r="M286" s="230"/>
      <c r="N286" s="231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157</v>
      </c>
      <c r="AU286" s="19" t="s">
        <v>84</v>
      </c>
    </row>
    <row r="287" s="14" customFormat="1">
      <c r="A287" s="14"/>
      <c r="B287" s="243"/>
      <c r="C287" s="244"/>
      <c r="D287" s="234" t="s">
        <v>159</v>
      </c>
      <c r="E287" s="245" t="s">
        <v>19</v>
      </c>
      <c r="F287" s="246" t="s">
        <v>1398</v>
      </c>
      <c r="G287" s="244"/>
      <c r="H287" s="247">
        <v>217.5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3" t="s">
        <v>159</v>
      </c>
      <c r="AU287" s="253" t="s">
        <v>84</v>
      </c>
      <c r="AV287" s="14" t="s">
        <v>84</v>
      </c>
      <c r="AW287" s="14" t="s">
        <v>35</v>
      </c>
      <c r="AX287" s="14" t="s">
        <v>82</v>
      </c>
      <c r="AY287" s="253" t="s">
        <v>147</v>
      </c>
    </row>
    <row r="288" s="2" customFormat="1" ht="24.15" customHeight="1">
      <c r="A288" s="40"/>
      <c r="B288" s="41"/>
      <c r="C288" s="281" t="s">
        <v>557</v>
      </c>
      <c r="D288" s="281" t="s">
        <v>279</v>
      </c>
      <c r="E288" s="282" t="s">
        <v>1552</v>
      </c>
      <c r="F288" s="283" t="s">
        <v>1553</v>
      </c>
      <c r="G288" s="284" t="s">
        <v>247</v>
      </c>
      <c r="H288" s="285">
        <v>137.02500000000001</v>
      </c>
      <c r="I288" s="286"/>
      <c r="J288" s="287">
        <f>ROUND(I288*H288,2)</f>
        <v>0</v>
      </c>
      <c r="K288" s="283" t="s">
        <v>248</v>
      </c>
      <c r="L288" s="288"/>
      <c r="M288" s="289" t="s">
        <v>19</v>
      </c>
      <c r="N288" s="290" t="s">
        <v>45</v>
      </c>
      <c r="O288" s="86"/>
      <c r="P288" s="223">
        <f>O288*H288</f>
        <v>0</v>
      </c>
      <c r="Q288" s="223">
        <v>0.00046000000000000001</v>
      </c>
      <c r="R288" s="223">
        <f>Q288*H288</f>
        <v>0.063031500000000004</v>
      </c>
      <c r="S288" s="223">
        <v>0</v>
      </c>
      <c r="T288" s="224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5" t="s">
        <v>534</v>
      </c>
      <c r="AT288" s="225" t="s">
        <v>279</v>
      </c>
      <c r="AU288" s="225" t="s">
        <v>84</v>
      </c>
      <c r="AY288" s="19" t="s">
        <v>147</v>
      </c>
      <c r="BE288" s="226">
        <f>IF(N288="základní",J288,0)</f>
        <v>0</v>
      </c>
      <c r="BF288" s="226">
        <f>IF(N288="snížená",J288,0)</f>
        <v>0</v>
      </c>
      <c r="BG288" s="226">
        <f>IF(N288="zákl. přenesená",J288,0)</f>
        <v>0</v>
      </c>
      <c r="BH288" s="226">
        <f>IF(N288="sníž. přenesená",J288,0)</f>
        <v>0</v>
      </c>
      <c r="BI288" s="226">
        <f>IF(N288="nulová",J288,0)</f>
        <v>0</v>
      </c>
      <c r="BJ288" s="19" t="s">
        <v>82</v>
      </c>
      <c r="BK288" s="226">
        <f>ROUND(I288*H288,2)</f>
        <v>0</v>
      </c>
      <c r="BL288" s="19" t="s">
        <v>363</v>
      </c>
      <c r="BM288" s="225" t="s">
        <v>1554</v>
      </c>
    </row>
    <row r="289" s="14" customFormat="1">
      <c r="A289" s="14"/>
      <c r="B289" s="243"/>
      <c r="C289" s="244"/>
      <c r="D289" s="234" t="s">
        <v>159</v>
      </c>
      <c r="E289" s="245" t="s">
        <v>19</v>
      </c>
      <c r="F289" s="246" t="s">
        <v>1398</v>
      </c>
      <c r="G289" s="244"/>
      <c r="H289" s="247">
        <v>217.5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159</v>
      </c>
      <c r="AU289" s="253" t="s">
        <v>84</v>
      </c>
      <c r="AV289" s="14" t="s">
        <v>84</v>
      </c>
      <c r="AW289" s="14" t="s">
        <v>35</v>
      </c>
      <c r="AX289" s="14" t="s">
        <v>82</v>
      </c>
      <c r="AY289" s="253" t="s">
        <v>147</v>
      </c>
    </row>
    <row r="290" s="14" customFormat="1">
      <c r="A290" s="14"/>
      <c r="B290" s="243"/>
      <c r="C290" s="244"/>
      <c r="D290" s="234" t="s">
        <v>159</v>
      </c>
      <c r="E290" s="244"/>
      <c r="F290" s="246" t="s">
        <v>1555</v>
      </c>
      <c r="G290" s="244"/>
      <c r="H290" s="247">
        <v>137.02500000000001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159</v>
      </c>
      <c r="AU290" s="253" t="s">
        <v>84</v>
      </c>
      <c r="AV290" s="14" t="s">
        <v>84</v>
      </c>
      <c r="AW290" s="14" t="s">
        <v>4</v>
      </c>
      <c r="AX290" s="14" t="s">
        <v>82</v>
      </c>
      <c r="AY290" s="253" t="s">
        <v>147</v>
      </c>
    </row>
    <row r="291" s="2" customFormat="1" ht="16.5" customHeight="1">
      <c r="A291" s="40"/>
      <c r="B291" s="41"/>
      <c r="C291" s="214" t="s">
        <v>562</v>
      </c>
      <c r="D291" s="214" t="s">
        <v>150</v>
      </c>
      <c r="E291" s="215" t="s">
        <v>1556</v>
      </c>
      <c r="F291" s="216" t="s">
        <v>1557</v>
      </c>
      <c r="G291" s="217" t="s">
        <v>202</v>
      </c>
      <c r="H291" s="218">
        <v>217.5</v>
      </c>
      <c r="I291" s="219"/>
      <c r="J291" s="220">
        <f>ROUND(I291*H291,2)</f>
        <v>0</v>
      </c>
      <c r="K291" s="216" t="s">
        <v>248</v>
      </c>
      <c r="L291" s="46"/>
      <c r="M291" s="221" t="s">
        <v>19</v>
      </c>
      <c r="N291" s="222" t="s">
        <v>45</v>
      </c>
      <c r="O291" s="86"/>
      <c r="P291" s="223">
        <f>O291*H291</f>
        <v>0</v>
      </c>
      <c r="Q291" s="223">
        <v>0.00013999999999999999</v>
      </c>
      <c r="R291" s="223">
        <f>Q291*H291</f>
        <v>0.030449999999999998</v>
      </c>
      <c r="S291" s="223">
        <v>0</v>
      </c>
      <c r="T291" s="224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5" t="s">
        <v>363</v>
      </c>
      <c r="AT291" s="225" t="s">
        <v>150</v>
      </c>
      <c r="AU291" s="225" t="s">
        <v>84</v>
      </c>
      <c r="AY291" s="19" t="s">
        <v>147</v>
      </c>
      <c r="BE291" s="226">
        <f>IF(N291="základní",J291,0)</f>
        <v>0</v>
      </c>
      <c r="BF291" s="226">
        <f>IF(N291="snížená",J291,0)</f>
        <v>0</v>
      </c>
      <c r="BG291" s="226">
        <f>IF(N291="zákl. přenesená",J291,0)</f>
        <v>0</v>
      </c>
      <c r="BH291" s="226">
        <f>IF(N291="sníž. přenesená",J291,0)</f>
        <v>0</v>
      </c>
      <c r="BI291" s="226">
        <f>IF(N291="nulová",J291,0)</f>
        <v>0</v>
      </c>
      <c r="BJ291" s="19" t="s">
        <v>82</v>
      </c>
      <c r="BK291" s="226">
        <f>ROUND(I291*H291,2)</f>
        <v>0</v>
      </c>
      <c r="BL291" s="19" t="s">
        <v>363</v>
      </c>
      <c r="BM291" s="225" t="s">
        <v>1558</v>
      </c>
    </row>
    <row r="292" s="2" customFormat="1">
      <c r="A292" s="40"/>
      <c r="B292" s="41"/>
      <c r="C292" s="42"/>
      <c r="D292" s="227" t="s">
        <v>157</v>
      </c>
      <c r="E292" s="42"/>
      <c r="F292" s="228" t="s">
        <v>1559</v>
      </c>
      <c r="G292" s="42"/>
      <c r="H292" s="42"/>
      <c r="I292" s="229"/>
      <c r="J292" s="42"/>
      <c r="K292" s="42"/>
      <c r="L292" s="46"/>
      <c r="M292" s="230"/>
      <c r="N292" s="231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157</v>
      </c>
      <c r="AU292" s="19" t="s">
        <v>84</v>
      </c>
    </row>
    <row r="293" s="13" customFormat="1">
      <c r="A293" s="13"/>
      <c r="B293" s="232"/>
      <c r="C293" s="233"/>
      <c r="D293" s="234" t="s">
        <v>159</v>
      </c>
      <c r="E293" s="235" t="s">
        <v>19</v>
      </c>
      <c r="F293" s="236" t="s">
        <v>1405</v>
      </c>
      <c r="G293" s="233"/>
      <c r="H293" s="235" t="s">
        <v>19</v>
      </c>
      <c r="I293" s="237"/>
      <c r="J293" s="233"/>
      <c r="K293" s="233"/>
      <c r="L293" s="238"/>
      <c r="M293" s="239"/>
      <c r="N293" s="240"/>
      <c r="O293" s="240"/>
      <c r="P293" s="240"/>
      <c r="Q293" s="240"/>
      <c r="R293" s="240"/>
      <c r="S293" s="240"/>
      <c r="T293" s="24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2" t="s">
        <v>159</v>
      </c>
      <c r="AU293" s="242" t="s">
        <v>84</v>
      </c>
      <c r="AV293" s="13" t="s">
        <v>82</v>
      </c>
      <c r="AW293" s="13" t="s">
        <v>35</v>
      </c>
      <c r="AX293" s="13" t="s">
        <v>74</v>
      </c>
      <c r="AY293" s="242" t="s">
        <v>147</v>
      </c>
    </row>
    <row r="294" s="13" customFormat="1">
      <c r="A294" s="13"/>
      <c r="B294" s="232"/>
      <c r="C294" s="233"/>
      <c r="D294" s="234" t="s">
        <v>159</v>
      </c>
      <c r="E294" s="235" t="s">
        <v>19</v>
      </c>
      <c r="F294" s="236" t="s">
        <v>1560</v>
      </c>
      <c r="G294" s="233"/>
      <c r="H294" s="235" t="s">
        <v>19</v>
      </c>
      <c r="I294" s="237"/>
      <c r="J294" s="233"/>
      <c r="K294" s="233"/>
      <c r="L294" s="238"/>
      <c r="M294" s="239"/>
      <c r="N294" s="240"/>
      <c r="O294" s="240"/>
      <c r="P294" s="240"/>
      <c r="Q294" s="240"/>
      <c r="R294" s="240"/>
      <c r="S294" s="240"/>
      <c r="T294" s="24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2" t="s">
        <v>159</v>
      </c>
      <c r="AU294" s="242" t="s">
        <v>84</v>
      </c>
      <c r="AV294" s="13" t="s">
        <v>82</v>
      </c>
      <c r="AW294" s="13" t="s">
        <v>35</v>
      </c>
      <c r="AX294" s="13" t="s">
        <v>74</v>
      </c>
      <c r="AY294" s="242" t="s">
        <v>147</v>
      </c>
    </row>
    <row r="295" s="14" customFormat="1">
      <c r="A295" s="14"/>
      <c r="B295" s="243"/>
      <c r="C295" s="244"/>
      <c r="D295" s="234" t="s">
        <v>159</v>
      </c>
      <c r="E295" s="245" t="s">
        <v>19</v>
      </c>
      <c r="F295" s="246" t="s">
        <v>1398</v>
      </c>
      <c r="G295" s="244"/>
      <c r="H295" s="247">
        <v>217.5</v>
      </c>
      <c r="I295" s="248"/>
      <c r="J295" s="244"/>
      <c r="K295" s="244"/>
      <c r="L295" s="249"/>
      <c r="M295" s="250"/>
      <c r="N295" s="251"/>
      <c r="O295" s="251"/>
      <c r="P295" s="251"/>
      <c r="Q295" s="251"/>
      <c r="R295" s="251"/>
      <c r="S295" s="251"/>
      <c r="T295" s="252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3" t="s">
        <v>159</v>
      </c>
      <c r="AU295" s="253" t="s">
        <v>84</v>
      </c>
      <c r="AV295" s="14" t="s">
        <v>84</v>
      </c>
      <c r="AW295" s="14" t="s">
        <v>35</v>
      </c>
      <c r="AX295" s="14" t="s">
        <v>82</v>
      </c>
      <c r="AY295" s="253" t="s">
        <v>147</v>
      </c>
    </row>
    <row r="296" s="2" customFormat="1" ht="55.5" customHeight="1">
      <c r="A296" s="40"/>
      <c r="B296" s="41"/>
      <c r="C296" s="214" t="s">
        <v>567</v>
      </c>
      <c r="D296" s="214" t="s">
        <v>150</v>
      </c>
      <c r="E296" s="215" t="s">
        <v>1561</v>
      </c>
      <c r="F296" s="216" t="s">
        <v>1562</v>
      </c>
      <c r="G296" s="217" t="s">
        <v>594</v>
      </c>
      <c r="H296" s="218">
        <v>0.092999999999999999</v>
      </c>
      <c r="I296" s="219"/>
      <c r="J296" s="220">
        <f>ROUND(I296*H296,2)</f>
        <v>0</v>
      </c>
      <c r="K296" s="216" t="s">
        <v>248</v>
      </c>
      <c r="L296" s="46"/>
      <c r="M296" s="221" t="s">
        <v>19</v>
      </c>
      <c r="N296" s="222" t="s">
        <v>45</v>
      </c>
      <c r="O296" s="86"/>
      <c r="P296" s="223">
        <f>O296*H296</f>
        <v>0</v>
      </c>
      <c r="Q296" s="223">
        <v>0</v>
      </c>
      <c r="R296" s="223">
        <f>Q296*H296</f>
        <v>0</v>
      </c>
      <c r="S296" s="223">
        <v>0</v>
      </c>
      <c r="T296" s="224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5" t="s">
        <v>363</v>
      </c>
      <c r="AT296" s="225" t="s">
        <v>150</v>
      </c>
      <c r="AU296" s="225" t="s">
        <v>84</v>
      </c>
      <c r="AY296" s="19" t="s">
        <v>147</v>
      </c>
      <c r="BE296" s="226">
        <f>IF(N296="základní",J296,0)</f>
        <v>0</v>
      </c>
      <c r="BF296" s="226">
        <f>IF(N296="snížená",J296,0)</f>
        <v>0</v>
      </c>
      <c r="BG296" s="226">
        <f>IF(N296="zákl. přenesená",J296,0)</f>
        <v>0</v>
      </c>
      <c r="BH296" s="226">
        <f>IF(N296="sníž. přenesená",J296,0)</f>
        <v>0</v>
      </c>
      <c r="BI296" s="226">
        <f>IF(N296="nulová",J296,0)</f>
        <v>0</v>
      </c>
      <c r="BJ296" s="19" t="s">
        <v>82</v>
      </c>
      <c r="BK296" s="226">
        <f>ROUND(I296*H296,2)</f>
        <v>0</v>
      </c>
      <c r="BL296" s="19" t="s">
        <v>363</v>
      </c>
      <c r="BM296" s="225" t="s">
        <v>1563</v>
      </c>
    </row>
    <row r="297" s="2" customFormat="1">
      <c r="A297" s="40"/>
      <c r="B297" s="41"/>
      <c r="C297" s="42"/>
      <c r="D297" s="227" t="s">
        <v>157</v>
      </c>
      <c r="E297" s="42"/>
      <c r="F297" s="228" t="s">
        <v>1564</v>
      </c>
      <c r="G297" s="42"/>
      <c r="H297" s="42"/>
      <c r="I297" s="229"/>
      <c r="J297" s="42"/>
      <c r="K297" s="42"/>
      <c r="L297" s="46"/>
      <c r="M297" s="230"/>
      <c r="N297" s="231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157</v>
      </c>
      <c r="AU297" s="19" t="s">
        <v>84</v>
      </c>
    </row>
    <row r="298" s="12" customFormat="1" ht="22.8" customHeight="1">
      <c r="A298" s="12"/>
      <c r="B298" s="198"/>
      <c r="C298" s="199"/>
      <c r="D298" s="200" t="s">
        <v>73</v>
      </c>
      <c r="E298" s="212" t="s">
        <v>701</v>
      </c>
      <c r="F298" s="212" t="s">
        <v>702</v>
      </c>
      <c r="G298" s="199"/>
      <c r="H298" s="199"/>
      <c r="I298" s="202"/>
      <c r="J298" s="213">
        <f>BK298</f>
        <v>0</v>
      </c>
      <c r="K298" s="199"/>
      <c r="L298" s="204"/>
      <c r="M298" s="205"/>
      <c r="N298" s="206"/>
      <c r="O298" s="206"/>
      <c r="P298" s="207">
        <f>SUM(P299:P417)</f>
        <v>0</v>
      </c>
      <c r="Q298" s="206"/>
      <c r="R298" s="207">
        <f>SUM(R299:R417)</f>
        <v>0.48670940000000001</v>
      </c>
      <c r="S298" s="206"/>
      <c r="T298" s="208">
        <f>SUM(T299:T417)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09" t="s">
        <v>84</v>
      </c>
      <c r="AT298" s="210" t="s">
        <v>73</v>
      </c>
      <c r="AU298" s="210" t="s">
        <v>82</v>
      </c>
      <c r="AY298" s="209" t="s">
        <v>147</v>
      </c>
      <c r="BK298" s="211">
        <f>SUM(BK299:BK417)</f>
        <v>0</v>
      </c>
    </row>
    <row r="299" s="2" customFormat="1" ht="24.15" customHeight="1">
      <c r="A299" s="40"/>
      <c r="B299" s="41"/>
      <c r="C299" s="214" t="s">
        <v>575</v>
      </c>
      <c r="D299" s="214" t="s">
        <v>150</v>
      </c>
      <c r="E299" s="215" t="s">
        <v>731</v>
      </c>
      <c r="F299" s="216" t="s">
        <v>732</v>
      </c>
      <c r="G299" s="217" t="s">
        <v>202</v>
      </c>
      <c r="H299" s="218">
        <v>61</v>
      </c>
      <c r="I299" s="219"/>
      <c r="J299" s="220">
        <f>ROUND(I299*H299,2)</f>
        <v>0</v>
      </c>
      <c r="K299" s="216" t="s">
        <v>248</v>
      </c>
      <c r="L299" s="46"/>
      <c r="M299" s="221" t="s">
        <v>19</v>
      </c>
      <c r="N299" s="222" t="s">
        <v>45</v>
      </c>
      <c r="O299" s="86"/>
      <c r="P299" s="223">
        <f>O299*H299</f>
        <v>0</v>
      </c>
      <c r="Q299" s="223">
        <v>2.0000000000000002E-05</v>
      </c>
      <c r="R299" s="223">
        <f>Q299*H299</f>
        <v>0.0012200000000000002</v>
      </c>
      <c r="S299" s="223">
        <v>0</v>
      </c>
      <c r="T299" s="224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5" t="s">
        <v>363</v>
      </c>
      <c r="AT299" s="225" t="s">
        <v>150</v>
      </c>
      <c r="AU299" s="225" t="s">
        <v>84</v>
      </c>
      <c r="AY299" s="19" t="s">
        <v>147</v>
      </c>
      <c r="BE299" s="226">
        <f>IF(N299="základní",J299,0)</f>
        <v>0</v>
      </c>
      <c r="BF299" s="226">
        <f>IF(N299="snížená",J299,0)</f>
        <v>0</v>
      </c>
      <c r="BG299" s="226">
        <f>IF(N299="zákl. přenesená",J299,0)</f>
        <v>0</v>
      </c>
      <c r="BH299" s="226">
        <f>IF(N299="sníž. přenesená",J299,0)</f>
        <v>0</v>
      </c>
      <c r="BI299" s="226">
        <f>IF(N299="nulová",J299,0)</f>
        <v>0</v>
      </c>
      <c r="BJ299" s="19" t="s">
        <v>82</v>
      </c>
      <c r="BK299" s="226">
        <f>ROUND(I299*H299,2)</f>
        <v>0</v>
      </c>
      <c r="BL299" s="19" t="s">
        <v>363</v>
      </c>
      <c r="BM299" s="225" t="s">
        <v>1565</v>
      </c>
    </row>
    <row r="300" s="2" customFormat="1">
      <c r="A300" s="40"/>
      <c r="B300" s="41"/>
      <c r="C300" s="42"/>
      <c r="D300" s="227" t="s">
        <v>157</v>
      </c>
      <c r="E300" s="42"/>
      <c r="F300" s="228" t="s">
        <v>734</v>
      </c>
      <c r="G300" s="42"/>
      <c r="H300" s="42"/>
      <c r="I300" s="229"/>
      <c r="J300" s="42"/>
      <c r="K300" s="42"/>
      <c r="L300" s="46"/>
      <c r="M300" s="230"/>
      <c r="N300" s="231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157</v>
      </c>
      <c r="AU300" s="19" t="s">
        <v>84</v>
      </c>
    </row>
    <row r="301" s="13" customFormat="1">
      <c r="A301" s="13"/>
      <c r="B301" s="232"/>
      <c r="C301" s="233"/>
      <c r="D301" s="234" t="s">
        <v>159</v>
      </c>
      <c r="E301" s="235" t="s">
        <v>19</v>
      </c>
      <c r="F301" s="236" t="s">
        <v>1405</v>
      </c>
      <c r="G301" s="233"/>
      <c r="H301" s="235" t="s">
        <v>19</v>
      </c>
      <c r="I301" s="237"/>
      <c r="J301" s="233"/>
      <c r="K301" s="233"/>
      <c r="L301" s="238"/>
      <c r="M301" s="239"/>
      <c r="N301" s="240"/>
      <c r="O301" s="240"/>
      <c r="P301" s="240"/>
      <c r="Q301" s="240"/>
      <c r="R301" s="240"/>
      <c r="S301" s="240"/>
      <c r="T301" s="24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2" t="s">
        <v>159</v>
      </c>
      <c r="AU301" s="242" t="s">
        <v>84</v>
      </c>
      <c r="AV301" s="13" t="s">
        <v>82</v>
      </c>
      <c r="AW301" s="13" t="s">
        <v>35</v>
      </c>
      <c r="AX301" s="13" t="s">
        <v>74</v>
      </c>
      <c r="AY301" s="242" t="s">
        <v>147</v>
      </c>
    </row>
    <row r="302" s="13" customFormat="1">
      <c r="A302" s="13"/>
      <c r="B302" s="232"/>
      <c r="C302" s="233"/>
      <c r="D302" s="234" t="s">
        <v>159</v>
      </c>
      <c r="E302" s="235" t="s">
        <v>19</v>
      </c>
      <c r="F302" s="236" t="s">
        <v>1566</v>
      </c>
      <c r="G302" s="233"/>
      <c r="H302" s="235" t="s">
        <v>19</v>
      </c>
      <c r="I302" s="237"/>
      <c r="J302" s="233"/>
      <c r="K302" s="233"/>
      <c r="L302" s="238"/>
      <c r="M302" s="239"/>
      <c r="N302" s="240"/>
      <c r="O302" s="240"/>
      <c r="P302" s="240"/>
      <c r="Q302" s="240"/>
      <c r="R302" s="240"/>
      <c r="S302" s="240"/>
      <c r="T302" s="24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2" t="s">
        <v>159</v>
      </c>
      <c r="AU302" s="242" t="s">
        <v>84</v>
      </c>
      <c r="AV302" s="13" t="s">
        <v>82</v>
      </c>
      <c r="AW302" s="13" t="s">
        <v>35</v>
      </c>
      <c r="AX302" s="13" t="s">
        <v>74</v>
      </c>
      <c r="AY302" s="242" t="s">
        <v>147</v>
      </c>
    </row>
    <row r="303" s="14" customFormat="1">
      <c r="A303" s="14"/>
      <c r="B303" s="243"/>
      <c r="C303" s="244"/>
      <c r="D303" s="234" t="s">
        <v>159</v>
      </c>
      <c r="E303" s="245" t="s">
        <v>19</v>
      </c>
      <c r="F303" s="246" t="s">
        <v>1567</v>
      </c>
      <c r="G303" s="244"/>
      <c r="H303" s="247">
        <v>23.239999999999998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3" t="s">
        <v>159</v>
      </c>
      <c r="AU303" s="253" t="s">
        <v>84</v>
      </c>
      <c r="AV303" s="14" t="s">
        <v>84</v>
      </c>
      <c r="AW303" s="14" t="s">
        <v>35</v>
      </c>
      <c r="AX303" s="14" t="s">
        <v>74</v>
      </c>
      <c r="AY303" s="253" t="s">
        <v>147</v>
      </c>
    </row>
    <row r="304" s="14" customFormat="1">
      <c r="A304" s="14"/>
      <c r="B304" s="243"/>
      <c r="C304" s="244"/>
      <c r="D304" s="234" t="s">
        <v>159</v>
      </c>
      <c r="E304" s="245" t="s">
        <v>19</v>
      </c>
      <c r="F304" s="246" t="s">
        <v>1567</v>
      </c>
      <c r="G304" s="244"/>
      <c r="H304" s="247">
        <v>23.239999999999998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3" t="s">
        <v>159</v>
      </c>
      <c r="AU304" s="253" t="s">
        <v>84</v>
      </c>
      <c r="AV304" s="14" t="s">
        <v>84</v>
      </c>
      <c r="AW304" s="14" t="s">
        <v>35</v>
      </c>
      <c r="AX304" s="14" t="s">
        <v>74</v>
      </c>
      <c r="AY304" s="253" t="s">
        <v>147</v>
      </c>
    </row>
    <row r="305" s="14" customFormat="1">
      <c r="A305" s="14"/>
      <c r="B305" s="243"/>
      <c r="C305" s="244"/>
      <c r="D305" s="234" t="s">
        <v>159</v>
      </c>
      <c r="E305" s="245" t="s">
        <v>19</v>
      </c>
      <c r="F305" s="246" t="s">
        <v>1568</v>
      </c>
      <c r="G305" s="244"/>
      <c r="H305" s="247">
        <v>3.4399999999999999</v>
      </c>
      <c r="I305" s="248"/>
      <c r="J305" s="244"/>
      <c r="K305" s="244"/>
      <c r="L305" s="249"/>
      <c r="M305" s="250"/>
      <c r="N305" s="251"/>
      <c r="O305" s="251"/>
      <c r="P305" s="251"/>
      <c r="Q305" s="251"/>
      <c r="R305" s="251"/>
      <c r="S305" s="251"/>
      <c r="T305" s="252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3" t="s">
        <v>159</v>
      </c>
      <c r="AU305" s="253" t="s">
        <v>84</v>
      </c>
      <c r="AV305" s="14" t="s">
        <v>84</v>
      </c>
      <c r="AW305" s="14" t="s">
        <v>35</v>
      </c>
      <c r="AX305" s="14" t="s">
        <v>74</v>
      </c>
      <c r="AY305" s="253" t="s">
        <v>147</v>
      </c>
    </row>
    <row r="306" s="14" customFormat="1">
      <c r="A306" s="14"/>
      <c r="B306" s="243"/>
      <c r="C306" s="244"/>
      <c r="D306" s="234" t="s">
        <v>159</v>
      </c>
      <c r="E306" s="245" t="s">
        <v>19</v>
      </c>
      <c r="F306" s="246" t="s">
        <v>1569</v>
      </c>
      <c r="G306" s="244"/>
      <c r="H306" s="247">
        <v>1.0700000000000001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159</v>
      </c>
      <c r="AU306" s="253" t="s">
        <v>84</v>
      </c>
      <c r="AV306" s="14" t="s">
        <v>84</v>
      </c>
      <c r="AW306" s="14" t="s">
        <v>35</v>
      </c>
      <c r="AX306" s="14" t="s">
        <v>74</v>
      </c>
      <c r="AY306" s="253" t="s">
        <v>147</v>
      </c>
    </row>
    <row r="307" s="16" customFormat="1">
      <c r="A307" s="16"/>
      <c r="B307" s="270"/>
      <c r="C307" s="271"/>
      <c r="D307" s="234" t="s">
        <v>159</v>
      </c>
      <c r="E307" s="272" t="s">
        <v>19</v>
      </c>
      <c r="F307" s="273" t="s">
        <v>264</v>
      </c>
      <c r="G307" s="271"/>
      <c r="H307" s="274">
        <v>50.989999999999995</v>
      </c>
      <c r="I307" s="275"/>
      <c r="J307" s="271"/>
      <c r="K307" s="271"/>
      <c r="L307" s="276"/>
      <c r="M307" s="277"/>
      <c r="N307" s="278"/>
      <c r="O307" s="278"/>
      <c r="P307" s="278"/>
      <c r="Q307" s="278"/>
      <c r="R307" s="278"/>
      <c r="S307" s="278"/>
      <c r="T307" s="279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80" t="s">
        <v>159</v>
      </c>
      <c r="AU307" s="280" t="s">
        <v>84</v>
      </c>
      <c r="AV307" s="16" t="s">
        <v>170</v>
      </c>
      <c r="AW307" s="16" t="s">
        <v>35</v>
      </c>
      <c r="AX307" s="16" t="s">
        <v>74</v>
      </c>
      <c r="AY307" s="280" t="s">
        <v>147</v>
      </c>
    </row>
    <row r="308" s="14" customFormat="1">
      <c r="A308" s="14"/>
      <c r="B308" s="243"/>
      <c r="C308" s="244"/>
      <c r="D308" s="234" t="s">
        <v>159</v>
      </c>
      <c r="E308" s="245" t="s">
        <v>19</v>
      </c>
      <c r="F308" s="246" t="s">
        <v>1570</v>
      </c>
      <c r="G308" s="244"/>
      <c r="H308" s="247">
        <v>8.9250000000000007</v>
      </c>
      <c r="I308" s="248"/>
      <c r="J308" s="244"/>
      <c r="K308" s="244"/>
      <c r="L308" s="249"/>
      <c r="M308" s="250"/>
      <c r="N308" s="251"/>
      <c r="O308" s="251"/>
      <c r="P308" s="251"/>
      <c r="Q308" s="251"/>
      <c r="R308" s="251"/>
      <c r="S308" s="251"/>
      <c r="T308" s="25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3" t="s">
        <v>159</v>
      </c>
      <c r="AU308" s="253" t="s">
        <v>84</v>
      </c>
      <c r="AV308" s="14" t="s">
        <v>84</v>
      </c>
      <c r="AW308" s="14" t="s">
        <v>35</v>
      </c>
      <c r="AX308" s="14" t="s">
        <v>74</v>
      </c>
      <c r="AY308" s="253" t="s">
        <v>147</v>
      </c>
    </row>
    <row r="309" s="14" customFormat="1">
      <c r="A309" s="14"/>
      <c r="B309" s="243"/>
      <c r="C309" s="244"/>
      <c r="D309" s="234" t="s">
        <v>159</v>
      </c>
      <c r="E309" s="245" t="s">
        <v>19</v>
      </c>
      <c r="F309" s="246" t="s">
        <v>1571</v>
      </c>
      <c r="G309" s="244"/>
      <c r="H309" s="247">
        <v>0.59999999999999998</v>
      </c>
      <c r="I309" s="248"/>
      <c r="J309" s="244"/>
      <c r="K309" s="244"/>
      <c r="L309" s="249"/>
      <c r="M309" s="250"/>
      <c r="N309" s="251"/>
      <c r="O309" s="251"/>
      <c r="P309" s="251"/>
      <c r="Q309" s="251"/>
      <c r="R309" s="251"/>
      <c r="S309" s="251"/>
      <c r="T309" s="252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3" t="s">
        <v>159</v>
      </c>
      <c r="AU309" s="253" t="s">
        <v>84</v>
      </c>
      <c r="AV309" s="14" t="s">
        <v>84</v>
      </c>
      <c r="AW309" s="14" t="s">
        <v>35</v>
      </c>
      <c r="AX309" s="14" t="s">
        <v>74</v>
      </c>
      <c r="AY309" s="253" t="s">
        <v>147</v>
      </c>
    </row>
    <row r="310" s="16" customFormat="1">
      <c r="A310" s="16"/>
      <c r="B310" s="270"/>
      <c r="C310" s="271"/>
      <c r="D310" s="234" t="s">
        <v>159</v>
      </c>
      <c r="E310" s="272" t="s">
        <v>19</v>
      </c>
      <c r="F310" s="273" t="s">
        <v>264</v>
      </c>
      <c r="G310" s="271"/>
      <c r="H310" s="274">
        <v>9.5250000000000004</v>
      </c>
      <c r="I310" s="275"/>
      <c r="J310" s="271"/>
      <c r="K310" s="271"/>
      <c r="L310" s="276"/>
      <c r="M310" s="277"/>
      <c r="N310" s="278"/>
      <c r="O310" s="278"/>
      <c r="P310" s="278"/>
      <c r="Q310" s="278"/>
      <c r="R310" s="278"/>
      <c r="S310" s="278"/>
      <c r="T310" s="279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80" t="s">
        <v>159</v>
      </c>
      <c r="AU310" s="280" t="s">
        <v>84</v>
      </c>
      <c r="AV310" s="16" t="s">
        <v>170</v>
      </c>
      <c r="AW310" s="16" t="s">
        <v>35</v>
      </c>
      <c r="AX310" s="16" t="s">
        <v>74</v>
      </c>
      <c r="AY310" s="280" t="s">
        <v>147</v>
      </c>
    </row>
    <row r="311" s="14" customFormat="1">
      <c r="A311" s="14"/>
      <c r="B311" s="243"/>
      <c r="C311" s="244"/>
      <c r="D311" s="234" t="s">
        <v>159</v>
      </c>
      <c r="E311" s="245" t="s">
        <v>19</v>
      </c>
      <c r="F311" s="246" t="s">
        <v>1572</v>
      </c>
      <c r="G311" s="244"/>
      <c r="H311" s="247">
        <v>0.48499999999999999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3" t="s">
        <v>159</v>
      </c>
      <c r="AU311" s="253" t="s">
        <v>84</v>
      </c>
      <c r="AV311" s="14" t="s">
        <v>84</v>
      </c>
      <c r="AW311" s="14" t="s">
        <v>35</v>
      </c>
      <c r="AX311" s="14" t="s">
        <v>74</v>
      </c>
      <c r="AY311" s="253" t="s">
        <v>147</v>
      </c>
    </row>
    <row r="312" s="15" customFormat="1">
      <c r="A312" s="15"/>
      <c r="B312" s="259"/>
      <c r="C312" s="260"/>
      <c r="D312" s="234" t="s">
        <v>159</v>
      </c>
      <c r="E312" s="261" t="s">
        <v>1396</v>
      </c>
      <c r="F312" s="262" t="s">
        <v>256</v>
      </c>
      <c r="G312" s="260"/>
      <c r="H312" s="263">
        <v>60.999999999999993</v>
      </c>
      <c r="I312" s="264"/>
      <c r="J312" s="260"/>
      <c r="K312" s="260"/>
      <c r="L312" s="265"/>
      <c r="M312" s="266"/>
      <c r="N312" s="267"/>
      <c r="O312" s="267"/>
      <c r="P312" s="267"/>
      <c r="Q312" s="267"/>
      <c r="R312" s="267"/>
      <c r="S312" s="267"/>
      <c r="T312" s="268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9" t="s">
        <v>159</v>
      </c>
      <c r="AU312" s="269" t="s">
        <v>84</v>
      </c>
      <c r="AV312" s="15" t="s">
        <v>176</v>
      </c>
      <c r="AW312" s="15" t="s">
        <v>35</v>
      </c>
      <c r="AX312" s="15" t="s">
        <v>82</v>
      </c>
      <c r="AY312" s="269" t="s">
        <v>147</v>
      </c>
    </row>
    <row r="313" s="2" customFormat="1" ht="24.15" customHeight="1">
      <c r="A313" s="40"/>
      <c r="B313" s="41"/>
      <c r="C313" s="214" t="s">
        <v>583</v>
      </c>
      <c r="D313" s="214" t="s">
        <v>150</v>
      </c>
      <c r="E313" s="215" t="s">
        <v>737</v>
      </c>
      <c r="F313" s="216" t="s">
        <v>738</v>
      </c>
      <c r="G313" s="217" t="s">
        <v>202</v>
      </c>
      <c r="H313" s="218">
        <v>61</v>
      </c>
      <c r="I313" s="219"/>
      <c r="J313" s="220">
        <f>ROUND(I313*H313,2)</f>
        <v>0</v>
      </c>
      <c r="K313" s="216" t="s">
        <v>248</v>
      </c>
      <c r="L313" s="46"/>
      <c r="M313" s="221" t="s">
        <v>19</v>
      </c>
      <c r="N313" s="222" t="s">
        <v>45</v>
      </c>
      <c r="O313" s="86"/>
      <c r="P313" s="223">
        <f>O313*H313</f>
        <v>0</v>
      </c>
      <c r="Q313" s="223">
        <v>0</v>
      </c>
      <c r="R313" s="223">
        <f>Q313*H313</f>
        <v>0</v>
      </c>
      <c r="S313" s="223">
        <v>0</v>
      </c>
      <c r="T313" s="224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5" t="s">
        <v>363</v>
      </c>
      <c r="AT313" s="225" t="s">
        <v>150</v>
      </c>
      <c r="AU313" s="225" t="s">
        <v>84</v>
      </c>
      <c r="AY313" s="19" t="s">
        <v>147</v>
      </c>
      <c r="BE313" s="226">
        <f>IF(N313="základní",J313,0)</f>
        <v>0</v>
      </c>
      <c r="BF313" s="226">
        <f>IF(N313="snížená",J313,0)</f>
        <v>0</v>
      </c>
      <c r="BG313" s="226">
        <f>IF(N313="zákl. přenesená",J313,0)</f>
        <v>0</v>
      </c>
      <c r="BH313" s="226">
        <f>IF(N313="sníž. přenesená",J313,0)</f>
        <v>0</v>
      </c>
      <c r="BI313" s="226">
        <f>IF(N313="nulová",J313,0)</f>
        <v>0</v>
      </c>
      <c r="BJ313" s="19" t="s">
        <v>82</v>
      </c>
      <c r="BK313" s="226">
        <f>ROUND(I313*H313,2)</f>
        <v>0</v>
      </c>
      <c r="BL313" s="19" t="s">
        <v>363</v>
      </c>
      <c r="BM313" s="225" t="s">
        <v>1573</v>
      </c>
    </row>
    <row r="314" s="2" customFormat="1">
      <c r="A314" s="40"/>
      <c r="B314" s="41"/>
      <c r="C314" s="42"/>
      <c r="D314" s="227" t="s">
        <v>157</v>
      </c>
      <c r="E314" s="42"/>
      <c r="F314" s="228" t="s">
        <v>740</v>
      </c>
      <c r="G314" s="42"/>
      <c r="H314" s="42"/>
      <c r="I314" s="229"/>
      <c r="J314" s="42"/>
      <c r="K314" s="42"/>
      <c r="L314" s="46"/>
      <c r="M314" s="230"/>
      <c r="N314" s="231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157</v>
      </c>
      <c r="AU314" s="19" t="s">
        <v>84</v>
      </c>
    </row>
    <row r="315" s="13" customFormat="1">
      <c r="A315" s="13"/>
      <c r="B315" s="232"/>
      <c r="C315" s="233"/>
      <c r="D315" s="234" t="s">
        <v>159</v>
      </c>
      <c r="E315" s="235" t="s">
        <v>19</v>
      </c>
      <c r="F315" s="236" t="s">
        <v>1405</v>
      </c>
      <c r="G315" s="233"/>
      <c r="H315" s="235" t="s">
        <v>19</v>
      </c>
      <c r="I315" s="237"/>
      <c r="J315" s="233"/>
      <c r="K315" s="233"/>
      <c r="L315" s="238"/>
      <c r="M315" s="239"/>
      <c r="N315" s="240"/>
      <c r="O315" s="240"/>
      <c r="P315" s="240"/>
      <c r="Q315" s="240"/>
      <c r="R315" s="240"/>
      <c r="S315" s="240"/>
      <c r="T315" s="24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2" t="s">
        <v>159</v>
      </c>
      <c r="AU315" s="242" t="s">
        <v>84</v>
      </c>
      <c r="AV315" s="13" t="s">
        <v>82</v>
      </c>
      <c r="AW315" s="13" t="s">
        <v>35</v>
      </c>
      <c r="AX315" s="13" t="s">
        <v>74</v>
      </c>
      <c r="AY315" s="242" t="s">
        <v>147</v>
      </c>
    </row>
    <row r="316" s="14" customFormat="1">
      <c r="A316" s="14"/>
      <c r="B316" s="243"/>
      <c r="C316" s="244"/>
      <c r="D316" s="234" t="s">
        <v>159</v>
      </c>
      <c r="E316" s="245" t="s">
        <v>19</v>
      </c>
      <c r="F316" s="246" t="s">
        <v>1396</v>
      </c>
      <c r="G316" s="244"/>
      <c r="H316" s="247">
        <v>61</v>
      </c>
      <c r="I316" s="248"/>
      <c r="J316" s="244"/>
      <c r="K316" s="244"/>
      <c r="L316" s="249"/>
      <c r="M316" s="250"/>
      <c r="N316" s="251"/>
      <c r="O316" s="251"/>
      <c r="P316" s="251"/>
      <c r="Q316" s="251"/>
      <c r="R316" s="251"/>
      <c r="S316" s="251"/>
      <c r="T316" s="252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3" t="s">
        <v>159</v>
      </c>
      <c r="AU316" s="253" t="s">
        <v>84</v>
      </c>
      <c r="AV316" s="14" t="s">
        <v>84</v>
      </c>
      <c r="AW316" s="14" t="s">
        <v>35</v>
      </c>
      <c r="AX316" s="14" t="s">
        <v>82</v>
      </c>
      <c r="AY316" s="253" t="s">
        <v>147</v>
      </c>
    </row>
    <row r="317" s="2" customFormat="1" ht="44.25" customHeight="1">
      <c r="A317" s="40"/>
      <c r="B317" s="41"/>
      <c r="C317" s="214" t="s">
        <v>591</v>
      </c>
      <c r="D317" s="214" t="s">
        <v>150</v>
      </c>
      <c r="E317" s="215" t="s">
        <v>1574</v>
      </c>
      <c r="F317" s="216" t="s">
        <v>1575</v>
      </c>
      <c r="G317" s="217" t="s">
        <v>202</v>
      </c>
      <c r="H317" s="218">
        <v>186</v>
      </c>
      <c r="I317" s="219"/>
      <c r="J317" s="220">
        <f>ROUND(I317*H317,2)</f>
        <v>0</v>
      </c>
      <c r="K317" s="216" t="s">
        <v>248</v>
      </c>
      <c r="L317" s="46"/>
      <c r="M317" s="221" t="s">
        <v>19</v>
      </c>
      <c r="N317" s="222" t="s">
        <v>45</v>
      </c>
      <c r="O317" s="86"/>
      <c r="P317" s="223">
        <f>O317*H317</f>
        <v>0</v>
      </c>
      <c r="Q317" s="223">
        <v>0.00022000000000000001</v>
      </c>
      <c r="R317" s="223">
        <f>Q317*H317</f>
        <v>0.040919999999999998</v>
      </c>
      <c r="S317" s="223">
        <v>0</v>
      </c>
      <c r="T317" s="224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5" t="s">
        <v>363</v>
      </c>
      <c r="AT317" s="225" t="s">
        <v>150</v>
      </c>
      <c r="AU317" s="225" t="s">
        <v>84</v>
      </c>
      <c r="AY317" s="19" t="s">
        <v>147</v>
      </c>
      <c r="BE317" s="226">
        <f>IF(N317="základní",J317,0)</f>
        <v>0</v>
      </c>
      <c r="BF317" s="226">
        <f>IF(N317="snížená",J317,0)</f>
        <v>0</v>
      </c>
      <c r="BG317" s="226">
        <f>IF(N317="zákl. přenesená",J317,0)</f>
        <v>0</v>
      </c>
      <c r="BH317" s="226">
        <f>IF(N317="sníž. přenesená",J317,0)</f>
        <v>0</v>
      </c>
      <c r="BI317" s="226">
        <f>IF(N317="nulová",J317,0)</f>
        <v>0</v>
      </c>
      <c r="BJ317" s="19" t="s">
        <v>82</v>
      </c>
      <c r="BK317" s="226">
        <f>ROUND(I317*H317,2)</f>
        <v>0</v>
      </c>
      <c r="BL317" s="19" t="s">
        <v>363</v>
      </c>
      <c r="BM317" s="225" t="s">
        <v>1576</v>
      </c>
    </row>
    <row r="318" s="2" customFormat="1">
      <c r="A318" s="40"/>
      <c r="B318" s="41"/>
      <c r="C318" s="42"/>
      <c r="D318" s="227" t="s">
        <v>157</v>
      </c>
      <c r="E318" s="42"/>
      <c r="F318" s="228" t="s">
        <v>1577</v>
      </c>
      <c r="G318" s="42"/>
      <c r="H318" s="42"/>
      <c r="I318" s="229"/>
      <c r="J318" s="42"/>
      <c r="K318" s="42"/>
      <c r="L318" s="46"/>
      <c r="M318" s="230"/>
      <c r="N318" s="231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157</v>
      </c>
      <c r="AU318" s="19" t="s">
        <v>84</v>
      </c>
    </row>
    <row r="319" s="13" customFormat="1">
      <c r="A319" s="13"/>
      <c r="B319" s="232"/>
      <c r="C319" s="233"/>
      <c r="D319" s="234" t="s">
        <v>159</v>
      </c>
      <c r="E319" s="235" t="s">
        <v>19</v>
      </c>
      <c r="F319" s="236" t="s">
        <v>1430</v>
      </c>
      <c r="G319" s="233"/>
      <c r="H319" s="235" t="s">
        <v>19</v>
      </c>
      <c r="I319" s="237"/>
      <c r="J319" s="233"/>
      <c r="K319" s="233"/>
      <c r="L319" s="238"/>
      <c r="M319" s="239"/>
      <c r="N319" s="240"/>
      <c r="O319" s="240"/>
      <c r="P319" s="240"/>
      <c r="Q319" s="240"/>
      <c r="R319" s="240"/>
      <c r="S319" s="240"/>
      <c r="T319" s="24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2" t="s">
        <v>159</v>
      </c>
      <c r="AU319" s="242" t="s">
        <v>84</v>
      </c>
      <c r="AV319" s="13" t="s">
        <v>82</v>
      </c>
      <c r="AW319" s="13" t="s">
        <v>35</v>
      </c>
      <c r="AX319" s="13" t="s">
        <v>74</v>
      </c>
      <c r="AY319" s="242" t="s">
        <v>147</v>
      </c>
    </row>
    <row r="320" s="13" customFormat="1">
      <c r="A320" s="13"/>
      <c r="B320" s="232"/>
      <c r="C320" s="233"/>
      <c r="D320" s="234" t="s">
        <v>159</v>
      </c>
      <c r="E320" s="235" t="s">
        <v>19</v>
      </c>
      <c r="F320" s="236" t="s">
        <v>1578</v>
      </c>
      <c r="G320" s="233"/>
      <c r="H320" s="235" t="s">
        <v>19</v>
      </c>
      <c r="I320" s="237"/>
      <c r="J320" s="233"/>
      <c r="K320" s="233"/>
      <c r="L320" s="238"/>
      <c r="M320" s="239"/>
      <c r="N320" s="240"/>
      <c r="O320" s="240"/>
      <c r="P320" s="240"/>
      <c r="Q320" s="240"/>
      <c r="R320" s="240"/>
      <c r="S320" s="240"/>
      <c r="T320" s="24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2" t="s">
        <v>159</v>
      </c>
      <c r="AU320" s="242" t="s">
        <v>84</v>
      </c>
      <c r="AV320" s="13" t="s">
        <v>82</v>
      </c>
      <c r="AW320" s="13" t="s">
        <v>35</v>
      </c>
      <c r="AX320" s="13" t="s">
        <v>74</v>
      </c>
      <c r="AY320" s="242" t="s">
        <v>147</v>
      </c>
    </row>
    <row r="321" s="14" customFormat="1">
      <c r="A321" s="14"/>
      <c r="B321" s="243"/>
      <c r="C321" s="244"/>
      <c r="D321" s="234" t="s">
        <v>159</v>
      </c>
      <c r="E321" s="245" t="s">
        <v>19</v>
      </c>
      <c r="F321" s="246" t="s">
        <v>1579</v>
      </c>
      <c r="G321" s="244"/>
      <c r="H321" s="247">
        <v>116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3" t="s">
        <v>159</v>
      </c>
      <c r="AU321" s="253" t="s">
        <v>84</v>
      </c>
      <c r="AV321" s="14" t="s">
        <v>84</v>
      </c>
      <c r="AW321" s="14" t="s">
        <v>35</v>
      </c>
      <c r="AX321" s="14" t="s">
        <v>74</v>
      </c>
      <c r="AY321" s="253" t="s">
        <v>147</v>
      </c>
    </row>
    <row r="322" s="14" customFormat="1">
      <c r="A322" s="14"/>
      <c r="B322" s="243"/>
      <c r="C322" s="244"/>
      <c r="D322" s="234" t="s">
        <v>159</v>
      </c>
      <c r="E322" s="245" t="s">
        <v>19</v>
      </c>
      <c r="F322" s="246" t="s">
        <v>1580</v>
      </c>
      <c r="G322" s="244"/>
      <c r="H322" s="247">
        <v>70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3" t="s">
        <v>159</v>
      </c>
      <c r="AU322" s="253" t="s">
        <v>84</v>
      </c>
      <c r="AV322" s="14" t="s">
        <v>84</v>
      </c>
      <c r="AW322" s="14" t="s">
        <v>35</v>
      </c>
      <c r="AX322" s="14" t="s">
        <v>74</v>
      </c>
      <c r="AY322" s="253" t="s">
        <v>147</v>
      </c>
    </row>
    <row r="323" s="15" customFormat="1">
      <c r="A323" s="15"/>
      <c r="B323" s="259"/>
      <c r="C323" s="260"/>
      <c r="D323" s="234" t="s">
        <v>159</v>
      </c>
      <c r="E323" s="261" t="s">
        <v>19</v>
      </c>
      <c r="F323" s="262" t="s">
        <v>256</v>
      </c>
      <c r="G323" s="260"/>
      <c r="H323" s="263">
        <v>186</v>
      </c>
      <c r="I323" s="264"/>
      <c r="J323" s="260"/>
      <c r="K323" s="260"/>
      <c r="L323" s="265"/>
      <c r="M323" s="266"/>
      <c r="N323" s="267"/>
      <c r="O323" s="267"/>
      <c r="P323" s="267"/>
      <c r="Q323" s="267"/>
      <c r="R323" s="267"/>
      <c r="S323" s="267"/>
      <c r="T323" s="268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69" t="s">
        <v>159</v>
      </c>
      <c r="AU323" s="269" t="s">
        <v>84</v>
      </c>
      <c r="AV323" s="15" t="s">
        <v>176</v>
      </c>
      <c r="AW323" s="15" t="s">
        <v>35</v>
      </c>
      <c r="AX323" s="15" t="s">
        <v>82</v>
      </c>
      <c r="AY323" s="269" t="s">
        <v>147</v>
      </c>
    </row>
    <row r="324" s="2" customFormat="1" ht="44.25" customHeight="1">
      <c r="A324" s="40"/>
      <c r="B324" s="41"/>
      <c r="C324" s="214" t="s">
        <v>600</v>
      </c>
      <c r="D324" s="214" t="s">
        <v>150</v>
      </c>
      <c r="E324" s="215" t="s">
        <v>1581</v>
      </c>
      <c r="F324" s="216" t="s">
        <v>1582</v>
      </c>
      <c r="G324" s="217" t="s">
        <v>202</v>
      </c>
      <c r="H324" s="218">
        <v>125.02</v>
      </c>
      <c r="I324" s="219"/>
      <c r="J324" s="220">
        <f>ROUND(I324*H324,2)</f>
        <v>0</v>
      </c>
      <c r="K324" s="216" t="s">
        <v>248</v>
      </c>
      <c r="L324" s="46"/>
      <c r="M324" s="221" t="s">
        <v>19</v>
      </c>
      <c r="N324" s="222" t="s">
        <v>45</v>
      </c>
      <c r="O324" s="86"/>
      <c r="P324" s="223">
        <f>O324*H324</f>
        <v>0</v>
      </c>
      <c r="Q324" s="223">
        <v>0.00022000000000000001</v>
      </c>
      <c r="R324" s="223">
        <f>Q324*H324</f>
        <v>0.027504400000000002</v>
      </c>
      <c r="S324" s="223">
        <v>0</v>
      </c>
      <c r="T324" s="224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25" t="s">
        <v>363</v>
      </c>
      <c r="AT324" s="225" t="s">
        <v>150</v>
      </c>
      <c r="AU324" s="225" t="s">
        <v>84</v>
      </c>
      <c r="AY324" s="19" t="s">
        <v>147</v>
      </c>
      <c r="BE324" s="226">
        <f>IF(N324="základní",J324,0)</f>
        <v>0</v>
      </c>
      <c r="BF324" s="226">
        <f>IF(N324="snížená",J324,0)</f>
        <v>0</v>
      </c>
      <c r="BG324" s="226">
        <f>IF(N324="zákl. přenesená",J324,0)</f>
        <v>0</v>
      </c>
      <c r="BH324" s="226">
        <f>IF(N324="sníž. přenesená",J324,0)</f>
        <v>0</v>
      </c>
      <c r="BI324" s="226">
        <f>IF(N324="nulová",J324,0)</f>
        <v>0</v>
      </c>
      <c r="BJ324" s="19" t="s">
        <v>82</v>
      </c>
      <c r="BK324" s="226">
        <f>ROUND(I324*H324,2)</f>
        <v>0</v>
      </c>
      <c r="BL324" s="19" t="s">
        <v>363</v>
      </c>
      <c r="BM324" s="225" t="s">
        <v>1583</v>
      </c>
    </row>
    <row r="325" s="2" customFormat="1">
      <c r="A325" s="40"/>
      <c r="B325" s="41"/>
      <c r="C325" s="42"/>
      <c r="D325" s="227" t="s">
        <v>157</v>
      </c>
      <c r="E325" s="42"/>
      <c r="F325" s="228" t="s">
        <v>1584</v>
      </c>
      <c r="G325" s="42"/>
      <c r="H325" s="42"/>
      <c r="I325" s="229"/>
      <c r="J325" s="42"/>
      <c r="K325" s="42"/>
      <c r="L325" s="46"/>
      <c r="M325" s="230"/>
      <c r="N325" s="231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157</v>
      </c>
      <c r="AU325" s="19" t="s">
        <v>84</v>
      </c>
    </row>
    <row r="326" s="13" customFormat="1">
      <c r="A326" s="13"/>
      <c r="B326" s="232"/>
      <c r="C326" s="233"/>
      <c r="D326" s="234" t="s">
        <v>159</v>
      </c>
      <c r="E326" s="235" t="s">
        <v>19</v>
      </c>
      <c r="F326" s="236" t="s">
        <v>1430</v>
      </c>
      <c r="G326" s="233"/>
      <c r="H326" s="235" t="s">
        <v>19</v>
      </c>
      <c r="I326" s="237"/>
      <c r="J326" s="233"/>
      <c r="K326" s="233"/>
      <c r="L326" s="238"/>
      <c r="M326" s="239"/>
      <c r="N326" s="240"/>
      <c r="O326" s="240"/>
      <c r="P326" s="240"/>
      <c r="Q326" s="240"/>
      <c r="R326" s="240"/>
      <c r="S326" s="240"/>
      <c r="T326" s="24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2" t="s">
        <v>159</v>
      </c>
      <c r="AU326" s="242" t="s">
        <v>84</v>
      </c>
      <c r="AV326" s="13" t="s">
        <v>82</v>
      </c>
      <c r="AW326" s="13" t="s">
        <v>35</v>
      </c>
      <c r="AX326" s="13" t="s">
        <v>74</v>
      </c>
      <c r="AY326" s="242" t="s">
        <v>147</v>
      </c>
    </row>
    <row r="327" s="14" customFormat="1">
      <c r="A327" s="14"/>
      <c r="B327" s="243"/>
      <c r="C327" s="244"/>
      <c r="D327" s="234" t="s">
        <v>159</v>
      </c>
      <c r="E327" s="245" t="s">
        <v>19</v>
      </c>
      <c r="F327" s="246" t="s">
        <v>1585</v>
      </c>
      <c r="G327" s="244"/>
      <c r="H327" s="247">
        <v>36.119999999999997</v>
      </c>
      <c r="I327" s="248"/>
      <c r="J327" s="244"/>
      <c r="K327" s="244"/>
      <c r="L327" s="249"/>
      <c r="M327" s="250"/>
      <c r="N327" s="251"/>
      <c r="O327" s="251"/>
      <c r="P327" s="251"/>
      <c r="Q327" s="251"/>
      <c r="R327" s="251"/>
      <c r="S327" s="251"/>
      <c r="T327" s="252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3" t="s">
        <v>159</v>
      </c>
      <c r="AU327" s="253" t="s">
        <v>84</v>
      </c>
      <c r="AV327" s="14" t="s">
        <v>84</v>
      </c>
      <c r="AW327" s="14" t="s">
        <v>35</v>
      </c>
      <c r="AX327" s="14" t="s">
        <v>74</v>
      </c>
      <c r="AY327" s="253" t="s">
        <v>147</v>
      </c>
    </row>
    <row r="328" s="14" customFormat="1">
      <c r="A328" s="14"/>
      <c r="B328" s="243"/>
      <c r="C328" s="244"/>
      <c r="D328" s="234" t="s">
        <v>159</v>
      </c>
      <c r="E328" s="245" t="s">
        <v>19</v>
      </c>
      <c r="F328" s="246" t="s">
        <v>1586</v>
      </c>
      <c r="G328" s="244"/>
      <c r="H328" s="247">
        <v>53.899999999999999</v>
      </c>
      <c r="I328" s="248"/>
      <c r="J328" s="244"/>
      <c r="K328" s="244"/>
      <c r="L328" s="249"/>
      <c r="M328" s="250"/>
      <c r="N328" s="251"/>
      <c r="O328" s="251"/>
      <c r="P328" s="251"/>
      <c r="Q328" s="251"/>
      <c r="R328" s="251"/>
      <c r="S328" s="251"/>
      <c r="T328" s="252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3" t="s">
        <v>159</v>
      </c>
      <c r="AU328" s="253" t="s">
        <v>84</v>
      </c>
      <c r="AV328" s="14" t="s">
        <v>84</v>
      </c>
      <c r="AW328" s="14" t="s">
        <v>35</v>
      </c>
      <c r="AX328" s="14" t="s">
        <v>74</v>
      </c>
      <c r="AY328" s="253" t="s">
        <v>147</v>
      </c>
    </row>
    <row r="329" s="14" customFormat="1">
      <c r="A329" s="14"/>
      <c r="B329" s="243"/>
      <c r="C329" s="244"/>
      <c r="D329" s="234" t="s">
        <v>159</v>
      </c>
      <c r="E329" s="245" t="s">
        <v>19</v>
      </c>
      <c r="F329" s="246" t="s">
        <v>1587</v>
      </c>
      <c r="G329" s="244"/>
      <c r="H329" s="247">
        <v>32.340000000000003</v>
      </c>
      <c r="I329" s="248"/>
      <c r="J329" s="244"/>
      <c r="K329" s="244"/>
      <c r="L329" s="249"/>
      <c r="M329" s="250"/>
      <c r="N329" s="251"/>
      <c r="O329" s="251"/>
      <c r="P329" s="251"/>
      <c r="Q329" s="251"/>
      <c r="R329" s="251"/>
      <c r="S329" s="251"/>
      <c r="T329" s="252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3" t="s">
        <v>159</v>
      </c>
      <c r="AU329" s="253" t="s">
        <v>84</v>
      </c>
      <c r="AV329" s="14" t="s">
        <v>84</v>
      </c>
      <c r="AW329" s="14" t="s">
        <v>35</v>
      </c>
      <c r="AX329" s="14" t="s">
        <v>74</v>
      </c>
      <c r="AY329" s="253" t="s">
        <v>147</v>
      </c>
    </row>
    <row r="330" s="14" customFormat="1">
      <c r="A330" s="14"/>
      <c r="B330" s="243"/>
      <c r="C330" s="244"/>
      <c r="D330" s="234" t="s">
        <v>159</v>
      </c>
      <c r="E330" s="245" t="s">
        <v>19</v>
      </c>
      <c r="F330" s="246" t="s">
        <v>1588</v>
      </c>
      <c r="G330" s="244"/>
      <c r="H330" s="247">
        <v>2.6600000000000001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3" t="s">
        <v>159</v>
      </c>
      <c r="AU330" s="253" t="s">
        <v>84</v>
      </c>
      <c r="AV330" s="14" t="s">
        <v>84</v>
      </c>
      <c r="AW330" s="14" t="s">
        <v>35</v>
      </c>
      <c r="AX330" s="14" t="s">
        <v>74</v>
      </c>
      <c r="AY330" s="253" t="s">
        <v>147</v>
      </c>
    </row>
    <row r="331" s="15" customFormat="1">
      <c r="A331" s="15"/>
      <c r="B331" s="259"/>
      <c r="C331" s="260"/>
      <c r="D331" s="234" t="s">
        <v>159</v>
      </c>
      <c r="E331" s="261" t="s">
        <v>19</v>
      </c>
      <c r="F331" s="262" t="s">
        <v>256</v>
      </c>
      <c r="G331" s="260"/>
      <c r="H331" s="263">
        <v>125.02</v>
      </c>
      <c r="I331" s="264"/>
      <c r="J331" s="260"/>
      <c r="K331" s="260"/>
      <c r="L331" s="265"/>
      <c r="M331" s="266"/>
      <c r="N331" s="267"/>
      <c r="O331" s="267"/>
      <c r="P331" s="267"/>
      <c r="Q331" s="267"/>
      <c r="R331" s="267"/>
      <c r="S331" s="267"/>
      <c r="T331" s="268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69" t="s">
        <v>159</v>
      </c>
      <c r="AU331" s="269" t="s">
        <v>84</v>
      </c>
      <c r="AV331" s="15" t="s">
        <v>176</v>
      </c>
      <c r="AW331" s="15" t="s">
        <v>35</v>
      </c>
      <c r="AX331" s="15" t="s">
        <v>82</v>
      </c>
      <c r="AY331" s="269" t="s">
        <v>147</v>
      </c>
    </row>
    <row r="332" s="2" customFormat="1" ht="24.15" customHeight="1">
      <c r="A332" s="40"/>
      <c r="B332" s="41"/>
      <c r="C332" s="214" t="s">
        <v>605</v>
      </c>
      <c r="D332" s="214" t="s">
        <v>150</v>
      </c>
      <c r="E332" s="215" t="s">
        <v>773</v>
      </c>
      <c r="F332" s="216" t="s">
        <v>774</v>
      </c>
      <c r="G332" s="217" t="s">
        <v>202</v>
      </c>
      <c r="H332" s="218">
        <v>61</v>
      </c>
      <c r="I332" s="219"/>
      <c r="J332" s="220">
        <f>ROUND(I332*H332,2)</f>
        <v>0</v>
      </c>
      <c r="K332" s="216" t="s">
        <v>248</v>
      </c>
      <c r="L332" s="46"/>
      <c r="M332" s="221" t="s">
        <v>19</v>
      </c>
      <c r="N332" s="222" t="s">
        <v>45</v>
      </c>
      <c r="O332" s="86"/>
      <c r="P332" s="223">
        <f>O332*H332</f>
        <v>0</v>
      </c>
      <c r="Q332" s="223">
        <v>0.00025000000000000001</v>
      </c>
      <c r="R332" s="223">
        <f>Q332*H332</f>
        <v>0.01525</v>
      </c>
      <c r="S332" s="223">
        <v>0</v>
      </c>
      <c r="T332" s="224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5" t="s">
        <v>363</v>
      </c>
      <c r="AT332" s="225" t="s">
        <v>150</v>
      </c>
      <c r="AU332" s="225" t="s">
        <v>84</v>
      </c>
      <c r="AY332" s="19" t="s">
        <v>147</v>
      </c>
      <c r="BE332" s="226">
        <f>IF(N332="základní",J332,0)</f>
        <v>0</v>
      </c>
      <c r="BF332" s="226">
        <f>IF(N332="snížená",J332,0)</f>
        <v>0</v>
      </c>
      <c r="BG332" s="226">
        <f>IF(N332="zákl. přenesená",J332,0)</f>
        <v>0</v>
      </c>
      <c r="BH332" s="226">
        <f>IF(N332="sníž. přenesená",J332,0)</f>
        <v>0</v>
      </c>
      <c r="BI332" s="226">
        <f>IF(N332="nulová",J332,0)</f>
        <v>0</v>
      </c>
      <c r="BJ332" s="19" t="s">
        <v>82</v>
      </c>
      <c r="BK332" s="226">
        <f>ROUND(I332*H332,2)</f>
        <v>0</v>
      </c>
      <c r="BL332" s="19" t="s">
        <v>363</v>
      </c>
      <c r="BM332" s="225" t="s">
        <v>1589</v>
      </c>
    </row>
    <row r="333" s="2" customFormat="1">
      <c r="A333" s="40"/>
      <c r="B333" s="41"/>
      <c r="C333" s="42"/>
      <c r="D333" s="227" t="s">
        <v>157</v>
      </c>
      <c r="E333" s="42"/>
      <c r="F333" s="228" t="s">
        <v>776</v>
      </c>
      <c r="G333" s="42"/>
      <c r="H333" s="42"/>
      <c r="I333" s="229"/>
      <c r="J333" s="42"/>
      <c r="K333" s="42"/>
      <c r="L333" s="46"/>
      <c r="M333" s="230"/>
      <c r="N333" s="231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157</v>
      </c>
      <c r="AU333" s="19" t="s">
        <v>84</v>
      </c>
    </row>
    <row r="334" s="13" customFormat="1">
      <c r="A334" s="13"/>
      <c r="B334" s="232"/>
      <c r="C334" s="233"/>
      <c r="D334" s="234" t="s">
        <v>159</v>
      </c>
      <c r="E334" s="235" t="s">
        <v>19</v>
      </c>
      <c r="F334" s="236" t="s">
        <v>1405</v>
      </c>
      <c r="G334" s="233"/>
      <c r="H334" s="235" t="s">
        <v>19</v>
      </c>
      <c r="I334" s="237"/>
      <c r="J334" s="233"/>
      <c r="K334" s="233"/>
      <c r="L334" s="238"/>
      <c r="M334" s="239"/>
      <c r="N334" s="240"/>
      <c r="O334" s="240"/>
      <c r="P334" s="240"/>
      <c r="Q334" s="240"/>
      <c r="R334" s="240"/>
      <c r="S334" s="240"/>
      <c r="T334" s="24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2" t="s">
        <v>159</v>
      </c>
      <c r="AU334" s="242" t="s">
        <v>84</v>
      </c>
      <c r="AV334" s="13" t="s">
        <v>82</v>
      </c>
      <c r="AW334" s="13" t="s">
        <v>35</v>
      </c>
      <c r="AX334" s="13" t="s">
        <v>74</v>
      </c>
      <c r="AY334" s="242" t="s">
        <v>147</v>
      </c>
    </row>
    <row r="335" s="13" customFormat="1">
      <c r="A335" s="13"/>
      <c r="B335" s="232"/>
      <c r="C335" s="233"/>
      <c r="D335" s="234" t="s">
        <v>159</v>
      </c>
      <c r="E335" s="235" t="s">
        <v>19</v>
      </c>
      <c r="F335" s="236" t="s">
        <v>1590</v>
      </c>
      <c r="G335" s="233"/>
      <c r="H335" s="235" t="s">
        <v>19</v>
      </c>
      <c r="I335" s="237"/>
      <c r="J335" s="233"/>
      <c r="K335" s="233"/>
      <c r="L335" s="238"/>
      <c r="M335" s="239"/>
      <c r="N335" s="240"/>
      <c r="O335" s="240"/>
      <c r="P335" s="240"/>
      <c r="Q335" s="240"/>
      <c r="R335" s="240"/>
      <c r="S335" s="240"/>
      <c r="T335" s="24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2" t="s">
        <v>159</v>
      </c>
      <c r="AU335" s="242" t="s">
        <v>84</v>
      </c>
      <c r="AV335" s="13" t="s">
        <v>82</v>
      </c>
      <c r="AW335" s="13" t="s">
        <v>35</v>
      </c>
      <c r="AX335" s="13" t="s">
        <v>74</v>
      </c>
      <c r="AY335" s="242" t="s">
        <v>147</v>
      </c>
    </row>
    <row r="336" s="14" customFormat="1">
      <c r="A336" s="14"/>
      <c r="B336" s="243"/>
      <c r="C336" s="244"/>
      <c r="D336" s="234" t="s">
        <v>159</v>
      </c>
      <c r="E336" s="245" t="s">
        <v>19</v>
      </c>
      <c r="F336" s="246" t="s">
        <v>1396</v>
      </c>
      <c r="G336" s="244"/>
      <c r="H336" s="247">
        <v>61</v>
      </c>
      <c r="I336" s="248"/>
      <c r="J336" s="244"/>
      <c r="K336" s="244"/>
      <c r="L336" s="249"/>
      <c r="M336" s="250"/>
      <c r="N336" s="251"/>
      <c r="O336" s="251"/>
      <c r="P336" s="251"/>
      <c r="Q336" s="251"/>
      <c r="R336" s="251"/>
      <c r="S336" s="251"/>
      <c r="T336" s="252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3" t="s">
        <v>159</v>
      </c>
      <c r="AU336" s="253" t="s">
        <v>84</v>
      </c>
      <c r="AV336" s="14" t="s">
        <v>84</v>
      </c>
      <c r="AW336" s="14" t="s">
        <v>35</v>
      </c>
      <c r="AX336" s="14" t="s">
        <v>82</v>
      </c>
      <c r="AY336" s="253" t="s">
        <v>147</v>
      </c>
    </row>
    <row r="337" s="2" customFormat="1" ht="33" customHeight="1">
      <c r="A337" s="40"/>
      <c r="B337" s="41"/>
      <c r="C337" s="214" t="s">
        <v>610</v>
      </c>
      <c r="D337" s="214" t="s">
        <v>150</v>
      </c>
      <c r="E337" s="215" t="s">
        <v>1591</v>
      </c>
      <c r="F337" s="216" t="s">
        <v>1592</v>
      </c>
      <c r="G337" s="217" t="s">
        <v>202</v>
      </c>
      <c r="H337" s="218">
        <v>217.5</v>
      </c>
      <c r="I337" s="219"/>
      <c r="J337" s="220">
        <f>ROUND(I337*H337,2)</f>
        <v>0</v>
      </c>
      <c r="K337" s="216" t="s">
        <v>248</v>
      </c>
      <c r="L337" s="46"/>
      <c r="M337" s="221" t="s">
        <v>19</v>
      </c>
      <c r="N337" s="222" t="s">
        <v>45</v>
      </c>
      <c r="O337" s="86"/>
      <c r="P337" s="223">
        <f>O337*H337</f>
        <v>0</v>
      </c>
      <c r="Q337" s="223">
        <v>0</v>
      </c>
      <c r="R337" s="223">
        <f>Q337*H337</f>
        <v>0</v>
      </c>
      <c r="S337" s="223">
        <v>0</v>
      </c>
      <c r="T337" s="224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25" t="s">
        <v>363</v>
      </c>
      <c r="AT337" s="225" t="s">
        <v>150</v>
      </c>
      <c r="AU337" s="225" t="s">
        <v>84</v>
      </c>
      <c r="AY337" s="19" t="s">
        <v>147</v>
      </c>
      <c r="BE337" s="226">
        <f>IF(N337="základní",J337,0)</f>
        <v>0</v>
      </c>
      <c r="BF337" s="226">
        <f>IF(N337="snížená",J337,0)</f>
        <v>0</v>
      </c>
      <c r="BG337" s="226">
        <f>IF(N337="zákl. přenesená",J337,0)</f>
        <v>0</v>
      </c>
      <c r="BH337" s="226">
        <f>IF(N337="sníž. přenesená",J337,0)</f>
        <v>0</v>
      </c>
      <c r="BI337" s="226">
        <f>IF(N337="nulová",J337,0)</f>
        <v>0</v>
      </c>
      <c r="BJ337" s="19" t="s">
        <v>82</v>
      </c>
      <c r="BK337" s="226">
        <f>ROUND(I337*H337,2)</f>
        <v>0</v>
      </c>
      <c r="BL337" s="19" t="s">
        <v>363</v>
      </c>
      <c r="BM337" s="225" t="s">
        <v>1593</v>
      </c>
    </row>
    <row r="338" s="2" customFormat="1">
      <c r="A338" s="40"/>
      <c r="B338" s="41"/>
      <c r="C338" s="42"/>
      <c r="D338" s="227" t="s">
        <v>157</v>
      </c>
      <c r="E338" s="42"/>
      <c r="F338" s="228" t="s">
        <v>1594</v>
      </c>
      <c r="G338" s="42"/>
      <c r="H338" s="42"/>
      <c r="I338" s="229"/>
      <c r="J338" s="42"/>
      <c r="K338" s="42"/>
      <c r="L338" s="46"/>
      <c r="M338" s="230"/>
      <c r="N338" s="231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157</v>
      </c>
      <c r="AU338" s="19" t="s">
        <v>84</v>
      </c>
    </row>
    <row r="339" s="13" customFormat="1">
      <c r="A339" s="13"/>
      <c r="B339" s="232"/>
      <c r="C339" s="233"/>
      <c r="D339" s="234" t="s">
        <v>159</v>
      </c>
      <c r="E339" s="235" t="s">
        <v>19</v>
      </c>
      <c r="F339" s="236" t="s">
        <v>1405</v>
      </c>
      <c r="G339" s="233"/>
      <c r="H339" s="235" t="s">
        <v>19</v>
      </c>
      <c r="I339" s="237"/>
      <c r="J339" s="233"/>
      <c r="K339" s="233"/>
      <c r="L339" s="238"/>
      <c r="M339" s="239"/>
      <c r="N339" s="240"/>
      <c r="O339" s="240"/>
      <c r="P339" s="240"/>
      <c r="Q339" s="240"/>
      <c r="R339" s="240"/>
      <c r="S339" s="240"/>
      <c r="T339" s="24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2" t="s">
        <v>159</v>
      </c>
      <c r="AU339" s="242" t="s">
        <v>84</v>
      </c>
      <c r="AV339" s="13" t="s">
        <v>82</v>
      </c>
      <c r="AW339" s="13" t="s">
        <v>35</v>
      </c>
      <c r="AX339" s="13" t="s">
        <v>74</v>
      </c>
      <c r="AY339" s="242" t="s">
        <v>147</v>
      </c>
    </row>
    <row r="340" s="14" customFormat="1">
      <c r="A340" s="14"/>
      <c r="B340" s="243"/>
      <c r="C340" s="244"/>
      <c r="D340" s="234" t="s">
        <v>159</v>
      </c>
      <c r="E340" s="245" t="s">
        <v>19</v>
      </c>
      <c r="F340" s="246" t="s">
        <v>1595</v>
      </c>
      <c r="G340" s="244"/>
      <c r="H340" s="247">
        <v>106.47</v>
      </c>
      <c r="I340" s="248"/>
      <c r="J340" s="244"/>
      <c r="K340" s="244"/>
      <c r="L340" s="249"/>
      <c r="M340" s="250"/>
      <c r="N340" s="251"/>
      <c r="O340" s="251"/>
      <c r="P340" s="251"/>
      <c r="Q340" s="251"/>
      <c r="R340" s="251"/>
      <c r="S340" s="251"/>
      <c r="T340" s="252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3" t="s">
        <v>159</v>
      </c>
      <c r="AU340" s="253" t="s">
        <v>84</v>
      </c>
      <c r="AV340" s="14" t="s">
        <v>84</v>
      </c>
      <c r="AW340" s="14" t="s">
        <v>35</v>
      </c>
      <c r="AX340" s="14" t="s">
        <v>74</v>
      </c>
      <c r="AY340" s="253" t="s">
        <v>147</v>
      </c>
    </row>
    <row r="341" s="14" customFormat="1">
      <c r="A341" s="14"/>
      <c r="B341" s="243"/>
      <c r="C341" s="244"/>
      <c r="D341" s="234" t="s">
        <v>159</v>
      </c>
      <c r="E341" s="245" t="s">
        <v>19</v>
      </c>
      <c r="F341" s="246" t="s">
        <v>1596</v>
      </c>
      <c r="G341" s="244"/>
      <c r="H341" s="247">
        <v>110.88</v>
      </c>
      <c r="I341" s="248"/>
      <c r="J341" s="244"/>
      <c r="K341" s="244"/>
      <c r="L341" s="249"/>
      <c r="M341" s="250"/>
      <c r="N341" s="251"/>
      <c r="O341" s="251"/>
      <c r="P341" s="251"/>
      <c r="Q341" s="251"/>
      <c r="R341" s="251"/>
      <c r="S341" s="251"/>
      <c r="T341" s="252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3" t="s">
        <v>159</v>
      </c>
      <c r="AU341" s="253" t="s">
        <v>84</v>
      </c>
      <c r="AV341" s="14" t="s">
        <v>84</v>
      </c>
      <c r="AW341" s="14" t="s">
        <v>35</v>
      </c>
      <c r="AX341" s="14" t="s">
        <v>74</v>
      </c>
      <c r="AY341" s="253" t="s">
        <v>147</v>
      </c>
    </row>
    <row r="342" s="16" customFormat="1">
      <c r="A342" s="16"/>
      <c r="B342" s="270"/>
      <c r="C342" s="271"/>
      <c r="D342" s="234" t="s">
        <v>159</v>
      </c>
      <c r="E342" s="272" t="s">
        <v>19</v>
      </c>
      <c r="F342" s="273" t="s">
        <v>264</v>
      </c>
      <c r="G342" s="271"/>
      <c r="H342" s="274">
        <v>217.34999999999999</v>
      </c>
      <c r="I342" s="275"/>
      <c r="J342" s="271"/>
      <c r="K342" s="271"/>
      <c r="L342" s="276"/>
      <c r="M342" s="277"/>
      <c r="N342" s="278"/>
      <c r="O342" s="278"/>
      <c r="P342" s="278"/>
      <c r="Q342" s="278"/>
      <c r="R342" s="278"/>
      <c r="S342" s="278"/>
      <c r="T342" s="279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T342" s="280" t="s">
        <v>159</v>
      </c>
      <c r="AU342" s="280" t="s">
        <v>84</v>
      </c>
      <c r="AV342" s="16" t="s">
        <v>170</v>
      </c>
      <c r="AW342" s="16" t="s">
        <v>35</v>
      </c>
      <c r="AX342" s="16" t="s">
        <v>74</v>
      </c>
      <c r="AY342" s="280" t="s">
        <v>147</v>
      </c>
    </row>
    <row r="343" s="14" customFormat="1">
      <c r="A343" s="14"/>
      <c r="B343" s="243"/>
      <c r="C343" s="244"/>
      <c r="D343" s="234" t="s">
        <v>159</v>
      </c>
      <c r="E343" s="245" t="s">
        <v>19</v>
      </c>
      <c r="F343" s="246" t="s">
        <v>1597</v>
      </c>
      <c r="G343" s="244"/>
      <c r="H343" s="247">
        <v>0.14999999999999999</v>
      </c>
      <c r="I343" s="248"/>
      <c r="J343" s="244"/>
      <c r="K343" s="244"/>
      <c r="L343" s="249"/>
      <c r="M343" s="250"/>
      <c r="N343" s="251"/>
      <c r="O343" s="251"/>
      <c r="P343" s="251"/>
      <c r="Q343" s="251"/>
      <c r="R343" s="251"/>
      <c r="S343" s="251"/>
      <c r="T343" s="252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3" t="s">
        <v>159</v>
      </c>
      <c r="AU343" s="253" t="s">
        <v>84</v>
      </c>
      <c r="AV343" s="14" t="s">
        <v>84</v>
      </c>
      <c r="AW343" s="14" t="s">
        <v>35</v>
      </c>
      <c r="AX343" s="14" t="s">
        <v>74</v>
      </c>
      <c r="AY343" s="253" t="s">
        <v>147</v>
      </c>
    </row>
    <row r="344" s="15" customFormat="1">
      <c r="A344" s="15"/>
      <c r="B344" s="259"/>
      <c r="C344" s="260"/>
      <c r="D344" s="234" t="s">
        <v>159</v>
      </c>
      <c r="E344" s="261" t="s">
        <v>1398</v>
      </c>
      <c r="F344" s="262" t="s">
        <v>256</v>
      </c>
      <c r="G344" s="260"/>
      <c r="H344" s="263">
        <v>217.5</v>
      </c>
      <c r="I344" s="264"/>
      <c r="J344" s="260"/>
      <c r="K344" s="260"/>
      <c r="L344" s="265"/>
      <c r="M344" s="266"/>
      <c r="N344" s="267"/>
      <c r="O344" s="267"/>
      <c r="P344" s="267"/>
      <c r="Q344" s="267"/>
      <c r="R344" s="267"/>
      <c r="S344" s="267"/>
      <c r="T344" s="268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69" t="s">
        <v>159</v>
      </c>
      <c r="AU344" s="269" t="s">
        <v>84</v>
      </c>
      <c r="AV344" s="15" t="s">
        <v>176</v>
      </c>
      <c r="AW344" s="15" t="s">
        <v>35</v>
      </c>
      <c r="AX344" s="15" t="s">
        <v>82</v>
      </c>
      <c r="AY344" s="269" t="s">
        <v>147</v>
      </c>
    </row>
    <row r="345" s="2" customFormat="1" ht="44.25" customHeight="1">
      <c r="A345" s="40"/>
      <c r="B345" s="41"/>
      <c r="C345" s="214" t="s">
        <v>616</v>
      </c>
      <c r="D345" s="214" t="s">
        <v>150</v>
      </c>
      <c r="E345" s="215" t="s">
        <v>1598</v>
      </c>
      <c r="F345" s="216" t="s">
        <v>1599</v>
      </c>
      <c r="G345" s="217" t="s">
        <v>202</v>
      </c>
      <c r="H345" s="218">
        <v>217.5</v>
      </c>
      <c r="I345" s="219"/>
      <c r="J345" s="220">
        <f>ROUND(I345*H345,2)</f>
        <v>0</v>
      </c>
      <c r="K345" s="216" t="s">
        <v>248</v>
      </c>
      <c r="L345" s="46"/>
      <c r="M345" s="221" t="s">
        <v>19</v>
      </c>
      <c r="N345" s="222" t="s">
        <v>45</v>
      </c>
      <c r="O345" s="86"/>
      <c r="P345" s="223">
        <f>O345*H345</f>
        <v>0</v>
      </c>
      <c r="Q345" s="223">
        <v>0.00025000000000000001</v>
      </c>
      <c r="R345" s="223">
        <f>Q345*H345</f>
        <v>0.054375</v>
      </c>
      <c r="S345" s="223">
        <v>0</v>
      </c>
      <c r="T345" s="224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5" t="s">
        <v>363</v>
      </c>
      <c r="AT345" s="225" t="s">
        <v>150</v>
      </c>
      <c r="AU345" s="225" t="s">
        <v>84</v>
      </c>
      <c r="AY345" s="19" t="s">
        <v>147</v>
      </c>
      <c r="BE345" s="226">
        <f>IF(N345="základní",J345,0)</f>
        <v>0</v>
      </c>
      <c r="BF345" s="226">
        <f>IF(N345="snížená",J345,0)</f>
        <v>0</v>
      </c>
      <c r="BG345" s="226">
        <f>IF(N345="zákl. přenesená",J345,0)</f>
        <v>0</v>
      </c>
      <c r="BH345" s="226">
        <f>IF(N345="sníž. přenesená",J345,0)</f>
        <v>0</v>
      </c>
      <c r="BI345" s="226">
        <f>IF(N345="nulová",J345,0)</f>
        <v>0</v>
      </c>
      <c r="BJ345" s="19" t="s">
        <v>82</v>
      </c>
      <c r="BK345" s="226">
        <f>ROUND(I345*H345,2)</f>
        <v>0</v>
      </c>
      <c r="BL345" s="19" t="s">
        <v>363</v>
      </c>
      <c r="BM345" s="225" t="s">
        <v>1600</v>
      </c>
    </row>
    <row r="346" s="2" customFormat="1">
      <c r="A346" s="40"/>
      <c r="B346" s="41"/>
      <c r="C346" s="42"/>
      <c r="D346" s="227" t="s">
        <v>157</v>
      </c>
      <c r="E346" s="42"/>
      <c r="F346" s="228" t="s">
        <v>1601</v>
      </c>
      <c r="G346" s="42"/>
      <c r="H346" s="42"/>
      <c r="I346" s="229"/>
      <c r="J346" s="42"/>
      <c r="K346" s="42"/>
      <c r="L346" s="46"/>
      <c r="M346" s="230"/>
      <c r="N346" s="231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157</v>
      </c>
      <c r="AU346" s="19" t="s">
        <v>84</v>
      </c>
    </row>
    <row r="347" s="13" customFormat="1">
      <c r="A347" s="13"/>
      <c r="B347" s="232"/>
      <c r="C347" s="233"/>
      <c r="D347" s="234" t="s">
        <v>159</v>
      </c>
      <c r="E347" s="235" t="s">
        <v>19</v>
      </c>
      <c r="F347" s="236" t="s">
        <v>1405</v>
      </c>
      <c r="G347" s="233"/>
      <c r="H347" s="235" t="s">
        <v>19</v>
      </c>
      <c r="I347" s="237"/>
      <c r="J347" s="233"/>
      <c r="K347" s="233"/>
      <c r="L347" s="238"/>
      <c r="M347" s="239"/>
      <c r="N347" s="240"/>
      <c r="O347" s="240"/>
      <c r="P347" s="240"/>
      <c r="Q347" s="240"/>
      <c r="R347" s="240"/>
      <c r="S347" s="240"/>
      <c r="T347" s="241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2" t="s">
        <v>159</v>
      </c>
      <c r="AU347" s="242" t="s">
        <v>84</v>
      </c>
      <c r="AV347" s="13" t="s">
        <v>82</v>
      </c>
      <c r="AW347" s="13" t="s">
        <v>35</v>
      </c>
      <c r="AX347" s="13" t="s">
        <v>74</v>
      </c>
      <c r="AY347" s="242" t="s">
        <v>147</v>
      </c>
    </row>
    <row r="348" s="14" customFormat="1">
      <c r="A348" s="14"/>
      <c r="B348" s="243"/>
      <c r="C348" s="244"/>
      <c r="D348" s="234" t="s">
        <v>159</v>
      </c>
      <c r="E348" s="245" t="s">
        <v>19</v>
      </c>
      <c r="F348" s="246" t="s">
        <v>1398</v>
      </c>
      <c r="G348" s="244"/>
      <c r="H348" s="247">
        <v>217.5</v>
      </c>
      <c r="I348" s="248"/>
      <c r="J348" s="244"/>
      <c r="K348" s="244"/>
      <c r="L348" s="249"/>
      <c r="M348" s="250"/>
      <c r="N348" s="251"/>
      <c r="O348" s="251"/>
      <c r="P348" s="251"/>
      <c r="Q348" s="251"/>
      <c r="R348" s="251"/>
      <c r="S348" s="251"/>
      <c r="T348" s="252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3" t="s">
        <v>159</v>
      </c>
      <c r="AU348" s="253" t="s">
        <v>84</v>
      </c>
      <c r="AV348" s="14" t="s">
        <v>84</v>
      </c>
      <c r="AW348" s="14" t="s">
        <v>35</v>
      </c>
      <c r="AX348" s="14" t="s">
        <v>82</v>
      </c>
      <c r="AY348" s="253" t="s">
        <v>147</v>
      </c>
    </row>
    <row r="349" s="2" customFormat="1" ht="37.8" customHeight="1">
      <c r="A349" s="40"/>
      <c r="B349" s="41"/>
      <c r="C349" s="214" t="s">
        <v>623</v>
      </c>
      <c r="D349" s="214" t="s">
        <v>150</v>
      </c>
      <c r="E349" s="215" t="s">
        <v>1602</v>
      </c>
      <c r="F349" s="216" t="s">
        <v>1603</v>
      </c>
      <c r="G349" s="217" t="s">
        <v>202</v>
      </c>
      <c r="H349" s="218">
        <v>217.5</v>
      </c>
      <c r="I349" s="219"/>
      <c r="J349" s="220">
        <f>ROUND(I349*H349,2)</f>
        <v>0</v>
      </c>
      <c r="K349" s="216" t="s">
        <v>248</v>
      </c>
      <c r="L349" s="46"/>
      <c r="M349" s="221" t="s">
        <v>19</v>
      </c>
      <c r="N349" s="222" t="s">
        <v>45</v>
      </c>
      <c r="O349" s="86"/>
      <c r="P349" s="223">
        <f>O349*H349</f>
        <v>0</v>
      </c>
      <c r="Q349" s="223">
        <v>0</v>
      </c>
      <c r="R349" s="223">
        <f>Q349*H349</f>
        <v>0</v>
      </c>
      <c r="S349" s="223">
        <v>0</v>
      </c>
      <c r="T349" s="224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5" t="s">
        <v>363</v>
      </c>
      <c r="AT349" s="225" t="s">
        <v>150</v>
      </c>
      <c r="AU349" s="225" t="s">
        <v>84</v>
      </c>
      <c r="AY349" s="19" t="s">
        <v>147</v>
      </c>
      <c r="BE349" s="226">
        <f>IF(N349="základní",J349,0)</f>
        <v>0</v>
      </c>
      <c r="BF349" s="226">
        <f>IF(N349="snížená",J349,0)</f>
        <v>0</v>
      </c>
      <c r="BG349" s="226">
        <f>IF(N349="zákl. přenesená",J349,0)</f>
        <v>0</v>
      </c>
      <c r="BH349" s="226">
        <f>IF(N349="sníž. přenesená",J349,0)</f>
        <v>0</v>
      </c>
      <c r="BI349" s="226">
        <f>IF(N349="nulová",J349,0)</f>
        <v>0</v>
      </c>
      <c r="BJ349" s="19" t="s">
        <v>82</v>
      </c>
      <c r="BK349" s="226">
        <f>ROUND(I349*H349,2)</f>
        <v>0</v>
      </c>
      <c r="BL349" s="19" t="s">
        <v>363</v>
      </c>
      <c r="BM349" s="225" t="s">
        <v>1604</v>
      </c>
    </row>
    <row r="350" s="2" customFormat="1">
      <c r="A350" s="40"/>
      <c r="B350" s="41"/>
      <c r="C350" s="42"/>
      <c r="D350" s="227" t="s">
        <v>157</v>
      </c>
      <c r="E350" s="42"/>
      <c r="F350" s="228" t="s">
        <v>1605</v>
      </c>
      <c r="G350" s="42"/>
      <c r="H350" s="42"/>
      <c r="I350" s="229"/>
      <c r="J350" s="42"/>
      <c r="K350" s="42"/>
      <c r="L350" s="46"/>
      <c r="M350" s="230"/>
      <c r="N350" s="231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157</v>
      </c>
      <c r="AU350" s="19" t="s">
        <v>84</v>
      </c>
    </row>
    <row r="351" s="2" customFormat="1">
      <c r="A351" s="40"/>
      <c r="B351" s="41"/>
      <c r="C351" s="42"/>
      <c r="D351" s="234" t="s">
        <v>251</v>
      </c>
      <c r="E351" s="42"/>
      <c r="F351" s="258" t="s">
        <v>1606</v>
      </c>
      <c r="G351" s="42"/>
      <c r="H351" s="42"/>
      <c r="I351" s="229"/>
      <c r="J351" s="42"/>
      <c r="K351" s="42"/>
      <c r="L351" s="46"/>
      <c r="M351" s="230"/>
      <c r="N351" s="231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251</v>
      </c>
      <c r="AU351" s="19" t="s">
        <v>84</v>
      </c>
    </row>
    <row r="352" s="13" customFormat="1">
      <c r="A352" s="13"/>
      <c r="B352" s="232"/>
      <c r="C352" s="233"/>
      <c r="D352" s="234" t="s">
        <v>159</v>
      </c>
      <c r="E352" s="235" t="s">
        <v>19</v>
      </c>
      <c r="F352" s="236" t="s">
        <v>1607</v>
      </c>
      <c r="G352" s="233"/>
      <c r="H352" s="235" t="s">
        <v>19</v>
      </c>
      <c r="I352" s="237"/>
      <c r="J352" s="233"/>
      <c r="K352" s="233"/>
      <c r="L352" s="238"/>
      <c r="M352" s="239"/>
      <c r="N352" s="240"/>
      <c r="O352" s="240"/>
      <c r="P352" s="240"/>
      <c r="Q352" s="240"/>
      <c r="R352" s="240"/>
      <c r="S352" s="240"/>
      <c r="T352" s="241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2" t="s">
        <v>159</v>
      </c>
      <c r="AU352" s="242" t="s">
        <v>84</v>
      </c>
      <c r="AV352" s="13" t="s">
        <v>82</v>
      </c>
      <c r="AW352" s="13" t="s">
        <v>35</v>
      </c>
      <c r="AX352" s="13" t="s">
        <v>74</v>
      </c>
      <c r="AY352" s="242" t="s">
        <v>147</v>
      </c>
    </row>
    <row r="353" s="13" customFormat="1">
      <c r="A353" s="13"/>
      <c r="B353" s="232"/>
      <c r="C353" s="233"/>
      <c r="D353" s="234" t="s">
        <v>159</v>
      </c>
      <c r="E353" s="235" t="s">
        <v>19</v>
      </c>
      <c r="F353" s="236" t="s">
        <v>1405</v>
      </c>
      <c r="G353" s="233"/>
      <c r="H353" s="235" t="s">
        <v>19</v>
      </c>
      <c r="I353" s="237"/>
      <c r="J353" s="233"/>
      <c r="K353" s="233"/>
      <c r="L353" s="238"/>
      <c r="M353" s="239"/>
      <c r="N353" s="240"/>
      <c r="O353" s="240"/>
      <c r="P353" s="240"/>
      <c r="Q353" s="240"/>
      <c r="R353" s="240"/>
      <c r="S353" s="240"/>
      <c r="T353" s="241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2" t="s">
        <v>159</v>
      </c>
      <c r="AU353" s="242" t="s">
        <v>84</v>
      </c>
      <c r="AV353" s="13" t="s">
        <v>82</v>
      </c>
      <c r="AW353" s="13" t="s">
        <v>35</v>
      </c>
      <c r="AX353" s="13" t="s">
        <v>74</v>
      </c>
      <c r="AY353" s="242" t="s">
        <v>147</v>
      </c>
    </row>
    <row r="354" s="14" customFormat="1">
      <c r="A354" s="14"/>
      <c r="B354" s="243"/>
      <c r="C354" s="244"/>
      <c r="D354" s="234" t="s">
        <v>159</v>
      </c>
      <c r="E354" s="245" t="s">
        <v>19</v>
      </c>
      <c r="F354" s="246" t="s">
        <v>1398</v>
      </c>
      <c r="G354" s="244"/>
      <c r="H354" s="247">
        <v>217.5</v>
      </c>
      <c r="I354" s="248"/>
      <c r="J354" s="244"/>
      <c r="K354" s="244"/>
      <c r="L354" s="249"/>
      <c r="M354" s="250"/>
      <c r="N354" s="251"/>
      <c r="O354" s="251"/>
      <c r="P354" s="251"/>
      <c r="Q354" s="251"/>
      <c r="R354" s="251"/>
      <c r="S354" s="251"/>
      <c r="T354" s="252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3" t="s">
        <v>159</v>
      </c>
      <c r="AU354" s="253" t="s">
        <v>84</v>
      </c>
      <c r="AV354" s="14" t="s">
        <v>84</v>
      </c>
      <c r="AW354" s="14" t="s">
        <v>35</v>
      </c>
      <c r="AX354" s="14" t="s">
        <v>82</v>
      </c>
      <c r="AY354" s="253" t="s">
        <v>147</v>
      </c>
    </row>
    <row r="355" s="2" customFormat="1" ht="16.5" customHeight="1">
      <c r="A355" s="40"/>
      <c r="B355" s="41"/>
      <c r="C355" s="281" t="s">
        <v>632</v>
      </c>
      <c r="D355" s="281" t="s">
        <v>279</v>
      </c>
      <c r="E355" s="282" t="s">
        <v>1608</v>
      </c>
      <c r="F355" s="283" t="s">
        <v>1609</v>
      </c>
      <c r="G355" s="284" t="s">
        <v>1610</v>
      </c>
      <c r="H355" s="285">
        <v>15</v>
      </c>
      <c r="I355" s="286"/>
      <c r="J355" s="287">
        <f>ROUND(I355*H355,2)</f>
        <v>0</v>
      </c>
      <c r="K355" s="283" t="s">
        <v>270</v>
      </c>
      <c r="L355" s="288"/>
      <c r="M355" s="289" t="s">
        <v>19</v>
      </c>
      <c r="N355" s="290" t="s">
        <v>45</v>
      </c>
      <c r="O355" s="86"/>
      <c r="P355" s="223">
        <f>O355*H355</f>
        <v>0</v>
      </c>
      <c r="Q355" s="223">
        <v>0.001</v>
      </c>
      <c r="R355" s="223">
        <f>Q355*H355</f>
        <v>0.014999999999999999</v>
      </c>
      <c r="S355" s="223">
        <v>0</v>
      </c>
      <c r="T355" s="224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5" t="s">
        <v>534</v>
      </c>
      <c r="AT355" s="225" t="s">
        <v>279</v>
      </c>
      <c r="AU355" s="225" t="s">
        <v>84</v>
      </c>
      <c r="AY355" s="19" t="s">
        <v>147</v>
      </c>
      <c r="BE355" s="226">
        <f>IF(N355="základní",J355,0)</f>
        <v>0</v>
      </c>
      <c r="BF355" s="226">
        <f>IF(N355="snížená",J355,0)</f>
        <v>0</v>
      </c>
      <c r="BG355" s="226">
        <f>IF(N355="zákl. přenesená",J355,0)</f>
        <v>0</v>
      </c>
      <c r="BH355" s="226">
        <f>IF(N355="sníž. přenesená",J355,0)</f>
        <v>0</v>
      </c>
      <c r="BI355" s="226">
        <f>IF(N355="nulová",J355,0)</f>
        <v>0</v>
      </c>
      <c r="BJ355" s="19" t="s">
        <v>82</v>
      </c>
      <c r="BK355" s="226">
        <f>ROUND(I355*H355,2)</f>
        <v>0</v>
      </c>
      <c r="BL355" s="19" t="s">
        <v>363</v>
      </c>
      <c r="BM355" s="225" t="s">
        <v>1611</v>
      </c>
    </row>
    <row r="356" s="2" customFormat="1">
      <c r="A356" s="40"/>
      <c r="B356" s="41"/>
      <c r="C356" s="42"/>
      <c r="D356" s="234" t="s">
        <v>251</v>
      </c>
      <c r="E356" s="42"/>
      <c r="F356" s="258" t="s">
        <v>1612</v>
      </c>
      <c r="G356" s="42"/>
      <c r="H356" s="42"/>
      <c r="I356" s="229"/>
      <c r="J356" s="42"/>
      <c r="K356" s="42"/>
      <c r="L356" s="46"/>
      <c r="M356" s="230"/>
      <c r="N356" s="231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251</v>
      </c>
      <c r="AU356" s="19" t="s">
        <v>84</v>
      </c>
    </row>
    <row r="357" s="13" customFormat="1">
      <c r="A357" s="13"/>
      <c r="B357" s="232"/>
      <c r="C357" s="233"/>
      <c r="D357" s="234" t="s">
        <v>159</v>
      </c>
      <c r="E357" s="235" t="s">
        <v>19</v>
      </c>
      <c r="F357" s="236" t="s">
        <v>1607</v>
      </c>
      <c r="G357" s="233"/>
      <c r="H357" s="235" t="s">
        <v>19</v>
      </c>
      <c r="I357" s="237"/>
      <c r="J357" s="233"/>
      <c r="K357" s="233"/>
      <c r="L357" s="238"/>
      <c r="M357" s="239"/>
      <c r="N357" s="240"/>
      <c r="O357" s="240"/>
      <c r="P357" s="240"/>
      <c r="Q357" s="240"/>
      <c r="R357" s="240"/>
      <c r="S357" s="240"/>
      <c r="T357" s="241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2" t="s">
        <v>159</v>
      </c>
      <c r="AU357" s="242" t="s">
        <v>84</v>
      </c>
      <c r="AV357" s="13" t="s">
        <v>82</v>
      </c>
      <c r="AW357" s="13" t="s">
        <v>35</v>
      </c>
      <c r="AX357" s="13" t="s">
        <v>74</v>
      </c>
      <c r="AY357" s="242" t="s">
        <v>147</v>
      </c>
    </row>
    <row r="358" s="13" customFormat="1">
      <c r="A358" s="13"/>
      <c r="B358" s="232"/>
      <c r="C358" s="233"/>
      <c r="D358" s="234" t="s">
        <v>159</v>
      </c>
      <c r="E358" s="235" t="s">
        <v>19</v>
      </c>
      <c r="F358" s="236" t="s">
        <v>1405</v>
      </c>
      <c r="G358" s="233"/>
      <c r="H358" s="235" t="s">
        <v>19</v>
      </c>
      <c r="I358" s="237"/>
      <c r="J358" s="233"/>
      <c r="K358" s="233"/>
      <c r="L358" s="238"/>
      <c r="M358" s="239"/>
      <c r="N358" s="240"/>
      <c r="O358" s="240"/>
      <c r="P358" s="240"/>
      <c r="Q358" s="240"/>
      <c r="R358" s="240"/>
      <c r="S358" s="240"/>
      <c r="T358" s="241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2" t="s">
        <v>159</v>
      </c>
      <c r="AU358" s="242" t="s">
        <v>84</v>
      </c>
      <c r="AV358" s="13" t="s">
        <v>82</v>
      </c>
      <c r="AW358" s="13" t="s">
        <v>35</v>
      </c>
      <c r="AX358" s="13" t="s">
        <v>74</v>
      </c>
      <c r="AY358" s="242" t="s">
        <v>147</v>
      </c>
    </row>
    <row r="359" s="14" customFormat="1">
      <c r="A359" s="14"/>
      <c r="B359" s="243"/>
      <c r="C359" s="244"/>
      <c r="D359" s="234" t="s">
        <v>159</v>
      </c>
      <c r="E359" s="245" t="s">
        <v>19</v>
      </c>
      <c r="F359" s="246" t="s">
        <v>1613</v>
      </c>
      <c r="G359" s="244"/>
      <c r="H359" s="247">
        <v>14.573</v>
      </c>
      <c r="I359" s="248"/>
      <c r="J359" s="244"/>
      <c r="K359" s="244"/>
      <c r="L359" s="249"/>
      <c r="M359" s="250"/>
      <c r="N359" s="251"/>
      <c r="O359" s="251"/>
      <c r="P359" s="251"/>
      <c r="Q359" s="251"/>
      <c r="R359" s="251"/>
      <c r="S359" s="251"/>
      <c r="T359" s="252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3" t="s">
        <v>159</v>
      </c>
      <c r="AU359" s="253" t="s">
        <v>84</v>
      </c>
      <c r="AV359" s="14" t="s">
        <v>84</v>
      </c>
      <c r="AW359" s="14" t="s">
        <v>35</v>
      </c>
      <c r="AX359" s="14" t="s">
        <v>74</v>
      </c>
      <c r="AY359" s="253" t="s">
        <v>147</v>
      </c>
    </row>
    <row r="360" s="14" customFormat="1">
      <c r="A360" s="14"/>
      <c r="B360" s="243"/>
      <c r="C360" s="244"/>
      <c r="D360" s="234" t="s">
        <v>159</v>
      </c>
      <c r="E360" s="245" t="s">
        <v>19</v>
      </c>
      <c r="F360" s="246" t="s">
        <v>1330</v>
      </c>
      <c r="G360" s="244"/>
      <c r="H360" s="247">
        <v>0.42699999999999999</v>
      </c>
      <c r="I360" s="248"/>
      <c r="J360" s="244"/>
      <c r="K360" s="244"/>
      <c r="L360" s="249"/>
      <c r="M360" s="250"/>
      <c r="N360" s="251"/>
      <c r="O360" s="251"/>
      <c r="P360" s="251"/>
      <c r="Q360" s="251"/>
      <c r="R360" s="251"/>
      <c r="S360" s="251"/>
      <c r="T360" s="252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3" t="s">
        <v>159</v>
      </c>
      <c r="AU360" s="253" t="s">
        <v>84</v>
      </c>
      <c r="AV360" s="14" t="s">
        <v>84</v>
      </c>
      <c r="AW360" s="14" t="s">
        <v>35</v>
      </c>
      <c r="AX360" s="14" t="s">
        <v>74</v>
      </c>
      <c r="AY360" s="253" t="s">
        <v>147</v>
      </c>
    </row>
    <row r="361" s="15" customFormat="1">
      <c r="A361" s="15"/>
      <c r="B361" s="259"/>
      <c r="C361" s="260"/>
      <c r="D361" s="234" t="s">
        <v>159</v>
      </c>
      <c r="E361" s="261" t="s">
        <v>19</v>
      </c>
      <c r="F361" s="262" t="s">
        <v>256</v>
      </c>
      <c r="G361" s="260"/>
      <c r="H361" s="263">
        <v>15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69" t="s">
        <v>159</v>
      </c>
      <c r="AU361" s="269" t="s">
        <v>84</v>
      </c>
      <c r="AV361" s="15" t="s">
        <v>176</v>
      </c>
      <c r="AW361" s="15" t="s">
        <v>35</v>
      </c>
      <c r="AX361" s="15" t="s">
        <v>82</v>
      </c>
      <c r="AY361" s="269" t="s">
        <v>147</v>
      </c>
    </row>
    <row r="362" s="2" customFormat="1" ht="24.15" customHeight="1">
      <c r="A362" s="40"/>
      <c r="B362" s="41"/>
      <c r="C362" s="214" t="s">
        <v>639</v>
      </c>
      <c r="D362" s="214" t="s">
        <v>150</v>
      </c>
      <c r="E362" s="215" t="s">
        <v>1614</v>
      </c>
      <c r="F362" s="216" t="s">
        <v>1615</v>
      </c>
      <c r="G362" s="217" t="s">
        <v>202</v>
      </c>
      <c r="H362" s="218">
        <v>217.5</v>
      </c>
      <c r="I362" s="219"/>
      <c r="J362" s="220">
        <f>ROUND(I362*H362,2)</f>
        <v>0</v>
      </c>
      <c r="K362" s="216" t="s">
        <v>248</v>
      </c>
      <c r="L362" s="46"/>
      <c r="M362" s="221" t="s">
        <v>19</v>
      </c>
      <c r="N362" s="222" t="s">
        <v>45</v>
      </c>
      <c r="O362" s="86"/>
      <c r="P362" s="223">
        <f>O362*H362</f>
        <v>0</v>
      </c>
      <c r="Q362" s="223">
        <v>0</v>
      </c>
      <c r="R362" s="223">
        <f>Q362*H362</f>
        <v>0</v>
      </c>
      <c r="S362" s="223">
        <v>0</v>
      </c>
      <c r="T362" s="224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5" t="s">
        <v>363</v>
      </c>
      <c r="AT362" s="225" t="s">
        <v>150</v>
      </c>
      <c r="AU362" s="225" t="s">
        <v>84</v>
      </c>
      <c r="AY362" s="19" t="s">
        <v>147</v>
      </c>
      <c r="BE362" s="226">
        <f>IF(N362="základní",J362,0)</f>
        <v>0</v>
      </c>
      <c r="BF362" s="226">
        <f>IF(N362="snížená",J362,0)</f>
        <v>0</v>
      </c>
      <c r="BG362" s="226">
        <f>IF(N362="zákl. přenesená",J362,0)</f>
        <v>0</v>
      </c>
      <c r="BH362" s="226">
        <f>IF(N362="sníž. přenesená",J362,0)</f>
        <v>0</v>
      </c>
      <c r="BI362" s="226">
        <f>IF(N362="nulová",J362,0)</f>
        <v>0</v>
      </c>
      <c r="BJ362" s="19" t="s">
        <v>82</v>
      </c>
      <c r="BK362" s="226">
        <f>ROUND(I362*H362,2)</f>
        <v>0</v>
      </c>
      <c r="BL362" s="19" t="s">
        <v>363</v>
      </c>
      <c r="BM362" s="225" t="s">
        <v>1616</v>
      </c>
    </row>
    <row r="363" s="2" customFormat="1">
      <c r="A363" s="40"/>
      <c r="B363" s="41"/>
      <c r="C363" s="42"/>
      <c r="D363" s="227" t="s">
        <v>157</v>
      </c>
      <c r="E363" s="42"/>
      <c r="F363" s="228" t="s">
        <v>1617</v>
      </c>
      <c r="G363" s="42"/>
      <c r="H363" s="42"/>
      <c r="I363" s="229"/>
      <c r="J363" s="42"/>
      <c r="K363" s="42"/>
      <c r="L363" s="46"/>
      <c r="M363" s="230"/>
      <c r="N363" s="231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157</v>
      </c>
      <c r="AU363" s="19" t="s">
        <v>84</v>
      </c>
    </row>
    <row r="364" s="2" customFormat="1">
      <c r="A364" s="40"/>
      <c r="B364" s="41"/>
      <c r="C364" s="42"/>
      <c r="D364" s="234" t="s">
        <v>251</v>
      </c>
      <c r="E364" s="42"/>
      <c r="F364" s="258" t="s">
        <v>1612</v>
      </c>
      <c r="G364" s="42"/>
      <c r="H364" s="42"/>
      <c r="I364" s="229"/>
      <c r="J364" s="42"/>
      <c r="K364" s="42"/>
      <c r="L364" s="46"/>
      <c r="M364" s="230"/>
      <c r="N364" s="231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251</v>
      </c>
      <c r="AU364" s="19" t="s">
        <v>84</v>
      </c>
    </row>
    <row r="365" s="13" customFormat="1">
      <c r="A365" s="13"/>
      <c r="B365" s="232"/>
      <c r="C365" s="233"/>
      <c r="D365" s="234" t="s">
        <v>159</v>
      </c>
      <c r="E365" s="235" t="s">
        <v>19</v>
      </c>
      <c r="F365" s="236" t="s">
        <v>1607</v>
      </c>
      <c r="G365" s="233"/>
      <c r="H365" s="235" t="s">
        <v>19</v>
      </c>
      <c r="I365" s="237"/>
      <c r="J365" s="233"/>
      <c r="K365" s="233"/>
      <c r="L365" s="238"/>
      <c r="M365" s="239"/>
      <c r="N365" s="240"/>
      <c r="O365" s="240"/>
      <c r="P365" s="240"/>
      <c r="Q365" s="240"/>
      <c r="R365" s="240"/>
      <c r="S365" s="240"/>
      <c r="T365" s="241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2" t="s">
        <v>159</v>
      </c>
      <c r="AU365" s="242" t="s">
        <v>84</v>
      </c>
      <c r="AV365" s="13" t="s">
        <v>82</v>
      </c>
      <c r="AW365" s="13" t="s">
        <v>35</v>
      </c>
      <c r="AX365" s="13" t="s">
        <v>74</v>
      </c>
      <c r="AY365" s="242" t="s">
        <v>147</v>
      </c>
    </row>
    <row r="366" s="13" customFormat="1">
      <c r="A366" s="13"/>
      <c r="B366" s="232"/>
      <c r="C366" s="233"/>
      <c r="D366" s="234" t="s">
        <v>159</v>
      </c>
      <c r="E366" s="235" t="s">
        <v>19</v>
      </c>
      <c r="F366" s="236" t="s">
        <v>1405</v>
      </c>
      <c r="G366" s="233"/>
      <c r="H366" s="235" t="s">
        <v>19</v>
      </c>
      <c r="I366" s="237"/>
      <c r="J366" s="233"/>
      <c r="K366" s="233"/>
      <c r="L366" s="238"/>
      <c r="M366" s="239"/>
      <c r="N366" s="240"/>
      <c r="O366" s="240"/>
      <c r="P366" s="240"/>
      <c r="Q366" s="240"/>
      <c r="R366" s="240"/>
      <c r="S366" s="240"/>
      <c r="T366" s="241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2" t="s">
        <v>159</v>
      </c>
      <c r="AU366" s="242" t="s">
        <v>84</v>
      </c>
      <c r="AV366" s="13" t="s">
        <v>82</v>
      </c>
      <c r="AW366" s="13" t="s">
        <v>35</v>
      </c>
      <c r="AX366" s="13" t="s">
        <v>74</v>
      </c>
      <c r="AY366" s="242" t="s">
        <v>147</v>
      </c>
    </row>
    <row r="367" s="14" customFormat="1">
      <c r="A367" s="14"/>
      <c r="B367" s="243"/>
      <c r="C367" s="244"/>
      <c r="D367" s="234" t="s">
        <v>159</v>
      </c>
      <c r="E367" s="245" t="s">
        <v>19</v>
      </c>
      <c r="F367" s="246" t="s">
        <v>1398</v>
      </c>
      <c r="G367" s="244"/>
      <c r="H367" s="247">
        <v>217.5</v>
      </c>
      <c r="I367" s="248"/>
      <c r="J367" s="244"/>
      <c r="K367" s="244"/>
      <c r="L367" s="249"/>
      <c r="M367" s="250"/>
      <c r="N367" s="251"/>
      <c r="O367" s="251"/>
      <c r="P367" s="251"/>
      <c r="Q367" s="251"/>
      <c r="R367" s="251"/>
      <c r="S367" s="251"/>
      <c r="T367" s="252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3" t="s">
        <v>159</v>
      </c>
      <c r="AU367" s="253" t="s">
        <v>84</v>
      </c>
      <c r="AV367" s="14" t="s">
        <v>84</v>
      </c>
      <c r="AW367" s="14" t="s">
        <v>35</v>
      </c>
      <c r="AX367" s="14" t="s">
        <v>82</v>
      </c>
      <c r="AY367" s="253" t="s">
        <v>147</v>
      </c>
    </row>
    <row r="368" s="2" customFormat="1" ht="24.15" customHeight="1">
      <c r="A368" s="40"/>
      <c r="B368" s="41"/>
      <c r="C368" s="281" t="s">
        <v>646</v>
      </c>
      <c r="D368" s="281" t="s">
        <v>279</v>
      </c>
      <c r="E368" s="282" t="s">
        <v>1618</v>
      </c>
      <c r="F368" s="283" t="s">
        <v>1619</v>
      </c>
      <c r="G368" s="284" t="s">
        <v>1620</v>
      </c>
      <c r="H368" s="285">
        <v>66</v>
      </c>
      <c r="I368" s="286"/>
      <c r="J368" s="287">
        <f>ROUND(I368*H368,2)</f>
        <v>0</v>
      </c>
      <c r="K368" s="283" t="s">
        <v>270</v>
      </c>
      <c r="L368" s="288"/>
      <c r="M368" s="289" t="s">
        <v>19</v>
      </c>
      <c r="N368" s="290" t="s">
        <v>45</v>
      </c>
      <c r="O368" s="86"/>
      <c r="P368" s="223">
        <f>O368*H368</f>
        <v>0</v>
      </c>
      <c r="Q368" s="223">
        <v>0.001</v>
      </c>
      <c r="R368" s="223">
        <f>Q368*H368</f>
        <v>0.066000000000000003</v>
      </c>
      <c r="S368" s="223">
        <v>0</v>
      </c>
      <c r="T368" s="224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25" t="s">
        <v>534</v>
      </c>
      <c r="AT368" s="225" t="s">
        <v>279</v>
      </c>
      <c r="AU368" s="225" t="s">
        <v>84</v>
      </c>
      <c r="AY368" s="19" t="s">
        <v>147</v>
      </c>
      <c r="BE368" s="226">
        <f>IF(N368="základní",J368,0)</f>
        <v>0</v>
      </c>
      <c r="BF368" s="226">
        <f>IF(N368="snížená",J368,0)</f>
        <v>0</v>
      </c>
      <c r="BG368" s="226">
        <f>IF(N368="zákl. přenesená",J368,0)</f>
        <v>0</v>
      </c>
      <c r="BH368" s="226">
        <f>IF(N368="sníž. přenesená",J368,0)</f>
        <v>0</v>
      </c>
      <c r="BI368" s="226">
        <f>IF(N368="nulová",J368,0)</f>
        <v>0</v>
      </c>
      <c r="BJ368" s="19" t="s">
        <v>82</v>
      </c>
      <c r="BK368" s="226">
        <f>ROUND(I368*H368,2)</f>
        <v>0</v>
      </c>
      <c r="BL368" s="19" t="s">
        <v>363</v>
      </c>
      <c r="BM368" s="225" t="s">
        <v>1621</v>
      </c>
    </row>
    <row r="369" s="2" customFormat="1">
      <c r="A369" s="40"/>
      <c r="B369" s="41"/>
      <c r="C369" s="42"/>
      <c r="D369" s="234" t="s">
        <v>251</v>
      </c>
      <c r="E369" s="42"/>
      <c r="F369" s="258" t="s">
        <v>1622</v>
      </c>
      <c r="G369" s="42"/>
      <c r="H369" s="42"/>
      <c r="I369" s="229"/>
      <c r="J369" s="42"/>
      <c r="K369" s="42"/>
      <c r="L369" s="46"/>
      <c r="M369" s="230"/>
      <c r="N369" s="231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251</v>
      </c>
      <c r="AU369" s="19" t="s">
        <v>84</v>
      </c>
    </row>
    <row r="370" s="13" customFormat="1">
      <c r="A370" s="13"/>
      <c r="B370" s="232"/>
      <c r="C370" s="233"/>
      <c r="D370" s="234" t="s">
        <v>159</v>
      </c>
      <c r="E370" s="235" t="s">
        <v>19</v>
      </c>
      <c r="F370" s="236" t="s">
        <v>1607</v>
      </c>
      <c r="G370" s="233"/>
      <c r="H370" s="235" t="s">
        <v>19</v>
      </c>
      <c r="I370" s="237"/>
      <c r="J370" s="233"/>
      <c r="K370" s="233"/>
      <c r="L370" s="238"/>
      <c r="M370" s="239"/>
      <c r="N370" s="240"/>
      <c r="O370" s="240"/>
      <c r="P370" s="240"/>
      <c r="Q370" s="240"/>
      <c r="R370" s="240"/>
      <c r="S370" s="240"/>
      <c r="T370" s="241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2" t="s">
        <v>159</v>
      </c>
      <c r="AU370" s="242" t="s">
        <v>84</v>
      </c>
      <c r="AV370" s="13" t="s">
        <v>82</v>
      </c>
      <c r="AW370" s="13" t="s">
        <v>35</v>
      </c>
      <c r="AX370" s="13" t="s">
        <v>74</v>
      </c>
      <c r="AY370" s="242" t="s">
        <v>147</v>
      </c>
    </row>
    <row r="371" s="13" customFormat="1">
      <c r="A371" s="13"/>
      <c r="B371" s="232"/>
      <c r="C371" s="233"/>
      <c r="D371" s="234" t="s">
        <v>159</v>
      </c>
      <c r="E371" s="235" t="s">
        <v>19</v>
      </c>
      <c r="F371" s="236" t="s">
        <v>1607</v>
      </c>
      <c r="G371" s="233"/>
      <c r="H371" s="235" t="s">
        <v>19</v>
      </c>
      <c r="I371" s="237"/>
      <c r="J371" s="233"/>
      <c r="K371" s="233"/>
      <c r="L371" s="238"/>
      <c r="M371" s="239"/>
      <c r="N371" s="240"/>
      <c r="O371" s="240"/>
      <c r="P371" s="240"/>
      <c r="Q371" s="240"/>
      <c r="R371" s="240"/>
      <c r="S371" s="240"/>
      <c r="T371" s="24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2" t="s">
        <v>159</v>
      </c>
      <c r="AU371" s="242" t="s">
        <v>84</v>
      </c>
      <c r="AV371" s="13" t="s">
        <v>82</v>
      </c>
      <c r="AW371" s="13" t="s">
        <v>35</v>
      </c>
      <c r="AX371" s="13" t="s">
        <v>74</v>
      </c>
      <c r="AY371" s="242" t="s">
        <v>147</v>
      </c>
    </row>
    <row r="372" s="13" customFormat="1">
      <c r="A372" s="13"/>
      <c r="B372" s="232"/>
      <c r="C372" s="233"/>
      <c r="D372" s="234" t="s">
        <v>159</v>
      </c>
      <c r="E372" s="235" t="s">
        <v>19</v>
      </c>
      <c r="F372" s="236" t="s">
        <v>1405</v>
      </c>
      <c r="G372" s="233"/>
      <c r="H372" s="235" t="s">
        <v>19</v>
      </c>
      <c r="I372" s="237"/>
      <c r="J372" s="233"/>
      <c r="K372" s="233"/>
      <c r="L372" s="238"/>
      <c r="M372" s="239"/>
      <c r="N372" s="240"/>
      <c r="O372" s="240"/>
      <c r="P372" s="240"/>
      <c r="Q372" s="240"/>
      <c r="R372" s="240"/>
      <c r="S372" s="240"/>
      <c r="T372" s="24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2" t="s">
        <v>159</v>
      </c>
      <c r="AU372" s="242" t="s">
        <v>84</v>
      </c>
      <c r="AV372" s="13" t="s">
        <v>82</v>
      </c>
      <c r="AW372" s="13" t="s">
        <v>35</v>
      </c>
      <c r="AX372" s="13" t="s">
        <v>74</v>
      </c>
      <c r="AY372" s="242" t="s">
        <v>147</v>
      </c>
    </row>
    <row r="373" s="14" customFormat="1">
      <c r="A373" s="14"/>
      <c r="B373" s="243"/>
      <c r="C373" s="244"/>
      <c r="D373" s="234" t="s">
        <v>159</v>
      </c>
      <c r="E373" s="245" t="s">
        <v>19</v>
      </c>
      <c r="F373" s="246" t="s">
        <v>1623</v>
      </c>
      <c r="G373" s="244"/>
      <c r="H373" s="247">
        <v>65.25</v>
      </c>
      <c r="I373" s="248"/>
      <c r="J373" s="244"/>
      <c r="K373" s="244"/>
      <c r="L373" s="249"/>
      <c r="M373" s="250"/>
      <c r="N373" s="251"/>
      <c r="O373" s="251"/>
      <c r="P373" s="251"/>
      <c r="Q373" s="251"/>
      <c r="R373" s="251"/>
      <c r="S373" s="251"/>
      <c r="T373" s="252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3" t="s">
        <v>159</v>
      </c>
      <c r="AU373" s="253" t="s">
        <v>84</v>
      </c>
      <c r="AV373" s="14" t="s">
        <v>84</v>
      </c>
      <c r="AW373" s="14" t="s">
        <v>35</v>
      </c>
      <c r="AX373" s="14" t="s">
        <v>74</v>
      </c>
      <c r="AY373" s="253" t="s">
        <v>147</v>
      </c>
    </row>
    <row r="374" s="14" customFormat="1">
      <c r="A374" s="14"/>
      <c r="B374" s="243"/>
      <c r="C374" s="244"/>
      <c r="D374" s="234" t="s">
        <v>159</v>
      </c>
      <c r="E374" s="245" t="s">
        <v>19</v>
      </c>
      <c r="F374" s="246" t="s">
        <v>1624</v>
      </c>
      <c r="G374" s="244"/>
      <c r="H374" s="247">
        <v>0.75</v>
      </c>
      <c r="I374" s="248"/>
      <c r="J374" s="244"/>
      <c r="K374" s="244"/>
      <c r="L374" s="249"/>
      <c r="M374" s="250"/>
      <c r="N374" s="251"/>
      <c r="O374" s="251"/>
      <c r="P374" s="251"/>
      <c r="Q374" s="251"/>
      <c r="R374" s="251"/>
      <c r="S374" s="251"/>
      <c r="T374" s="252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3" t="s">
        <v>159</v>
      </c>
      <c r="AU374" s="253" t="s">
        <v>84</v>
      </c>
      <c r="AV374" s="14" t="s">
        <v>84</v>
      </c>
      <c r="AW374" s="14" t="s">
        <v>35</v>
      </c>
      <c r="AX374" s="14" t="s">
        <v>74</v>
      </c>
      <c r="AY374" s="253" t="s">
        <v>147</v>
      </c>
    </row>
    <row r="375" s="15" customFormat="1">
      <c r="A375" s="15"/>
      <c r="B375" s="259"/>
      <c r="C375" s="260"/>
      <c r="D375" s="234" t="s">
        <v>159</v>
      </c>
      <c r="E375" s="261" t="s">
        <v>19</v>
      </c>
      <c r="F375" s="262" t="s">
        <v>256</v>
      </c>
      <c r="G375" s="260"/>
      <c r="H375" s="263">
        <v>66</v>
      </c>
      <c r="I375" s="264"/>
      <c r="J375" s="260"/>
      <c r="K375" s="260"/>
      <c r="L375" s="265"/>
      <c r="M375" s="266"/>
      <c r="N375" s="267"/>
      <c r="O375" s="267"/>
      <c r="P375" s="267"/>
      <c r="Q375" s="267"/>
      <c r="R375" s="267"/>
      <c r="S375" s="267"/>
      <c r="T375" s="268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69" t="s">
        <v>159</v>
      </c>
      <c r="AU375" s="269" t="s">
        <v>84</v>
      </c>
      <c r="AV375" s="15" t="s">
        <v>176</v>
      </c>
      <c r="AW375" s="15" t="s">
        <v>35</v>
      </c>
      <c r="AX375" s="15" t="s">
        <v>82</v>
      </c>
      <c r="AY375" s="269" t="s">
        <v>147</v>
      </c>
    </row>
    <row r="376" s="2" customFormat="1" ht="24.15" customHeight="1">
      <c r="A376" s="40"/>
      <c r="B376" s="41"/>
      <c r="C376" s="214" t="s">
        <v>652</v>
      </c>
      <c r="D376" s="214" t="s">
        <v>150</v>
      </c>
      <c r="E376" s="215" t="s">
        <v>778</v>
      </c>
      <c r="F376" s="216" t="s">
        <v>779</v>
      </c>
      <c r="G376" s="217" t="s">
        <v>202</v>
      </c>
      <c r="H376" s="218">
        <v>65</v>
      </c>
      <c r="I376" s="219"/>
      <c r="J376" s="220">
        <f>ROUND(I376*H376,2)</f>
        <v>0</v>
      </c>
      <c r="K376" s="216" t="s">
        <v>248</v>
      </c>
      <c r="L376" s="46"/>
      <c r="M376" s="221" t="s">
        <v>19</v>
      </c>
      <c r="N376" s="222" t="s">
        <v>45</v>
      </c>
      <c r="O376" s="86"/>
      <c r="P376" s="223">
        <f>O376*H376</f>
        <v>0</v>
      </c>
      <c r="Q376" s="223">
        <v>0</v>
      </c>
      <c r="R376" s="223">
        <f>Q376*H376</f>
        <v>0</v>
      </c>
      <c r="S376" s="223">
        <v>0</v>
      </c>
      <c r="T376" s="224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5" t="s">
        <v>363</v>
      </c>
      <c r="AT376" s="225" t="s">
        <v>150</v>
      </c>
      <c r="AU376" s="225" t="s">
        <v>84</v>
      </c>
      <c r="AY376" s="19" t="s">
        <v>147</v>
      </c>
      <c r="BE376" s="226">
        <f>IF(N376="základní",J376,0)</f>
        <v>0</v>
      </c>
      <c r="BF376" s="226">
        <f>IF(N376="snížená",J376,0)</f>
        <v>0</v>
      </c>
      <c r="BG376" s="226">
        <f>IF(N376="zákl. přenesená",J376,0)</f>
        <v>0</v>
      </c>
      <c r="BH376" s="226">
        <f>IF(N376="sníž. přenesená",J376,0)</f>
        <v>0</v>
      </c>
      <c r="BI376" s="226">
        <f>IF(N376="nulová",J376,0)</f>
        <v>0</v>
      </c>
      <c r="BJ376" s="19" t="s">
        <v>82</v>
      </c>
      <c r="BK376" s="226">
        <f>ROUND(I376*H376,2)</f>
        <v>0</v>
      </c>
      <c r="BL376" s="19" t="s">
        <v>363</v>
      </c>
      <c r="BM376" s="225" t="s">
        <v>1625</v>
      </c>
    </row>
    <row r="377" s="2" customFormat="1">
      <c r="A377" s="40"/>
      <c r="B377" s="41"/>
      <c r="C377" s="42"/>
      <c r="D377" s="227" t="s">
        <v>157</v>
      </c>
      <c r="E377" s="42"/>
      <c r="F377" s="228" t="s">
        <v>781</v>
      </c>
      <c r="G377" s="42"/>
      <c r="H377" s="42"/>
      <c r="I377" s="229"/>
      <c r="J377" s="42"/>
      <c r="K377" s="42"/>
      <c r="L377" s="46"/>
      <c r="M377" s="230"/>
      <c r="N377" s="231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157</v>
      </c>
      <c r="AU377" s="19" t="s">
        <v>84</v>
      </c>
    </row>
    <row r="378" s="13" customFormat="1">
      <c r="A378" s="13"/>
      <c r="B378" s="232"/>
      <c r="C378" s="233"/>
      <c r="D378" s="234" t="s">
        <v>159</v>
      </c>
      <c r="E378" s="235" t="s">
        <v>19</v>
      </c>
      <c r="F378" s="236" t="s">
        <v>1626</v>
      </c>
      <c r="G378" s="233"/>
      <c r="H378" s="235" t="s">
        <v>19</v>
      </c>
      <c r="I378" s="237"/>
      <c r="J378" s="233"/>
      <c r="K378" s="233"/>
      <c r="L378" s="238"/>
      <c r="M378" s="239"/>
      <c r="N378" s="240"/>
      <c r="O378" s="240"/>
      <c r="P378" s="240"/>
      <c r="Q378" s="240"/>
      <c r="R378" s="240"/>
      <c r="S378" s="240"/>
      <c r="T378" s="241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2" t="s">
        <v>159</v>
      </c>
      <c r="AU378" s="242" t="s">
        <v>84</v>
      </c>
      <c r="AV378" s="13" t="s">
        <v>82</v>
      </c>
      <c r="AW378" s="13" t="s">
        <v>35</v>
      </c>
      <c r="AX378" s="13" t="s">
        <v>74</v>
      </c>
      <c r="AY378" s="242" t="s">
        <v>147</v>
      </c>
    </row>
    <row r="379" s="13" customFormat="1">
      <c r="A379" s="13"/>
      <c r="B379" s="232"/>
      <c r="C379" s="233"/>
      <c r="D379" s="234" t="s">
        <v>159</v>
      </c>
      <c r="E379" s="235" t="s">
        <v>19</v>
      </c>
      <c r="F379" s="236" t="s">
        <v>1627</v>
      </c>
      <c r="G379" s="233"/>
      <c r="H379" s="235" t="s">
        <v>19</v>
      </c>
      <c r="I379" s="237"/>
      <c r="J379" s="233"/>
      <c r="K379" s="233"/>
      <c r="L379" s="238"/>
      <c r="M379" s="239"/>
      <c r="N379" s="240"/>
      <c r="O379" s="240"/>
      <c r="P379" s="240"/>
      <c r="Q379" s="240"/>
      <c r="R379" s="240"/>
      <c r="S379" s="240"/>
      <c r="T379" s="24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2" t="s">
        <v>159</v>
      </c>
      <c r="AU379" s="242" t="s">
        <v>84</v>
      </c>
      <c r="AV379" s="13" t="s">
        <v>82</v>
      </c>
      <c r="AW379" s="13" t="s">
        <v>35</v>
      </c>
      <c r="AX379" s="13" t="s">
        <v>74</v>
      </c>
      <c r="AY379" s="242" t="s">
        <v>147</v>
      </c>
    </row>
    <row r="380" s="14" customFormat="1">
      <c r="A380" s="14"/>
      <c r="B380" s="243"/>
      <c r="C380" s="244"/>
      <c r="D380" s="234" t="s">
        <v>159</v>
      </c>
      <c r="E380" s="245" t="s">
        <v>19</v>
      </c>
      <c r="F380" s="246" t="s">
        <v>1628</v>
      </c>
      <c r="G380" s="244"/>
      <c r="H380" s="247">
        <v>65</v>
      </c>
      <c r="I380" s="248"/>
      <c r="J380" s="244"/>
      <c r="K380" s="244"/>
      <c r="L380" s="249"/>
      <c r="M380" s="250"/>
      <c r="N380" s="251"/>
      <c r="O380" s="251"/>
      <c r="P380" s="251"/>
      <c r="Q380" s="251"/>
      <c r="R380" s="251"/>
      <c r="S380" s="251"/>
      <c r="T380" s="252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3" t="s">
        <v>159</v>
      </c>
      <c r="AU380" s="253" t="s">
        <v>84</v>
      </c>
      <c r="AV380" s="14" t="s">
        <v>84</v>
      </c>
      <c r="AW380" s="14" t="s">
        <v>35</v>
      </c>
      <c r="AX380" s="14" t="s">
        <v>82</v>
      </c>
      <c r="AY380" s="253" t="s">
        <v>147</v>
      </c>
    </row>
    <row r="381" s="2" customFormat="1" ht="24.15" customHeight="1">
      <c r="A381" s="40"/>
      <c r="B381" s="41"/>
      <c r="C381" s="214" t="s">
        <v>657</v>
      </c>
      <c r="D381" s="214" t="s">
        <v>150</v>
      </c>
      <c r="E381" s="215" t="s">
        <v>784</v>
      </c>
      <c r="F381" s="216" t="s">
        <v>785</v>
      </c>
      <c r="G381" s="217" t="s">
        <v>202</v>
      </c>
      <c r="H381" s="218">
        <v>65</v>
      </c>
      <c r="I381" s="219"/>
      <c r="J381" s="220">
        <f>ROUND(I381*H381,2)</f>
        <v>0</v>
      </c>
      <c r="K381" s="216" t="s">
        <v>248</v>
      </c>
      <c r="L381" s="46"/>
      <c r="M381" s="221" t="s">
        <v>19</v>
      </c>
      <c r="N381" s="222" t="s">
        <v>45</v>
      </c>
      <c r="O381" s="86"/>
      <c r="P381" s="223">
        <f>O381*H381</f>
        <v>0</v>
      </c>
      <c r="Q381" s="223">
        <v>0</v>
      </c>
      <c r="R381" s="223">
        <f>Q381*H381</f>
        <v>0</v>
      </c>
      <c r="S381" s="223">
        <v>0</v>
      </c>
      <c r="T381" s="224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5" t="s">
        <v>363</v>
      </c>
      <c r="AT381" s="225" t="s">
        <v>150</v>
      </c>
      <c r="AU381" s="225" t="s">
        <v>84</v>
      </c>
      <c r="AY381" s="19" t="s">
        <v>147</v>
      </c>
      <c r="BE381" s="226">
        <f>IF(N381="základní",J381,0)</f>
        <v>0</v>
      </c>
      <c r="BF381" s="226">
        <f>IF(N381="snížená",J381,0)</f>
        <v>0</v>
      </c>
      <c r="BG381" s="226">
        <f>IF(N381="zákl. přenesená",J381,0)</f>
        <v>0</v>
      </c>
      <c r="BH381" s="226">
        <f>IF(N381="sníž. přenesená",J381,0)</f>
        <v>0</v>
      </c>
      <c r="BI381" s="226">
        <f>IF(N381="nulová",J381,0)</f>
        <v>0</v>
      </c>
      <c r="BJ381" s="19" t="s">
        <v>82</v>
      </c>
      <c r="BK381" s="226">
        <f>ROUND(I381*H381,2)</f>
        <v>0</v>
      </c>
      <c r="BL381" s="19" t="s">
        <v>363</v>
      </c>
      <c r="BM381" s="225" t="s">
        <v>1629</v>
      </c>
    </row>
    <row r="382" s="2" customFormat="1">
      <c r="A382" s="40"/>
      <c r="B382" s="41"/>
      <c r="C382" s="42"/>
      <c r="D382" s="227" t="s">
        <v>157</v>
      </c>
      <c r="E382" s="42"/>
      <c r="F382" s="228" t="s">
        <v>787</v>
      </c>
      <c r="G382" s="42"/>
      <c r="H382" s="42"/>
      <c r="I382" s="229"/>
      <c r="J382" s="42"/>
      <c r="K382" s="42"/>
      <c r="L382" s="46"/>
      <c r="M382" s="230"/>
      <c r="N382" s="231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157</v>
      </c>
      <c r="AU382" s="19" t="s">
        <v>84</v>
      </c>
    </row>
    <row r="383" s="13" customFormat="1">
      <c r="A383" s="13"/>
      <c r="B383" s="232"/>
      <c r="C383" s="233"/>
      <c r="D383" s="234" t="s">
        <v>159</v>
      </c>
      <c r="E383" s="235" t="s">
        <v>19</v>
      </c>
      <c r="F383" s="236" t="s">
        <v>1626</v>
      </c>
      <c r="G383" s="233"/>
      <c r="H383" s="235" t="s">
        <v>19</v>
      </c>
      <c r="I383" s="237"/>
      <c r="J383" s="233"/>
      <c r="K383" s="233"/>
      <c r="L383" s="238"/>
      <c r="M383" s="239"/>
      <c r="N383" s="240"/>
      <c r="O383" s="240"/>
      <c r="P383" s="240"/>
      <c r="Q383" s="240"/>
      <c r="R383" s="240"/>
      <c r="S383" s="240"/>
      <c r="T383" s="24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2" t="s">
        <v>159</v>
      </c>
      <c r="AU383" s="242" t="s">
        <v>84</v>
      </c>
      <c r="AV383" s="13" t="s">
        <v>82</v>
      </c>
      <c r="AW383" s="13" t="s">
        <v>35</v>
      </c>
      <c r="AX383" s="13" t="s">
        <v>74</v>
      </c>
      <c r="AY383" s="242" t="s">
        <v>147</v>
      </c>
    </row>
    <row r="384" s="13" customFormat="1">
      <c r="A384" s="13"/>
      <c r="B384" s="232"/>
      <c r="C384" s="233"/>
      <c r="D384" s="234" t="s">
        <v>159</v>
      </c>
      <c r="E384" s="235" t="s">
        <v>19</v>
      </c>
      <c r="F384" s="236" t="s">
        <v>1627</v>
      </c>
      <c r="G384" s="233"/>
      <c r="H384" s="235" t="s">
        <v>19</v>
      </c>
      <c r="I384" s="237"/>
      <c r="J384" s="233"/>
      <c r="K384" s="233"/>
      <c r="L384" s="238"/>
      <c r="M384" s="239"/>
      <c r="N384" s="240"/>
      <c r="O384" s="240"/>
      <c r="P384" s="240"/>
      <c r="Q384" s="240"/>
      <c r="R384" s="240"/>
      <c r="S384" s="240"/>
      <c r="T384" s="241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2" t="s">
        <v>159</v>
      </c>
      <c r="AU384" s="242" t="s">
        <v>84</v>
      </c>
      <c r="AV384" s="13" t="s">
        <v>82</v>
      </c>
      <c r="AW384" s="13" t="s">
        <v>35</v>
      </c>
      <c r="AX384" s="13" t="s">
        <v>74</v>
      </c>
      <c r="AY384" s="242" t="s">
        <v>147</v>
      </c>
    </row>
    <row r="385" s="14" customFormat="1">
      <c r="A385" s="14"/>
      <c r="B385" s="243"/>
      <c r="C385" s="244"/>
      <c r="D385" s="234" t="s">
        <v>159</v>
      </c>
      <c r="E385" s="245" t="s">
        <v>19</v>
      </c>
      <c r="F385" s="246" t="s">
        <v>1628</v>
      </c>
      <c r="G385" s="244"/>
      <c r="H385" s="247">
        <v>65</v>
      </c>
      <c r="I385" s="248"/>
      <c r="J385" s="244"/>
      <c r="K385" s="244"/>
      <c r="L385" s="249"/>
      <c r="M385" s="250"/>
      <c r="N385" s="251"/>
      <c r="O385" s="251"/>
      <c r="P385" s="251"/>
      <c r="Q385" s="251"/>
      <c r="R385" s="251"/>
      <c r="S385" s="251"/>
      <c r="T385" s="252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3" t="s">
        <v>159</v>
      </c>
      <c r="AU385" s="253" t="s">
        <v>84</v>
      </c>
      <c r="AV385" s="14" t="s">
        <v>84</v>
      </c>
      <c r="AW385" s="14" t="s">
        <v>35</v>
      </c>
      <c r="AX385" s="14" t="s">
        <v>82</v>
      </c>
      <c r="AY385" s="253" t="s">
        <v>147</v>
      </c>
    </row>
    <row r="386" s="2" customFormat="1" ht="37.8" customHeight="1">
      <c r="A386" s="40"/>
      <c r="B386" s="41"/>
      <c r="C386" s="214" t="s">
        <v>661</v>
      </c>
      <c r="D386" s="214" t="s">
        <v>150</v>
      </c>
      <c r="E386" s="215" t="s">
        <v>789</v>
      </c>
      <c r="F386" s="216" t="s">
        <v>790</v>
      </c>
      <c r="G386" s="217" t="s">
        <v>202</v>
      </c>
      <c r="H386" s="218">
        <v>249.5</v>
      </c>
      <c r="I386" s="219"/>
      <c r="J386" s="220">
        <f>ROUND(I386*H386,2)</f>
        <v>0</v>
      </c>
      <c r="K386" s="216" t="s">
        <v>248</v>
      </c>
      <c r="L386" s="46"/>
      <c r="M386" s="221" t="s">
        <v>19</v>
      </c>
      <c r="N386" s="222" t="s">
        <v>45</v>
      </c>
      <c r="O386" s="86"/>
      <c r="P386" s="223">
        <f>O386*H386</f>
        <v>0</v>
      </c>
      <c r="Q386" s="223">
        <v>0.00027</v>
      </c>
      <c r="R386" s="223">
        <f>Q386*H386</f>
        <v>0.067364999999999994</v>
      </c>
      <c r="S386" s="223">
        <v>0</v>
      </c>
      <c r="T386" s="224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25" t="s">
        <v>363</v>
      </c>
      <c r="AT386" s="225" t="s">
        <v>150</v>
      </c>
      <c r="AU386" s="225" t="s">
        <v>84</v>
      </c>
      <c r="AY386" s="19" t="s">
        <v>147</v>
      </c>
      <c r="BE386" s="226">
        <f>IF(N386="základní",J386,0)</f>
        <v>0</v>
      </c>
      <c r="BF386" s="226">
        <f>IF(N386="snížená",J386,0)</f>
        <v>0</v>
      </c>
      <c r="BG386" s="226">
        <f>IF(N386="zákl. přenesená",J386,0)</f>
        <v>0</v>
      </c>
      <c r="BH386" s="226">
        <f>IF(N386="sníž. přenesená",J386,0)</f>
        <v>0</v>
      </c>
      <c r="BI386" s="226">
        <f>IF(N386="nulová",J386,0)</f>
        <v>0</v>
      </c>
      <c r="BJ386" s="19" t="s">
        <v>82</v>
      </c>
      <c r="BK386" s="226">
        <f>ROUND(I386*H386,2)</f>
        <v>0</v>
      </c>
      <c r="BL386" s="19" t="s">
        <v>363</v>
      </c>
      <c r="BM386" s="225" t="s">
        <v>1630</v>
      </c>
    </row>
    <row r="387" s="2" customFormat="1">
      <c r="A387" s="40"/>
      <c r="B387" s="41"/>
      <c r="C387" s="42"/>
      <c r="D387" s="227" t="s">
        <v>157</v>
      </c>
      <c r="E387" s="42"/>
      <c r="F387" s="228" t="s">
        <v>792</v>
      </c>
      <c r="G387" s="42"/>
      <c r="H387" s="42"/>
      <c r="I387" s="229"/>
      <c r="J387" s="42"/>
      <c r="K387" s="42"/>
      <c r="L387" s="46"/>
      <c r="M387" s="230"/>
      <c r="N387" s="231"/>
      <c r="O387" s="86"/>
      <c r="P387" s="86"/>
      <c r="Q387" s="86"/>
      <c r="R387" s="86"/>
      <c r="S387" s="86"/>
      <c r="T387" s="87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157</v>
      </c>
      <c r="AU387" s="19" t="s">
        <v>84</v>
      </c>
    </row>
    <row r="388" s="13" customFormat="1">
      <c r="A388" s="13"/>
      <c r="B388" s="232"/>
      <c r="C388" s="233"/>
      <c r="D388" s="234" t="s">
        <v>159</v>
      </c>
      <c r="E388" s="235" t="s">
        <v>19</v>
      </c>
      <c r="F388" s="236" t="s">
        <v>1405</v>
      </c>
      <c r="G388" s="233"/>
      <c r="H388" s="235" t="s">
        <v>19</v>
      </c>
      <c r="I388" s="237"/>
      <c r="J388" s="233"/>
      <c r="K388" s="233"/>
      <c r="L388" s="238"/>
      <c r="M388" s="239"/>
      <c r="N388" s="240"/>
      <c r="O388" s="240"/>
      <c r="P388" s="240"/>
      <c r="Q388" s="240"/>
      <c r="R388" s="240"/>
      <c r="S388" s="240"/>
      <c r="T388" s="241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2" t="s">
        <v>159</v>
      </c>
      <c r="AU388" s="242" t="s">
        <v>84</v>
      </c>
      <c r="AV388" s="13" t="s">
        <v>82</v>
      </c>
      <c r="AW388" s="13" t="s">
        <v>35</v>
      </c>
      <c r="AX388" s="13" t="s">
        <v>74</v>
      </c>
      <c r="AY388" s="242" t="s">
        <v>147</v>
      </c>
    </row>
    <row r="389" s="14" customFormat="1">
      <c r="A389" s="14"/>
      <c r="B389" s="243"/>
      <c r="C389" s="244"/>
      <c r="D389" s="234" t="s">
        <v>159</v>
      </c>
      <c r="E389" s="245" t="s">
        <v>19</v>
      </c>
      <c r="F389" s="246" t="s">
        <v>1390</v>
      </c>
      <c r="G389" s="244"/>
      <c r="H389" s="247">
        <v>184.5</v>
      </c>
      <c r="I389" s="248"/>
      <c r="J389" s="244"/>
      <c r="K389" s="244"/>
      <c r="L389" s="249"/>
      <c r="M389" s="250"/>
      <c r="N389" s="251"/>
      <c r="O389" s="251"/>
      <c r="P389" s="251"/>
      <c r="Q389" s="251"/>
      <c r="R389" s="251"/>
      <c r="S389" s="251"/>
      <c r="T389" s="252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53" t="s">
        <v>159</v>
      </c>
      <c r="AU389" s="253" t="s">
        <v>84</v>
      </c>
      <c r="AV389" s="14" t="s">
        <v>84</v>
      </c>
      <c r="AW389" s="14" t="s">
        <v>35</v>
      </c>
      <c r="AX389" s="14" t="s">
        <v>74</v>
      </c>
      <c r="AY389" s="253" t="s">
        <v>147</v>
      </c>
    </row>
    <row r="390" s="16" customFormat="1">
      <c r="A390" s="16"/>
      <c r="B390" s="270"/>
      <c r="C390" s="271"/>
      <c r="D390" s="234" t="s">
        <v>159</v>
      </c>
      <c r="E390" s="272" t="s">
        <v>19</v>
      </c>
      <c r="F390" s="273" t="s">
        <v>264</v>
      </c>
      <c r="G390" s="271"/>
      <c r="H390" s="274">
        <v>184.5</v>
      </c>
      <c r="I390" s="275"/>
      <c r="J390" s="271"/>
      <c r="K390" s="271"/>
      <c r="L390" s="276"/>
      <c r="M390" s="277"/>
      <c r="N390" s="278"/>
      <c r="O390" s="278"/>
      <c r="P390" s="278"/>
      <c r="Q390" s="278"/>
      <c r="R390" s="278"/>
      <c r="S390" s="278"/>
      <c r="T390" s="279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T390" s="280" t="s">
        <v>159</v>
      </c>
      <c r="AU390" s="280" t="s">
        <v>84</v>
      </c>
      <c r="AV390" s="16" t="s">
        <v>170</v>
      </c>
      <c r="AW390" s="16" t="s">
        <v>35</v>
      </c>
      <c r="AX390" s="16" t="s">
        <v>74</v>
      </c>
      <c r="AY390" s="280" t="s">
        <v>147</v>
      </c>
    </row>
    <row r="391" s="13" customFormat="1">
      <c r="A391" s="13"/>
      <c r="B391" s="232"/>
      <c r="C391" s="233"/>
      <c r="D391" s="234" t="s">
        <v>159</v>
      </c>
      <c r="E391" s="235" t="s">
        <v>19</v>
      </c>
      <c r="F391" s="236" t="s">
        <v>1626</v>
      </c>
      <c r="G391" s="233"/>
      <c r="H391" s="235" t="s">
        <v>19</v>
      </c>
      <c r="I391" s="237"/>
      <c r="J391" s="233"/>
      <c r="K391" s="233"/>
      <c r="L391" s="238"/>
      <c r="M391" s="239"/>
      <c r="N391" s="240"/>
      <c r="O391" s="240"/>
      <c r="P391" s="240"/>
      <c r="Q391" s="240"/>
      <c r="R391" s="240"/>
      <c r="S391" s="240"/>
      <c r="T391" s="24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2" t="s">
        <v>159</v>
      </c>
      <c r="AU391" s="242" t="s">
        <v>84</v>
      </c>
      <c r="AV391" s="13" t="s">
        <v>82</v>
      </c>
      <c r="AW391" s="13" t="s">
        <v>35</v>
      </c>
      <c r="AX391" s="13" t="s">
        <v>74</v>
      </c>
      <c r="AY391" s="242" t="s">
        <v>147</v>
      </c>
    </row>
    <row r="392" s="13" customFormat="1">
      <c r="A392" s="13"/>
      <c r="B392" s="232"/>
      <c r="C392" s="233"/>
      <c r="D392" s="234" t="s">
        <v>159</v>
      </c>
      <c r="E392" s="235" t="s">
        <v>19</v>
      </c>
      <c r="F392" s="236" t="s">
        <v>1627</v>
      </c>
      <c r="G392" s="233"/>
      <c r="H392" s="235" t="s">
        <v>19</v>
      </c>
      <c r="I392" s="237"/>
      <c r="J392" s="233"/>
      <c r="K392" s="233"/>
      <c r="L392" s="238"/>
      <c r="M392" s="239"/>
      <c r="N392" s="240"/>
      <c r="O392" s="240"/>
      <c r="P392" s="240"/>
      <c r="Q392" s="240"/>
      <c r="R392" s="240"/>
      <c r="S392" s="240"/>
      <c r="T392" s="241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2" t="s">
        <v>159</v>
      </c>
      <c r="AU392" s="242" t="s">
        <v>84</v>
      </c>
      <c r="AV392" s="13" t="s">
        <v>82</v>
      </c>
      <c r="AW392" s="13" t="s">
        <v>35</v>
      </c>
      <c r="AX392" s="13" t="s">
        <v>74</v>
      </c>
      <c r="AY392" s="242" t="s">
        <v>147</v>
      </c>
    </row>
    <row r="393" s="14" customFormat="1">
      <c r="A393" s="14"/>
      <c r="B393" s="243"/>
      <c r="C393" s="244"/>
      <c r="D393" s="234" t="s">
        <v>159</v>
      </c>
      <c r="E393" s="245" t="s">
        <v>19</v>
      </c>
      <c r="F393" s="246" t="s">
        <v>1628</v>
      </c>
      <c r="G393" s="244"/>
      <c r="H393" s="247">
        <v>65</v>
      </c>
      <c r="I393" s="248"/>
      <c r="J393" s="244"/>
      <c r="K393" s="244"/>
      <c r="L393" s="249"/>
      <c r="M393" s="250"/>
      <c r="N393" s="251"/>
      <c r="O393" s="251"/>
      <c r="P393" s="251"/>
      <c r="Q393" s="251"/>
      <c r="R393" s="251"/>
      <c r="S393" s="251"/>
      <c r="T393" s="252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3" t="s">
        <v>159</v>
      </c>
      <c r="AU393" s="253" t="s">
        <v>84</v>
      </c>
      <c r="AV393" s="14" t="s">
        <v>84</v>
      </c>
      <c r="AW393" s="14" t="s">
        <v>35</v>
      </c>
      <c r="AX393" s="14" t="s">
        <v>74</v>
      </c>
      <c r="AY393" s="253" t="s">
        <v>147</v>
      </c>
    </row>
    <row r="394" s="16" customFormat="1">
      <c r="A394" s="16"/>
      <c r="B394" s="270"/>
      <c r="C394" s="271"/>
      <c r="D394" s="234" t="s">
        <v>159</v>
      </c>
      <c r="E394" s="272" t="s">
        <v>19</v>
      </c>
      <c r="F394" s="273" t="s">
        <v>264</v>
      </c>
      <c r="G394" s="271"/>
      <c r="H394" s="274">
        <v>65</v>
      </c>
      <c r="I394" s="275"/>
      <c r="J394" s="271"/>
      <c r="K394" s="271"/>
      <c r="L394" s="276"/>
      <c r="M394" s="277"/>
      <c r="N394" s="278"/>
      <c r="O394" s="278"/>
      <c r="P394" s="278"/>
      <c r="Q394" s="278"/>
      <c r="R394" s="278"/>
      <c r="S394" s="278"/>
      <c r="T394" s="279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T394" s="280" t="s">
        <v>159</v>
      </c>
      <c r="AU394" s="280" t="s">
        <v>84</v>
      </c>
      <c r="AV394" s="16" t="s">
        <v>170</v>
      </c>
      <c r="AW394" s="16" t="s">
        <v>35</v>
      </c>
      <c r="AX394" s="16" t="s">
        <v>74</v>
      </c>
      <c r="AY394" s="280" t="s">
        <v>147</v>
      </c>
    </row>
    <row r="395" s="15" customFormat="1">
      <c r="A395" s="15"/>
      <c r="B395" s="259"/>
      <c r="C395" s="260"/>
      <c r="D395" s="234" t="s">
        <v>159</v>
      </c>
      <c r="E395" s="261" t="s">
        <v>19</v>
      </c>
      <c r="F395" s="262" t="s">
        <v>256</v>
      </c>
      <c r="G395" s="260"/>
      <c r="H395" s="263">
        <v>249.5</v>
      </c>
      <c r="I395" s="264"/>
      <c r="J395" s="260"/>
      <c r="K395" s="260"/>
      <c r="L395" s="265"/>
      <c r="M395" s="266"/>
      <c r="N395" s="267"/>
      <c r="O395" s="267"/>
      <c r="P395" s="267"/>
      <c r="Q395" s="267"/>
      <c r="R395" s="267"/>
      <c r="S395" s="267"/>
      <c r="T395" s="268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69" t="s">
        <v>159</v>
      </c>
      <c r="AU395" s="269" t="s">
        <v>84</v>
      </c>
      <c r="AV395" s="15" t="s">
        <v>176</v>
      </c>
      <c r="AW395" s="15" t="s">
        <v>35</v>
      </c>
      <c r="AX395" s="15" t="s">
        <v>82</v>
      </c>
      <c r="AY395" s="269" t="s">
        <v>147</v>
      </c>
    </row>
    <row r="396" s="2" customFormat="1" ht="44.25" customHeight="1">
      <c r="A396" s="40"/>
      <c r="B396" s="41"/>
      <c r="C396" s="214" t="s">
        <v>666</v>
      </c>
      <c r="D396" s="214" t="s">
        <v>150</v>
      </c>
      <c r="E396" s="215" t="s">
        <v>794</v>
      </c>
      <c r="F396" s="216" t="s">
        <v>795</v>
      </c>
      <c r="G396" s="217" t="s">
        <v>202</v>
      </c>
      <c r="H396" s="218">
        <v>184.5</v>
      </c>
      <c r="I396" s="219"/>
      <c r="J396" s="220">
        <f>ROUND(I396*H396,2)</f>
        <v>0</v>
      </c>
      <c r="K396" s="216" t="s">
        <v>248</v>
      </c>
      <c r="L396" s="46"/>
      <c r="M396" s="221" t="s">
        <v>19</v>
      </c>
      <c r="N396" s="222" t="s">
        <v>45</v>
      </c>
      <c r="O396" s="86"/>
      <c r="P396" s="223">
        <f>O396*H396</f>
        <v>0</v>
      </c>
      <c r="Q396" s="223">
        <v>0.00020000000000000001</v>
      </c>
      <c r="R396" s="223">
        <f>Q396*H396</f>
        <v>0.036900000000000002</v>
      </c>
      <c r="S396" s="223">
        <v>0</v>
      </c>
      <c r="T396" s="224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25" t="s">
        <v>363</v>
      </c>
      <c r="AT396" s="225" t="s">
        <v>150</v>
      </c>
      <c r="AU396" s="225" t="s">
        <v>84</v>
      </c>
      <c r="AY396" s="19" t="s">
        <v>147</v>
      </c>
      <c r="BE396" s="226">
        <f>IF(N396="základní",J396,0)</f>
        <v>0</v>
      </c>
      <c r="BF396" s="226">
        <f>IF(N396="snížená",J396,0)</f>
        <v>0</v>
      </c>
      <c r="BG396" s="226">
        <f>IF(N396="zákl. přenesená",J396,0)</f>
        <v>0</v>
      </c>
      <c r="BH396" s="226">
        <f>IF(N396="sníž. přenesená",J396,0)</f>
        <v>0</v>
      </c>
      <c r="BI396" s="226">
        <f>IF(N396="nulová",J396,0)</f>
        <v>0</v>
      </c>
      <c r="BJ396" s="19" t="s">
        <v>82</v>
      </c>
      <c r="BK396" s="226">
        <f>ROUND(I396*H396,2)</f>
        <v>0</v>
      </c>
      <c r="BL396" s="19" t="s">
        <v>363</v>
      </c>
      <c r="BM396" s="225" t="s">
        <v>1631</v>
      </c>
    </row>
    <row r="397" s="2" customFormat="1">
      <c r="A397" s="40"/>
      <c r="B397" s="41"/>
      <c r="C397" s="42"/>
      <c r="D397" s="227" t="s">
        <v>157</v>
      </c>
      <c r="E397" s="42"/>
      <c r="F397" s="228" t="s">
        <v>797</v>
      </c>
      <c r="G397" s="42"/>
      <c r="H397" s="42"/>
      <c r="I397" s="229"/>
      <c r="J397" s="42"/>
      <c r="K397" s="42"/>
      <c r="L397" s="46"/>
      <c r="M397" s="230"/>
      <c r="N397" s="231"/>
      <c r="O397" s="86"/>
      <c r="P397" s="86"/>
      <c r="Q397" s="86"/>
      <c r="R397" s="86"/>
      <c r="S397" s="86"/>
      <c r="T397" s="87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T397" s="19" t="s">
        <v>157</v>
      </c>
      <c r="AU397" s="19" t="s">
        <v>84</v>
      </c>
    </row>
    <row r="398" s="13" customFormat="1">
      <c r="A398" s="13"/>
      <c r="B398" s="232"/>
      <c r="C398" s="233"/>
      <c r="D398" s="234" t="s">
        <v>159</v>
      </c>
      <c r="E398" s="235" t="s">
        <v>19</v>
      </c>
      <c r="F398" s="236" t="s">
        <v>1405</v>
      </c>
      <c r="G398" s="233"/>
      <c r="H398" s="235" t="s">
        <v>19</v>
      </c>
      <c r="I398" s="237"/>
      <c r="J398" s="233"/>
      <c r="K398" s="233"/>
      <c r="L398" s="238"/>
      <c r="M398" s="239"/>
      <c r="N398" s="240"/>
      <c r="O398" s="240"/>
      <c r="P398" s="240"/>
      <c r="Q398" s="240"/>
      <c r="R398" s="240"/>
      <c r="S398" s="240"/>
      <c r="T398" s="24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2" t="s">
        <v>159</v>
      </c>
      <c r="AU398" s="242" t="s">
        <v>84</v>
      </c>
      <c r="AV398" s="13" t="s">
        <v>82</v>
      </c>
      <c r="AW398" s="13" t="s">
        <v>35</v>
      </c>
      <c r="AX398" s="13" t="s">
        <v>74</v>
      </c>
      <c r="AY398" s="242" t="s">
        <v>147</v>
      </c>
    </row>
    <row r="399" s="14" customFormat="1">
      <c r="A399" s="14"/>
      <c r="B399" s="243"/>
      <c r="C399" s="244"/>
      <c r="D399" s="234" t="s">
        <v>159</v>
      </c>
      <c r="E399" s="245" t="s">
        <v>19</v>
      </c>
      <c r="F399" s="246" t="s">
        <v>1390</v>
      </c>
      <c r="G399" s="244"/>
      <c r="H399" s="247">
        <v>184.5</v>
      </c>
      <c r="I399" s="248"/>
      <c r="J399" s="244"/>
      <c r="K399" s="244"/>
      <c r="L399" s="249"/>
      <c r="M399" s="250"/>
      <c r="N399" s="251"/>
      <c r="O399" s="251"/>
      <c r="P399" s="251"/>
      <c r="Q399" s="251"/>
      <c r="R399" s="251"/>
      <c r="S399" s="251"/>
      <c r="T399" s="252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3" t="s">
        <v>159</v>
      </c>
      <c r="AU399" s="253" t="s">
        <v>84</v>
      </c>
      <c r="AV399" s="14" t="s">
        <v>84</v>
      </c>
      <c r="AW399" s="14" t="s">
        <v>35</v>
      </c>
      <c r="AX399" s="14" t="s">
        <v>82</v>
      </c>
      <c r="AY399" s="253" t="s">
        <v>147</v>
      </c>
    </row>
    <row r="400" s="2" customFormat="1" ht="37.8" customHeight="1">
      <c r="A400" s="40"/>
      <c r="B400" s="41"/>
      <c r="C400" s="214" t="s">
        <v>673</v>
      </c>
      <c r="D400" s="214" t="s">
        <v>150</v>
      </c>
      <c r="E400" s="215" t="s">
        <v>799</v>
      </c>
      <c r="F400" s="216" t="s">
        <v>800</v>
      </c>
      <c r="G400" s="217" t="s">
        <v>202</v>
      </c>
      <c r="H400" s="218">
        <v>249.5</v>
      </c>
      <c r="I400" s="219"/>
      <c r="J400" s="220">
        <f>ROUND(I400*H400,2)</f>
        <v>0</v>
      </c>
      <c r="K400" s="216" t="s">
        <v>248</v>
      </c>
      <c r="L400" s="46"/>
      <c r="M400" s="221" t="s">
        <v>19</v>
      </c>
      <c r="N400" s="222" t="s">
        <v>45</v>
      </c>
      <c r="O400" s="86"/>
      <c r="P400" s="223">
        <f>O400*H400</f>
        <v>0</v>
      </c>
      <c r="Q400" s="223">
        <v>0.00064999999999999997</v>
      </c>
      <c r="R400" s="223">
        <f>Q400*H400</f>
        <v>0.16217499999999999</v>
      </c>
      <c r="S400" s="223">
        <v>0</v>
      </c>
      <c r="T400" s="224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25" t="s">
        <v>363</v>
      </c>
      <c r="AT400" s="225" t="s">
        <v>150</v>
      </c>
      <c r="AU400" s="225" t="s">
        <v>84</v>
      </c>
      <c r="AY400" s="19" t="s">
        <v>147</v>
      </c>
      <c r="BE400" s="226">
        <f>IF(N400="základní",J400,0)</f>
        <v>0</v>
      </c>
      <c r="BF400" s="226">
        <f>IF(N400="snížená",J400,0)</f>
        <v>0</v>
      </c>
      <c r="BG400" s="226">
        <f>IF(N400="zákl. přenesená",J400,0)</f>
        <v>0</v>
      </c>
      <c r="BH400" s="226">
        <f>IF(N400="sníž. přenesená",J400,0)</f>
        <v>0</v>
      </c>
      <c r="BI400" s="226">
        <f>IF(N400="nulová",J400,0)</f>
        <v>0</v>
      </c>
      <c r="BJ400" s="19" t="s">
        <v>82</v>
      </c>
      <c r="BK400" s="226">
        <f>ROUND(I400*H400,2)</f>
        <v>0</v>
      </c>
      <c r="BL400" s="19" t="s">
        <v>363</v>
      </c>
      <c r="BM400" s="225" t="s">
        <v>1632</v>
      </c>
    </row>
    <row r="401" s="2" customFormat="1">
      <c r="A401" s="40"/>
      <c r="B401" s="41"/>
      <c r="C401" s="42"/>
      <c r="D401" s="227" t="s">
        <v>157</v>
      </c>
      <c r="E401" s="42"/>
      <c r="F401" s="228" t="s">
        <v>802</v>
      </c>
      <c r="G401" s="42"/>
      <c r="H401" s="42"/>
      <c r="I401" s="229"/>
      <c r="J401" s="42"/>
      <c r="K401" s="42"/>
      <c r="L401" s="46"/>
      <c r="M401" s="230"/>
      <c r="N401" s="231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157</v>
      </c>
      <c r="AU401" s="19" t="s">
        <v>84</v>
      </c>
    </row>
    <row r="402" s="13" customFormat="1">
      <c r="A402" s="13"/>
      <c r="B402" s="232"/>
      <c r="C402" s="233"/>
      <c r="D402" s="234" t="s">
        <v>159</v>
      </c>
      <c r="E402" s="235" t="s">
        <v>19</v>
      </c>
      <c r="F402" s="236" t="s">
        <v>1405</v>
      </c>
      <c r="G402" s="233"/>
      <c r="H402" s="235" t="s">
        <v>19</v>
      </c>
      <c r="I402" s="237"/>
      <c r="J402" s="233"/>
      <c r="K402" s="233"/>
      <c r="L402" s="238"/>
      <c r="M402" s="239"/>
      <c r="N402" s="240"/>
      <c r="O402" s="240"/>
      <c r="P402" s="240"/>
      <c r="Q402" s="240"/>
      <c r="R402" s="240"/>
      <c r="S402" s="240"/>
      <c r="T402" s="241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2" t="s">
        <v>159</v>
      </c>
      <c r="AU402" s="242" t="s">
        <v>84</v>
      </c>
      <c r="AV402" s="13" t="s">
        <v>82</v>
      </c>
      <c r="AW402" s="13" t="s">
        <v>35</v>
      </c>
      <c r="AX402" s="13" t="s">
        <v>74</v>
      </c>
      <c r="AY402" s="242" t="s">
        <v>147</v>
      </c>
    </row>
    <row r="403" s="14" customFormat="1">
      <c r="A403" s="14"/>
      <c r="B403" s="243"/>
      <c r="C403" s="244"/>
      <c r="D403" s="234" t="s">
        <v>159</v>
      </c>
      <c r="E403" s="245" t="s">
        <v>19</v>
      </c>
      <c r="F403" s="246" t="s">
        <v>1390</v>
      </c>
      <c r="G403" s="244"/>
      <c r="H403" s="247">
        <v>184.5</v>
      </c>
      <c r="I403" s="248"/>
      <c r="J403" s="244"/>
      <c r="K403" s="244"/>
      <c r="L403" s="249"/>
      <c r="M403" s="250"/>
      <c r="N403" s="251"/>
      <c r="O403" s="251"/>
      <c r="P403" s="251"/>
      <c r="Q403" s="251"/>
      <c r="R403" s="251"/>
      <c r="S403" s="251"/>
      <c r="T403" s="252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3" t="s">
        <v>159</v>
      </c>
      <c r="AU403" s="253" t="s">
        <v>84</v>
      </c>
      <c r="AV403" s="14" t="s">
        <v>84</v>
      </c>
      <c r="AW403" s="14" t="s">
        <v>35</v>
      </c>
      <c r="AX403" s="14" t="s">
        <v>74</v>
      </c>
      <c r="AY403" s="253" t="s">
        <v>147</v>
      </c>
    </row>
    <row r="404" s="16" customFormat="1">
      <c r="A404" s="16"/>
      <c r="B404" s="270"/>
      <c r="C404" s="271"/>
      <c r="D404" s="234" t="s">
        <v>159</v>
      </c>
      <c r="E404" s="272" t="s">
        <v>19</v>
      </c>
      <c r="F404" s="273" t="s">
        <v>264</v>
      </c>
      <c r="G404" s="271"/>
      <c r="H404" s="274">
        <v>184.5</v>
      </c>
      <c r="I404" s="275"/>
      <c r="J404" s="271"/>
      <c r="K404" s="271"/>
      <c r="L404" s="276"/>
      <c r="M404" s="277"/>
      <c r="N404" s="278"/>
      <c r="O404" s="278"/>
      <c r="P404" s="278"/>
      <c r="Q404" s="278"/>
      <c r="R404" s="278"/>
      <c r="S404" s="278"/>
      <c r="T404" s="279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T404" s="280" t="s">
        <v>159</v>
      </c>
      <c r="AU404" s="280" t="s">
        <v>84</v>
      </c>
      <c r="AV404" s="16" t="s">
        <v>170</v>
      </c>
      <c r="AW404" s="16" t="s">
        <v>35</v>
      </c>
      <c r="AX404" s="16" t="s">
        <v>74</v>
      </c>
      <c r="AY404" s="280" t="s">
        <v>147</v>
      </c>
    </row>
    <row r="405" s="13" customFormat="1">
      <c r="A405" s="13"/>
      <c r="B405" s="232"/>
      <c r="C405" s="233"/>
      <c r="D405" s="234" t="s">
        <v>159</v>
      </c>
      <c r="E405" s="235" t="s">
        <v>19</v>
      </c>
      <c r="F405" s="236" t="s">
        <v>1626</v>
      </c>
      <c r="G405" s="233"/>
      <c r="H405" s="235" t="s">
        <v>19</v>
      </c>
      <c r="I405" s="237"/>
      <c r="J405" s="233"/>
      <c r="K405" s="233"/>
      <c r="L405" s="238"/>
      <c r="M405" s="239"/>
      <c r="N405" s="240"/>
      <c r="O405" s="240"/>
      <c r="P405" s="240"/>
      <c r="Q405" s="240"/>
      <c r="R405" s="240"/>
      <c r="S405" s="240"/>
      <c r="T405" s="241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2" t="s">
        <v>159</v>
      </c>
      <c r="AU405" s="242" t="s">
        <v>84</v>
      </c>
      <c r="AV405" s="13" t="s">
        <v>82</v>
      </c>
      <c r="AW405" s="13" t="s">
        <v>35</v>
      </c>
      <c r="AX405" s="13" t="s">
        <v>74</v>
      </c>
      <c r="AY405" s="242" t="s">
        <v>147</v>
      </c>
    </row>
    <row r="406" s="13" customFormat="1">
      <c r="A406" s="13"/>
      <c r="B406" s="232"/>
      <c r="C406" s="233"/>
      <c r="D406" s="234" t="s">
        <v>159</v>
      </c>
      <c r="E406" s="235" t="s">
        <v>19</v>
      </c>
      <c r="F406" s="236" t="s">
        <v>1627</v>
      </c>
      <c r="G406" s="233"/>
      <c r="H406" s="235" t="s">
        <v>19</v>
      </c>
      <c r="I406" s="237"/>
      <c r="J406" s="233"/>
      <c r="K406" s="233"/>
      <c r="L406" s="238"/>
      <c r="M406" s="239"/>
      <c r="N406" s="240"/>
      <c r="O406" s="240"/>
      <c r="P406" s="240"/>
      <c r="Q406" s="240"/>
      <c r="R406" s="240"/>
      <c r="S406" s="240"/>
      <c r="T406" s="241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2" t="s">
        <v>159</v>
      </c>
      <c r="AU406" s="242" t="s">
        <v>84</v>
      </c>
      <c r="AV406" s="13" t="s">
        <v>82</v>
      </c>
      <c r="AW406" s="13" t="s">
        <v>35</v>
      </c>
      <c r="AX406" s="13" t="s">
        <v>74</v>
      </c>
      <c r="AY406" s="242" t="s">
        <v>147</v>
      </c>
    </row>
    <row r="407" s="14" customFormat="1">
      <c r="A407" s="14"/>
      <c r="B407" s="243"/>
      <c r="C407" s="244"/>
      <c r="D407" s="234" t="s">
        <v>159</v>
      </c>
      <c r="E407" s="245" t="s">
        <v>19</v>
      </c>
      <c r="F407" s="246" t="s">
        <v>1628</v>
      </c>
      <c r="G407" s="244"/>
      <c r="H407" s="247">
        <v>65</v>
      </c>
      <c r="I407" s="248"/>
      <c r="J407" s="244"/>
      <c r="K407" s="244"/>
      <c r="L407" s="249"/>
      <c r="M407" s="250"/>
      <c r="N407" s="251"/>
      <c r="O407" s="251"/>
      <c r="P407" s="251"/>
      <c r="Q407" s="251"/>
      <c r="R407" s="251"/>
      <c r="S407" s="251"/>
      <c r="T407" s="252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3" t="s">
        <v>159</v>
      </c>
      <c r="AU407" s="253" t="s">
        <v>84</v>
      </c>
      <c r="AV407" s="14" t="s">
        <v>84</v>
      </c>
      <c r="AW407" s="14" t="s">
        <v>35</v>
      </c>
      <c r="AX407" s="14" t="s">
        <v>74</v>
      </c>
      <c r="AY407" s="253" t="s">
        <v>147</v>
      </c>
    </row>
    <row r="408" s="16" customFormat="1">
      <c r="A408" s="16"/>
      <c r="B408" s="270"/>
      <c r="C408" s="271"/>
      <c r="D408" s="234" t="s">
        <v>159</v>
      </c>
      <c r="E408" s="272" t="s">
        <v>19</v>
      </c>
      <c r="F408" s="273" t="s">
        <v>264</v>
      </c>
      <c r="G408" s="271"/>
      <c r="H408" s="274">
        <v>65</v>
      </c>
      <c r="I408" s="275"/>
      <c r="J408" s="271"/>
      <c r="K408" s="271"/>
      <c r="L408" s="276"/>
      <c r="M408" s="277"/>
      <c r="N408" s="278"/>
      <c r="O408" s="278"/>
      <c r="P408" s="278"/>
      <c r="Q408" s="278"/>
      <c r="R408" s="278"/>
      <c r="S408" s="278"/>
      <c r="T408" s="279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T408" s="280" t="s">
        <v>159</v>
      </c>
      <c r="AU408" s="280" t="s">
        <v>84</v>
      </c>
      <c r="AV408" s="16" t="s">
        <v>170</v>
      </c>
      <c r="AW408" s="16" t="s">
        <v>35</v>
      </c>
      <c r="AX408" s="16" t="s">
        <v>74</v>
      </c>
      <c r="AY408" s="280" t="s">
        <v>147</v>
      </c>
    </row>
    <row r="409" s="15" customFormat="1">
      <c r="A409" s="15"/>
      <c r="B409" s="259"/>
      <c r="C409" s="260"/>
      <c r="D409" s="234" t="s">
        <v>159</v>
      </c>
      <c r="E409" s="261" t="s">
        <v>19</v>
      </c>
      <c r="F409" s="262" t="s">
        <v>256</v>
      </c>
      <c r="G409" s="260"/>
      <c r="H409" s="263">
        <v>249.5</v>
      </c>
      <c r="I409" s="264"/>
      <c r="J409" s="260"/>
      <c r="K409" s="260"/>
      <c r="L409" s="265"/>
      <c r="M409" s="266"/>
      <c r="N409" s="267"/>
      <c r="O409" s="267"/>
      <c r="P409" s="267"/>
      <c r="Q409" s="267"/>
      <c r="R409" s="267"/>
      <c r="S409" s="267"/>
      <c r="T409" s="268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9" t="s">
        <v>159</v>
      </c>
      <c r="AU409" s="269" t="s">
        <v>84</v>
      </c>
      <c r="AV409" s="15" t="s">
        <v>176</v>
      </c>
      <c r="AW409" s="15" t="s">
        <v>35</v>
      </c>
      <c r="AX409" s="15" t="s">
        <v>82</v>
      </c>
      <c r="AY409" s="269" t="s">
        <v>147</v>
      </c>
    </row>
    <row r="410" s="2" customFormat="1" ht="24.15" customHeight="1">
      <c r="A410" s="40"/>
      <c r="B410" s="41"/>
      <c r="C410" s="214" t="s">
        <v>679</v>
      </c>
      <c r="D410" s="214" t="s">
        <v>150</v>
      </c>
      <c r="E410" s="215" t="s">
        <v>1633</v>
      </c>
      <c r="F410" s="216" t="s">
        <v>1634</v>
      </c>
      <c r="G410" s="217" t="s">
        <v>202</v>
      </c>
      <c r="H410" s="218">
        <v>125.02</v>
      </c>
      <c r="I410" s="219"/>
      <c r="J410" s="220">
        <f>ROUND(I410*H410,2)</f>
        <v>0</v>
      </c>
      <c r="K410" s="216" t="s">
        <v>248</v>
      </c>
      <c r="L410" s="46"/>
      <c r="M410" s="221" t="s">
        <v>19</v>
      </c>
      <c r="N410" s="222" t="s">
        <v>45</v>
      </c>
      <c r="O410" s="86"/>
      <c r="P410" s="223">
        <f>O410*H410</f>
        <v>0</v>
      </c>
      <c r="Q410" s="223">
        <v>0</v>
      </c>
      <c r="R410" s="223">
        <f>Q410*H410</f>
        <v>0</v>
      </c>
      <c r="S410" s="223">
        <v>0</v>
      </c>
      <c r="T410" s="224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25" t="s">
        <v>363</v>
      </c>
      <c r="AT410" s="225" t="s">
        <v>150</v>
      </c>
      <c r="AU410" s="225" t="s">
        <v>84</v>
      </c>
      <c r="AY410" s="19" t="s">
        <v>147</v>
      </c>
      <c r="BE410" s="226">
        <f>IF(N410="základní",J410,0)</f>
        <v>0</v>
      </c>
      <c r="BF410" s="226">
        <f>IF(N410="snížená",J410,0)</f>
        <v>0</v>
      </c>
      <c r="BG410" s="226">
        <f>IF(N410="zákl. přenesená",J410,0)</f>
        <v>0</v>
      </c>
      <c r="BH410" s="226">
        <f>IF(N410="sníž. přenesená",J410,0)</f>
        <v>0</v>
      </c>
      <c r="BI410" s="226">
        <f>IF(N410="nulová",J410,0)</f>
        <v>0</v>
      </c>
      <c r="BJ410" s="19" t="s">
        <v>82</v>
      </c>
      <c r="BK410" s="226">
        <f>ROUND(I410*H410,2)</f>
        <v>0</v>
      </c>
      <c r="BL410" s="19" t="s">
        <v>363</v>
      </c>
      <c r="BM410" s="225" t="s">
        <v>1635</v>
      </c>
    </row>
    <row r="411" s="2" customFormat="1">
      <c r="A411" s="40"/>
      <c r="B411" s="41"/>
      <c r="C411" s="42"/>
      <c r="D411" s="227" t="s">
        <v>157</v>
      </c>
      <c r="E411" s="42"/>
      <c r="F411" s="228" t="s">
        <v>1636</v>
      </c>
      <c r="G411" s="42"/>
      <c r="H411" s="42"/>
      <c r="I411" s="229"/>
      <c r="J411" s="42"/>
      <c r="K411" s="42"/>
      <c r="L411" s="46"/>
      <c r="M411" s="230"/>
      <c r="N411" s="231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157</v>
      </c>
      <c r="AU411" s="19" t="s">
        <v>84</v>
      </c>
    </row>
    <row r="412" s="13" customFormat="1">
      <c r="A412" s="13"/>
      <c r="B412" s="232"/>
      <c r="C412" s="233"/>
      <c r="D412" s="234" t="s">
        <v>159</v>
      </c>
      <c r="E412" s="235" t="s">
        <v>19</v>
      </c>
      <c r="F412" s="236" t="s">
        <v>1430</v>
      </c>
      <c r="G412" s="233"/>
      <c r="H412" s="235" t="s">
        <v>19</v>
      </c>
      <c r="I412" s="237"/>
      <c r="J412" s="233"/>
      <c r="K412" s="233"/>
      <c r="L412" s="238"/>
      <c r="M412" s="239"/>
      <c r="N412" s="240"/>
      <c r="O412" s="240"/>
      <c r="P412" s="240"/>
      <c r="Q412" s="240"/>
      <c r="R412" s="240"/>
      <c r="S412" s="240"/>
      <c r="T412" s="241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2" t="s">
        <v>159</v>
      </c>
      <c r="AU412" s="242" t="s">
        <v>84</v>
      </c>
      <c r="AV412" s="13" t="s">
        <v>82</v>
      </c>
      <c r="AW412" s="13" t="s">
        <v>35</v>
      </c>
      <c r="AX412" s="13" t="s">
        <v>74</v>
      </c>
      <c r="AY412" s="242" t="s">
        <v>147</v>
      </c>
    </row>
    <row r="413" s="14" customFormat="1">
      <c r="A413" s="14"/>
      <c r="B413" s="243"/>
      <c r="C413" s="244"/>
      <c r="D413" s="234" t="s">
        <v>159</v>
      </c>
      <c r="E413" s="245" t="s">
        <v>19</v>
      </c>
      <c r="F413" s="246" t="s">
        <v>1585</v>
      </c>
      <c r="G413" s="244"/>
      <c r="H413" s="247">
        <v>36.119999999999997</v>
      </c>
      <c r="I413" s="248"/>
      <c r="J413" s="244"/>
      <c r="K413" s="244"/>
      <c r="L413" s="249"/>
      <c r="M413" s="250"/>
      <c r="N413" s="251"/>
      <c r="O413" s="251"/>
      <c r="P413" s="251"/>
      <c r="Q413" s="251"/>
      <c r="R413" s="251"/>
      <c r="S413" s="251"/>
      <c r="T413" s="252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3" t="s">
        <v>159</v>
      </c>
      <c r="AU413" s="253" t="s">
        <v>84</v>
      </c>
      <c r="AV413" s="14" t="s">
        <v>84</v>
      </c>
      <c r="AW413" s="14" t="s">
        <v>35</v>
      </c>
      <c r="AX413" s="14" t="s">
        <v>74</v>
      </c>
      <c r="AY413" s="253" t="s">
        <v>147</v>
      </c>
    </row>
    <row r="414" s="14" customFormat="1">
      <c r="A414" s="14"/>
      <c r="B414" s="243"/>
      <c r="C414" s="244"/>
      <c r="D414" s="234" t="s">
        <v>159</v>
      </c>
      <c r="E414" s="245" t="s">
        <v>19</v>
      </c>
      <c r="F414" s="246" t="s">
        <v>1586</v>
      </c>
      <c r="G414" s="244"/>
      <c r="H414" s="247">
        <v>53.899999999999999</v>
      </c>
      <c r="I414" s="248"/>
      <c r="J414" s="244"/>
      <c r="K414" s="244"/>
      <c r="L414" s="249"/>
      <c r="M414" s="250"/>
      <c r="N414" s="251"/>
      <c r="O414" s="251"/>
      <c r="P414" s="251"/>
      <c r="Q414" s="251"/>
      <c r="R414" s="251"/>
      <c r="S414" s="251"/>
      <c r="T414" s="252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3" t="s">
        <v>159</v>
      </c>
      <c r="AU414" s="253" t="s">
        <v>84</v>
      </c>
      <c r="AV414" s="14" t="s">
        <v>84</v>
      </c>
      <c r="AW414" s="14" t="s">
        <v>35</v>
      </c>
      <c r="AX414" s="14" t="s">
        <v>74</v>
      </c>
      <c r="AY414" s="253" t="s">
        <v>147</v>
      </c>
    </row>
    <row r="415" s="14" customFormat="1">
      <c r="A415" s="14"/>
      <c r="B415" s="243"/>
      <c r="C415" s="244"/>
      <c r="D415" s="234" t="s">
        <v>159</v>
      </c>
      <c r="E415" s="245" t="s">
        <v>19</v>
      </c>
      <c r="F415" s="246" t="s">
        <v>1587</v>
      </c>
      <c r="G415" s="244"/>
      <c r="H415" s="247">
        <v>32.340000000000003</v>
      </c>
      <c r="I415" s="248"/>
      <c r="J415" s="244"/>
      <c r="K415" s="244"/>
      <c r="L415" s="249"/>
      <c r="M415" s="250"/>
      <c r="N415" s="251"/>
      <c r="O415" s="251"/>
      <c r="P415" s="251"/>
      <c r="Q415" s="251"/>
      <c r="R415" s="251"/>
      <c r="S415" s="251"/>
      <c r="T415" s="252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3" t="s">
        <v>159</v>
      </c>
      <c r="AU415" s="253" t="s">
        <v>84</v>
      </c>
      <c r="AV415" s="14" t="s">
        <v>84</v>
      </c>
      <c r="AW415" s="14" t="s">
        <v>35</v>
      </c>
      <c r="AX415" s="14" t="s">
        <v>74</v>
      </c>
      <c r="AY415" s="253" t="s">
        <v>147</v>
      </c>
    </row>
    <row r="416" s="14" customFormat="1">
      <c r="A416" s="14"/>
      <c r="B416" s="243"/>
      <c r="C416" s="244"/>
      <c r="D416" s="234" t="s">
        <v>159</v>
      </c>
      <c r="E416" s="245" t="s">
        <v>19</v>
      </c>
      <c r="F416" s="246" t="s">
        <v>1588</v>
      </c>
      <c r="G416" s="244"/>
      <c r="H416" s="247">
        <v>2.6600000000000001</v>
      </c>
      <c r="I416" s="248"/>
      <c r="J416" s="244"/>
      <c r="K416" s="244"/>
      <c r="L416" s="249"/>
      <c r="M416" s="250"/>
      <c r="N416" s="251"/>
      <c r="O416" s="251"/>
      <c r="P416" s="251"/>
      <c r="Q416" s="251"/>
      <c r="R416" s="251"/>
      <c r="S416" s="251"/>
      <c r="T416" s="252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53" t="s">
        <v>159</v>
      </c>
      <c r="AU416" s="253" t="s">
        <v>84</v>
      </c>
      <c r="AV416" s="14" t="s">
        <v>84</v>
      </c>
      <c r="AW416" s="14" t="s">
        <v>35</v>
      </c>
      <c r="AX416" s="14" t="s">
        <v>74</v>
      </c>
      <c r="AY416" s="253" t="s">
        <v>147</v>
      </c>
    </row>
    <row r="417" s="15" customFormat="1">
      <c r="A417" s="15"/>
      <c r="B417" s="259"/>
      <c r="C417" s="260"/>
      <c r="D417" s="234" t="s">
        <v>159</v>
      </c>
      <c r="E417" s="261" t="s">
        <v>19</v>
      </c>
      <c r="F417" s="262" t="s">
        <v>256</v>
      </c>
      <c r="G417" s="260"/>
      <c r="H417" s="263">
        <v>125.02</v>
      </c>
      <c r="I417" s="264"/>
      <c r="J417" s="260"/>
      <c r="K417" s="260"/>
      <c r="L417" s="265"/>
      <c r="M417" s="266"/>
      <c r="N417" s="267"/>
      <c r="O417" s="267"/>
      <c r="P417" s="267"/>
      <c r="Q417" s="267"/>
      <c r="R417" s="267"/>
      <c r="S417" s="267"/>
      <c r="T417" s="268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69" t="s">
        <v>159</v>
      </c>
      <c r="AU417" s="269" t="s">
        <v>84</v>
      </c>
      <c r="AV417" s="15" t="s">
        <v>176</v>
      </c>
      <c r="AW417" s="15" t="s">
        <v>35</v>
      </c>
      <c r="AX417" s="15" t="s">
        <v>82</v>
      </c>
      <c r="AY417" s="269" t="s">
        <v>147</v>
      </c>
    </row>
    <row r="418" s="12" customFormat="1" ht="25.92" customHeight="1">
      <c r="A418" s="12"/>
      <c r="B418" s="198"/>
      <c r="C418" s="199"/>
      <c r="D418" s="200" t="s">
        <v>73</v>
      </c>
      <c r="E418" s="201" t="s">
        <v>144</v>
      </c>
      <c r="F418" s="201" t="s">
        <v>80</v>
      </c>
      <c r="G418" s="199"/>
      <c r="H418" s="199"/>
      <c r="I418" s="202"/>
      <c r="J418" s="203">
        <f>BK418</f>
        <v>0</v>
      </c>
      <c r="K418" s="199"/>
      <c r="L418" s="204"/>
      <c r="M418" s="205"/>
      <c r="N418" s="206"/>
      <c r="O418" s="206"/>
      <c r="P418" s="207">
        <f>P419</f>
        <v>0</v>
      </c>
      <c r="Q418" s="206"/>
      <c r="R418" s="207">
        <f>R419</f>
        <v>0</v>
      </c>
      <c r="S418" s="206"/>
      <c r="T418" s="208">
        <f>T419</f>
        <v>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209" t="s">
        <v>146</v>
      </c>
      <c r="AT418" s="210" t="s">
        <v>73</v>
      </c>
      <c r="AU418" s="210" t="s">
        <v>74</v>
      </c>
      <c r="AY418" s="209" t="s">
        <v>147</v>
      </c>
      <c r="BK418" s="211">
        <f>BK419</f>
        <v>0</v>
      </c>
    </row>
    <row r="419" s="12" customFormat="1" ht="22.8" customHeight="1">
      <c r="A419" s="12"/>
      <c r="B419" s="198"/>
      <c r="C419" s="199"/>
      <c r="D419" s="200" t="s">
        <v>73</v>
      </c>
      <c r="E419" s="212" t="s">
        <v>1637</v>
      </c>
      <c r="F419" s="212" t="s">
        <v>1638</v>
      </c>
      <c r="G419" s="199"/>
      <c r="H419" s="199"/>
      <c r="I419" s="202"/>
      <c r="J419" s="213">
        <f>BK419</f>
        <v>0</v>
      </c>
      <c r="K419" s="199"/>
      <c r="L419" s="204"/>
      <c r="M419" s="205"/>
      <c r="N419" s="206"/>
      <c r="O419" s="206"/>
      <c r="P419" s="207">
        <f>SUM(P420:P422)</f>
        <v>0</v>
      </c>
      <c r="Q419" s="206"/>
      <c r="R419" s="207">
        <f>SUM(R420:R422)</f>
        <v>0</v>
      </c>
      <c r="S419" s="206"/>
      <c r="T419" s="208">
        <f>SUM(T420:T422)</f>
        <v>0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R419" s="209" t="s">
        <v>146</v>
      </c>
      <c r="AT419" s="210" t="s">
        <v>73</v>
      </c>
      <c r="AU419" s="210" t="s">
        <v>82</v>
      </c>
      <c r="AY419" s="209" t="s">
        <v>147</v>
      </c>
      <c r="BK419" s="211">
        <f>SUM(BK420:BK422)</f>
        <v>0</v>
      </c>
    </row>
    <row r="420" s="2" customFormat="1" ht="33" customHeight="1">
      <c r="A420" s="40"/>
      <c r="B420" s="41"/>
      <c r="C420" s="214" t="s">
        <v>684</v>
      </c>
      <c r="D420" s="214" t="s">
        <v>150</v>
      </c>
      <c r="E420" s="215" t="s">
        <v>1639</v>
      </c>
      <c r="F420" s="216" t="s">
        <v>1640</v>
      </c>
      <c r="G420" s="217" t="s">
        <v>586</v>
      </c>
      <c r="H420" s="218">
        <v>1</v>
      </c>
      <c r="I420" s="219"/>
      <c r="J420" s="220">
        <f>ROUND(I420*H420,2)</f>
        <v>0</v>
      </c>
      <c r="K420" s="216" t="s">
        <v>270</v>
      </c>
      <c r="L420" s="46"/>
      <c r="M420" s="221" t="s">
        <v>19</v>
      </c>
      <c r="N420" s="222" t="s">
        <v>45</v>
      </c>
      <c r="O420" s="86"/>
      <c r="P420" s="223">
        <f>O420*H420</f>
        <v>0</v>
      </c>
      <c r="Q420" s="223">
        <v>0</v>
      </c>
      <c r="R420" s="223">
        <f>Q420*H420</f>
        <v>0</v>
      </c>
      <c r="S420" s="223">
        <v>0</v>
      </c>
      <c r="T420" s="224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25" t="s">
        <v>155</v>
      </c>
      <c r="AT420" s="225" t="s">
        <v>150</v>
      </c>
      <c r="AU420" s="225" t="s">
        <v>84</v>
      </c>
      <c r="AY420" s="19" t="s">
        <v>147</v>
      </c>
      <c r="BE420" s="226">
        <f>IF(N420="základní",J420,0)</f>
        <v>0</v>
      </c>
      <c r="BF420" s="226">
        <f>IF(N420="snížená",J420,0)</f>
        <v>0</v>
      </c>
      <c r="BG420" s="226">
        <f>IF(N420="zákl. přenesená",J420,0)</f>
        <v>0</v>
      </c>
      <c r="BH420" s="226">
        <f>IF(N420="sníž. přenesená",J420,0)</f>
        <v>0</v>
      </c>
      <c r="BI420" s="226">
        <f>IF(N420="nulová",J420,0)</f>
        <v>0</v>
      </c>
      <c r="BJ420" s="19" t="s">
        <v>82</v>
      </c>
      <c r="BK420" s="226">
        <f>ROUND(I420*H420,2)</f>
        <v>0</v>
      </c>
      <c r="BL420" s="19" t="s">
        <v>155</v>
      </c>
      <c r="BM420" s="225" t="s">
        <v>1641</v>
      </c>
    </row>
    <row r="421" s="13" customFormat="1">
      <c r="A421" s="13"/>
      <c r="B421" s="232"/>
      <c r="C421" s="233"/>
      <c r="D421" s="234" t="s">
        <v>159</v>
      </c>
      <c r="E421" s="235" t="s">
        <v>19</v>
      </c>
      <c r="F421" s="236" t="s">
        <v>1642</v>
      </c>
      <c r="G421" s="233"/>
      <c r="H421" s="235" t="s">
        <v>19</v>
      </c>
      <c r="I421" s="237"/>
      <c r="J421" s="233"/>
      <c r="K421" s="233"/>
      <c r="L421" s="238"/>
      <c r="M421" s="239"/>
      <c r="N421" s="240"/>
      <c r="O421" s="240"/>
      <c r="P421" s="240"/>
      <c r="Q421" s="240"/>
      <c r="R421" s="240"/>
      <c r="S421" s="240"/>
      <c r="T421" s="24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2" t="s">
        <v>159</v>
      </c>
      <c r="AU421" s="242" t="s">
        <v>84</v>
      </c>
      <c r="AV421" s="13" t="s">
        <v>82</v>
      </c>
      <c r="AW421" s="13" t="s">
        <v>35</v>
      </c>
      <c r="AX421" s="13" t="s">
        <v>74</v>
      </c>
      <c r="AY421" s="242" t="s">
        <v>147</v>
      </c>
    </row>
    <row r="422" s="14" customFormat="1">
      <c r="A422" s="14"/>
      <c r="B422" s="243"/>
      <c r="C422" s="244"/>
      <c r="D422" s="234" t="s">
        <v>159</v>
      </c>
      <c r="E422" s="245" t="s">
        <v>19</v>
      </c>
      <c r="F422" s="246" t="s">
        <v>82</v>
      </c>
      <c r="G422" s="244"/>
      <c r="H422" s="247">
        <v>1</v>
      </c>
      <c r="I422" s="248"/>
      <c r="J422" s="244"/>
      <c r="K422" s="244"/>
      <c r="L422" s="249"/>
      <c r="M422" s="254"/>
      <c r="N422" s="255"/>
      <c r="O422" s="255"/>
      <c r="P422" s="255"/>
      <c r="Q422" s="255"/>
      <c r="R422" s="255"/>
      <c r="S422" s="255"/>
      <c r="T422" s="256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3" t="s">
        <v>159</v>
      </c>
      <c r="AU422" s="253" t="s">
        <v>84</v>
      </c>
      <c r="AV422" s="14" t="s">
        <v>84</v>
      </c>
      <c r="AW422" s="14" t="s">
        <v>35</v>
      </c>
      <c r="AX422" s="14" t="s">
        <v>82</v>
      </c>
      <c r="AY422" s="253" t="s">
        <v>147</v>
      </c>
    </row>
    <row r="423" s="2" customFormat="1" ht="6.96" customHeight="1">
      <c r="A423" s="40"/>
      <c r="B423" s="61"/>
      <c r="C423" s="62"/>
      <c r="D423" s="62"/>
      <c r="E423" s="62"/>
      <c r="F423" s="62"/>
      <c r="G423" s="62"/>
      <c r="H423" s="62"/>
      <c r="I423" s="62"/>
      <c r="J423" s="62"/>
      <c r="K423" s="62"/>
      <c r="L423" s="46"/>
      <c r="M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</row>
  </sheetData>
  <sheetProtection sheet="1" autoFilter="0" formatColumns="0" formatRows="0" objects="1" scenarios="1" spinCount="100000" saltValue="H8Bte42+m7l/FL6GdG3QutbtZWmD2saS//zL22tOVQGITZn7aOym/BJJEmgN7A1qffHt9PsgDnqWo7B003NueA==" hashValue="SrYIMJ+tISELWHDAtYcKYoaXtFGjqaimEDLvVsVo0DPse898Q+5rkyOVkQ0BymyPZzo/5OzhK33Tg8g42Lx4xA==" algorithmName="SHA-512" password="CC35"/>
  <autoFilter ref="C89:K422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4" r:id="rId1" display="https://podminky.urs.cz/item/CS_URS_2025_02/622131100"/>
    <hyperlink ref="F98" r:id="rId2" display="https://podminky.urs.cz/item/CS_URS_2025_02/622311121"/>
    <hyperlink ref="F102" r:id="rId3" display="https://podminky.urs.cz/item/CS_URS_2025_02/622311191"/>
    <hyperlink ref="F106" r:id="rId4" display="https://podminky.urs.cz/item/CS_URS_2025_02/622325111"/>
    <hyperlink ref="F114" r:id="rId5" display="https://podminky.urs.cz/item/CS_URS_2025_02/629995101"/>
    <hyperlink ref="F118" r:id="rId6" display="https://podminky.urs.cz/item/CS_URS_2025_02/629999030"/>
    <hyperlink ref="F126" r:id="rId7" display="https://podminky.urs.cz/item/CS_URS_2025_02/629999042"/>
    <hyperlink ref="F134" r:id="rId8" display="https://podminky.urs.cz/item/CS_URS_2025_02/635111141"/>
    <hyperlink ref="F141" r:id="rId9" display="https://podminky.urs.cz/item/CS_URS_2025_02/941211111"/>
    <hyperlink ref="F148" r:id="rId10" display="https://podminky.urs.cz/item/CS_URS_2025_02/941211211"/>
    <hyperlink ref="F153" r:id="rId11" display="https://podminky.urs.cz/item/CS_URS_2025_02/941211811"/>
    <hyperlink ref="F157" r:id="rId12" display="https://podminky.urs.cz/item/CS_URS_2025_02/952905131"/>
    <hyperlink ref="F163" r:id="rId13" display="https://podminky.urs.cz/item/CS_URS_2025_02/952905191"/>
    <hyperlink ref="F166" r:id="rId14" display="https://podminky.urs.cz/item/CS_URS_2025_02/952905212"/>
    <hyperlink ref="F172" r:id="rId15" display="https://podminky.urs.cz/item/CS_URS_2025_02/952905221"/>
    <hyperlink ref="F176" r:id="rId16" display="https://podminky.urs.cz/item/CS_URS_2025_02/952905231"/>
    <hyperlink ref="F180" r:id="rId17" display="https://podminky.urs.cz/item/CS_URS_2025_02/978015321"/>
    <hyperlink ref="F188" r:id="rId18" display="https://podminky.urs.cz/item/CS_URS_2025_02/978015391"/>
    <hyperlink ref="F198" r:id="rId19" display="https://podminky.urs.cz/item/CS_URS_2025_02/985441124"/>
    <hyperlink ref="F208" r:id="rId20" display="https://podminky.urs.cz/item/CS_URS_2025_02/997013212"/>
    <hyperlink ref="F212" r:id="rId21" display="https://podminky.urs.cz/item/CS_URS_2025_02/997013509"/>
    <hyperlink ref="F216" r:id="rId22" display="https://podminky.urs.cz/item/CS_URS_2025_02/997013511"/>
    <hyperlink ref="F220" r:id="rId23" display="https://podminky.urs.cz/item/CS_URS_2025_02/997013871"/>
    <hyperlink ref="F226" r:id="rId24" display="https://podminky.urs.cz/item/CS_URS_2025_02/997013509"/>
    <hyperlink ref="F230" r:id="rId25" display="https://podminky.urs.cz/item/CS_URS_2025_02/997013511"/>
    <hyperlink ref="F234" r:id="rId26" display="https://podminky.urs.cz/item/CS_URS_2025_02/997013873"/>
    <hyperlink ref="F241" r:id="rId27" display="https://podminky.urs.cz/item/CS_URS_2025_02/998018002"/>
    <hyperlink ref="F245" r:id="rId28" display="https://podminky.urs.cz/item/CS_URS_2025_02/76208115.R"/>
    <hyperlink ref="F252" r:id="rId29" display="https://podminky.urs.cz/item/CS_URS_2025_02/762083122"/>
    <hyperlink ref="F259" r:id="rId30" display="https://podminky.urs.cz/item/CS_URS_2025_02/762521812"/>
    <hyperlink ref="F265" r:id="rId31" display="https://podminky.urs.cz/item/CS_URS_2025_02/762523108"/>
    <hyperlink ref="F277" r:id="rId32" display="https://podminky.urs.cz/item/CS_URS_2025_02/762595001"/>
    <hyperlink ref="F283" r:id="rId33" display="https://podminky.urs.cz/item/CS_URS_2025_02/998762122"/>
    <hyperlink ref="F286" r:id="rId34" display="https://podminky.urs.cz/item/CS_URS_2025_02/765162901"/>
    <hyperlink ref="F292" r:id="rId35" display="https://podminky.urs.cz/item/CS_URS_2025_02/765192011"/>
    <hyperlink ref="F297" r:id="rId36" display="https://podminky.urs.cz/item/CS_URS_2025_02/998765122"/>
    <hyperlink ref="F300" r:id="rId37" display="https://podminky.urs.cz/item/CS_URS_2025_02/783201201"/>
    <hyperlink ref="F314" r:id="rId38" display="https://podminky.urs.cz/item/CS_URS_2025_02/783201401"/>
    <hyperlink ref="F318" r:id="rId39" display="https://podminky.urs.cz/item/CS_URS_2025_02/783213021"/>
    <hyperlink ref="F325" r:id="rId40" display="https://podminky.urs.cz/item/CS_URS_2025_02/783213121"/>
    <hyperlink ref="F333" r:id="rId41" display="https://podminky.urs.cz/item/CS_URS_2025_02/783218111"/>
    <hyperlink ref="F338" r:id="rId42" display="https://podminky.urs.cz/item/CS_URS_2025_02/783501523"/>
    <hyperlink ref="F346" r:id="rId43" display="https://podminky.urs.cz/item/CS_URS_2025_02/783501583"/>
    <hyperlink ref="F350" r:id="rId44" display="https://podminky.urs.cz/item/CS_URS_2025_02/783503310"/>
    <hyperlink ref="F363" r:id="rId45" display="https://podminky.urs.cz/item/CS_URS_2025_02/783507380"/>
    <hyperlink ref="F377" r:id="rId46" display="https://podminky.urs.cz/item/CS_URS_2025_02/783801401"/>
    <hyperlink ref="F382" r:id="rId47" display="https://podminky.urs.cz/item/CS_URS_2025_02/783801403"/>
    <hyperlink ref="F387" r:id="rId48" display="https://podminky.urs.cz/item/CS_URS_2025_02/783823137"/>
    <hyperlink ref="F397" r:id="rId49" display="https://podminky.urs.cz/item/CS_URS_2025_02/783826615"/>
    <hyperlink ref="F401" r:id="rId50" display="https://podminky.urs.cz/item/CS_URS_2025_02/783827427"/>
    <hyperlink ref="F411" r:id="rId51" display="https://podminky.urs.cz/item/CS_URS_2025_02/78390140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2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  <c r="AZ2" s="257" t="s">
        <v>1390</v>
      </c>
      <c r="BA2" s="257" t="s">
        <v>1391</v>
      </c>
      <c r="BB2" s="257" t="s">
        <v>202</v>
      </c>
      <c r="BC2" s="257" t="s">
        <v>1643</v>
      </c>
      <c r="BD2" s="257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  <c r="AZ3" s="257" t="s">
        <v>898</v>
      </c>
      <c r="BA3" s="257" t="s">
        <v>899</v>
      </c>
      <c r="BB3" s="257" t="s">
        <v>202</v>
      </c>
      <c r="BC3" s="257" t="s">
        <v>1644</v>
      </c>
      <c r="BD3" s="257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  <c r="AZ4" s="257" t="s">
        <v>1396</v>
      </c>
      <c r="BA4" s="257" t="s">
        <v>1397</v>
      </c>
      <c r="BB4" s="257" t="s">
        <v>202</v>
      </c>
      <c r="BC4" s="257" t="s">
        <v>1645</v>
      </c>
      <c r="BD4" s="257" t="s">
        <v>84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122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1646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10. 12. 2025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37</v>
      </c>
      <c r="F24" s="40"/>
      <c r="G24" s="40"/>
      <c r="H24" s="40"/>
      <c r="I24" s="144" t="s">
        <v>29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9"/>
      <c r="B27" s="150"/>
      <c r="C27" s="149"/>
      <c r="D27" s="149"/>
      <c r="E27" s="151" t="s">
        <v>39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ROUND(J88,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ROUND((SUM(BE88:BE285)),  2)</f>
        <v>0</v>
      </c>
      <c r="G33" s="40"/>
      <c r="H33" s="40"/>
      <c r="I33" s="159">
        <v>0.20999999999999999</v>
      </c>
      <c r="J33" s="158">
        <f>ROUND(((SUM(BE88:BE285))*I33),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ROUND((SUM(BF88:BF285)),  2)</f>
        <v>0</v>
      </c>
      <c r="G34" s="40"/>
      <c r="H34" s="40"/>
      <c r="I34" s="159">
        <v>0.14999999999999999</v>
      </c>
      <c r="J34" s="158">
        <f>ROUND(((SUM(BF88:BF285))*I34),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ROUND((SUM(BG88:BG285)),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ROUND((SUM(BH88:BH285)),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ROUND((SUM(BI88:BI285)),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124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Řešení povodňového stavu - Kosárna Karlovice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122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03 - Chlév - oprava objektu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Karlovice</v>
      </c>
      <c r="G52" s="42"/>
      <c r="H52" s="42"/>
      <c r="I52" s="34" t="s">
        <v>23</v>
      </c>
      <c r="J52" s="74" t="str">
        <f>IF(J12="","",J12)</f>
        <v>10. 12. 2025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2"/>
      <c r="E54" s="42"/>
      <c r="F54" s="29" t="str">
        <f>E15</f>
        <v>Muzeum v Bruntále, p.o., Zámecké nám. 1/7, Bruntál</v>
      </c>
      <c r="G54" s="42"/>
      <c r="H54" s="42"/>
      <c r="I54" s="34" t="s">
        <v>32</v>
      </c>
      <c r="J54" s="38" t="str">
        <f>E21</f>
        <v>Ing. Roman Macoszek, Palackého 368, Vrbno p. Prad.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jis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125</v>
      </c>
      <c r="D57" s="173"/>
      <c r="E57" s="173"/>
      <c r="F57" s="173"/>
      <c r="G57" s="173"/>
      <c r="H57" s="173"/>
      <c r="I57" s="173"/>
      <c r="J57" s="174" t="s">
        <v>126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127</v>
      </c>
    </row>
    <row r="60" s="9" customFormat="1" ht="24.96" customHeight="1">
      <c r="A60" s="9"/>
      <c r="B60" s="176"/>
      <c r="C60" s="177"/>
      <c r="D60" s="178" t="s">
        <v>232</v>
      </c>
      <c r="E60" s="179"/>
      <c r="F60" s="179"/>
      <c r="G60" s="179"/>
      <c r="H60" s="179"/>
      <c r="I60" s="179"/>
      <c r="J60" s="180">
        <f>J89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2"/>
      <c r="C61" s="127"/>
      <c r="D61" s="183" t="s">
        <v>233</v>
      </c>
      <c r="E61" s="184"/>
      <c r="F61" s="184"/>
      <c r="G61" s="184"/>
      <c r="H61" s="184"/>
      <c r="I61" s="184"/>
      <c r="J61" s="185">
        <f>J90</f>
        <v>0</v>
      </c>
      <c r="K61" s="127"/>
      <c r="L61" s="18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2"/>
      <c r="C62" s="127"/>
      <c r="D62" s="183" t="s">
        <v>234</v>
      </c>
      <c r="E62" s="184"/>
      <c r="F62" s="184"/>
      <c r="G62" s="184"/>
      <c r="H62" s="184"/>
      <c r="I62" s="184"/>
      <c r="J62" s="185">
        <f>J107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235</v>
      </c>
      <c r="E63" s="184"/>
      <c r="F63" s="184"/>
      <c r="G63" s="184"/>
      <c r="H63" s="184"/>
      <c r="I63" s="184"/>
      <c r="J63" s="185">
        <f>J138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6"/>
      <c r="C64" s="177"/>
      <c r="D64" s="178" t="s">
        <v>237</v>
      </c>
      <c r="E64" s="179"/>
      <c r="F64" s="179"/>
      <c r="G64" s="179"/>
      <c r="H64" s="179"/>
      <c r="I64" s="179"/>
      <c r="J64" s="180">
        <f>J153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1647</v>
      </c>
      <c r="E65" s="184"/>
      <c r="F65" s="184"/>
      <c r="G65" s="184"/>
      <c r="H65" s="184"/>
      <c r="I65" s="184"/>
      <c r="J65" s="185">
        <f>J154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238</v>
      </c>
      <c r="E66" s="184"/>
      <c r="F66" s="184"/>
      <c r="G66" s="184"/>
      <c r="H66" s="184"/>
      <c r="I66" s="184"/>
      <c r="J66" s="185">
        <f>J163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903</v>
      </c>
      <c r="E67" s="184"/>
      <c r="F67" s="184"/>
      <c r="G67" s="184"/>
      <c r="H67" s="184"/>
      <c r="I67" s="184"/>
      <c r="J67" s="185">
        <f>J184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240</v>
      </c>
      <c r="E68" s="184"/>
      <c r="F68" s="184"/>
      <c r="G68" s="184"/>
      <c r="H68" s="184"/>
      <c r="I68" s="184"/>
      <c r="J68" s="185">
        <f>J213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131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Řešení povodňového stavu - Kosárna Karlovice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122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E9</f>
        <v>03 - Chlév - oprava objektu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Karlovice</v>
      </c>
      <c r="G82" s="42"/>
      <c r="H82" s="42"/>
      <c r="I82" s="34" t="s">
        <v>23</v>
      </c>
      <c r="J82" s="74" t="str">
        <f>IF(J12="","",J12)</f>
        <v>10. 12. 2025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40.05" customHeight="1">
      <c r="A84" s="40"/>
      <c r="B84" s="41"/>
      <c r="C84" s="34" t="s">
        <v>25</v>
      </c>
      <c r="D84" s="42"/>
      <c r="E84" s="42"/>
      <c r="F84" s="29" t="str">
        <f>E15</f>
        <v>Muzeum v Bruntále, p.o., Zámecké nám. 1/7, Bruntál</v>
      </c>
      <c r="G84" s="42"/>
      <c r="H84" s="42"/>
      <c r="I84" s="34" t="s">
        <v>32</v>
      </c>
      <c r="J84" s="38" t="str">
        <f>E21</f>
        <v>Ing. Roman Macoszek, Palackého 368, Vrbno p. Prad.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30</v>
      </c>
      <c r="D85" s="42"/>
      <c r="E85" s="42"/>
      <c r="F85" s="29" t="str">
        <f>IF(E18="","",E18)</f>
        <v>Vyplň údaj</v>
      </c>
      <c r="G85" s="42"/>
      <c r="H85" s="42"/>
      <c r="I85" s="34" t="s">
        <v>36</v>
      </c>
      <c r="J85" s="38" t="str">
        <f>E24</f>
        <v>jis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87"/>
      <c r="B87" s="188"/>
      <c r="C87" s="189" t="s">
        <v>132</v>
      </c>
      <c r="D87" s="190" t="s">
        <v>59</v>
      </c>
      <c r="E87" s="190" t="s">
        <v>55</v>
      </c>
      <c r="F87" s="190" t="s">
        <v>56</v>
      </c>
      <c r="G87" s="190" t="s">
        <v>133</v>
      </c>
      <c r="H87" s="190" t="s">
        <v>134</v>
      </c>
      <c r="I87" s="190" t="s">
        <v>135</v>
      </c>
      <c r="J87" s="190" t="s">
        <v>126</v>
      </c>
      <c r="K87" s="191" t="s">
        <v>136</v>
      </c>
      <c r="L87" s="192"/>
      <c r="M87" s="94" t="s">
        <v>19</v>
      </c>
      <c r="N87" s="95" t="s">
        <v>44</v>
      </c>
      <c r="O87" s="95" t="s">
        <v>137</v>
      </c>
      <c r="P87" s="95" t="s">
        <v>138</v>
      </c>
      <c r="Q87" s="95" t="s">
        <v>139</v>
      </c>
      <c r="R87" s="95" t="s">
        <v>140</v>
      </c>
      <c r="S87" s="95" t="s">
        <v>141</v>
      </c>
      <c r="T87" s="96" t="s">
        <v>142</v>
      </c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</row>
    <row r="88" s="2" customFormat="1" ht="22.8" customHeight="1">
      <c r="A88" s="40"/>
      <c r="B88" s="41"/>
      <c r="C88" s="101" t="s">
        <v>143</v>
      </c>
      <c r="D88" s="42"/>
      <c r="E88" s="42"/>
      <c r="F88" s="42"/>
      <c r="G88" s="42"/>
      <c r="H88" s="42"/>
      <c r="I88" s="42"/>
      <c r="J88" s="193">
        <f>BK88</f>
        <v>0</v>
      </c>
      <c r="K88" s="42"/>
      <c r="L88" s="46"/>
      <c r="M88" s="97"/>
      <c r="N88" s="194"/>
      <c r="O88" s="98"/>
      <c r="P88" s="195">
        <f>P89+P153</f>
        <v>0</v>
      </c>
      <c r="Q88" s="98"/>
      <c r="R88" s="195">
        <f>R89+R153</f>
        <v>4.1134534900000004</v>
      </c>
      <c r="S88" s="98"/>
      <c r="T88" s="196">
        <f>T89+T153</f>
        <v>4.3387799999999999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73</v>
      </c>
      <c r="AU88" s="19" t="s">
        <v>127</v>
      </c>
      <c r="BK88" s="197">
        <f>BK89+BK153</f>
        <v>0</v>
      </c>
    </row>
    <row r="89" s="12" customFormat="1" ht="25.92" customHeight="1">
      <c r="A89" s="12"/>
      <c r="B89" s="198"/>
      <c r="C89" s="199"/>
      <c r="D89" s="200" t="s">
        <v>73</v>
      </c>
      <c r="E89" s="201" t="s">
        <v>242</v>
      </c>
      <c r="F89" s="201" t="s">
        <v>243</v>
      </c>
      <c r="G89" s="199"/>
      <c r="H89" s="199"/>
      <c r="I89" s="202"/>
      <c r="J89" s="203">
        <f>BK89</f>
        <v>0</v>
      </c>
      <c r="K89" s="199"/>
      <c r="L89" s="204"/>
      <c r="M89" s="205"/>
      <c r="N89" s="206"/>
      <c r="O89" s="206"/>
      <c r="P89" s="207">
        <f>P90+P107+P138</f>
        <v>0</v>
      </c>
      <c r="Q89" s="206"/>
      <c r="R89" s="207">
        <f>R90+R107+R138</f>
        <v>3.5752949000000003</v>
      </c>
      <c r="S89" s="206"/>
      <c r="T89" s="208">
        <f>T90+T107+T138</f>
        <v>4.28878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9" t="s">
        <v>82</v>
      </c>
      <c r="AT89" s="210" t="s">
        <v>73</v>
      </c>
      <c r="AU89" s="210" t="s">
        <v>74</v>
      </c>
      <c r="AY89" s="209" t="s">
        <v>147</v>
      </c>
      <c r="BK89" s="211">
        <f>BK90+BK107+BK138</f>
        <v>0</v>
      </c>
    </row>
    <row r="90" s="12" customFormat="1" ht="22.8" customHeight="1">
      <c r="A90" s="12"/>
      <c r="B90" s="198"/>
      <c r="C90" s="199"/>
      <c r="D90" s="200" t="s">
        <v>73</v>
      </c>
      <c r="E90" s="212" t="s">
        <v>192</v>
      </c>
      <c r="F90" s="212" t="s">
        <v>244</v>
      </c>
      <c r="G90" s="199"/>
      <c r="H90" s="199"/>
      <c r="I90" s="202"/>
      <c r="J90" s="213">
        <f>BK90</f>
        <v>0</v>
      </c>
      <c r="K90" s="199"/>
      <c r="L90" s="204"/>
      <c r="M90" s="205"/>
      <c r="N90" s="206"/>
      <c r="O90" s="206"/>
      <c r="P90" s="207">
        <f>SUM(P91:P106)</f>
        <v>0</v>
      </c>
      <c r="Q90" s="206"/>
      <c r="R90" s="207">
        <f>SUM(R91:R106)</f>
        <v>3.4866490000000003</v>
      </c>
      <c r="S90" s="206"/>
      <c r="T90" s="208">
        <f>SUM(T91:T106)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9" t="s">
        <v>82</v>
      </c>
      <c r="AT90" s="210" t="s">
        <v>73</v>
      </c>
      <c r="AU90" s="210" t="s">
        <v>82</v>
      </c>
      <c r="AY90" s="209" t="s">
        <v>147</v>
      </c>
      <c r="BK90" s="211">
        <f>SUM(BK91:BK106)</f>
        <v>0</v>
      </c>
    </row>
    <row r="91" s="2" customFormat="1" ht="37.8" customHeight="1">
      <c r="A91" s="40"/>
      <c r="B91" s="41"/>
      <c r="C91" s="214" t="s">
        <v>591</v>
      </c>
      <c r="D91" s="214" t="s">
        <v>150</v>
      </c>
      <c r="E91" s="215" t="s">
        <v>1648</v>
      </c>
      <c r="F91" s="216" t="s">
        <v>1649</v>
      </c>
      <c r="G91" s="217" t="s">
        <v>202</v>
      </c>
      <c r="H91" s="218">
        <v>45.305</v>
      </c>
      <c r="I91" s="219"/>
      <c r="J91" s="220">
        <f>ROUND(I91*H91,2)</f>
        <v>0</v>
      </c>
      <c r="K91" s="216" t="s">
        <v>248</v>
      </c>
      <c r="L91" s="46"/>
      <c r="M91" s="221" t="s">
        <v>19</v>
      </c>
      <c r="N91" s="222" t="s">
        <v>45</v>
      </c>
      <c r="O91" s="86"/>
      <c r="P91" s="223">
        <f>O91*H91</f>
        <v>0</v>
      </c>
      <c r="Q91" s="223">
        <v>0.015599999999999999</v>
      </c>
      <c r="R91" s="223">
        <f>Q91*H91</f>
        <v>0.706758</v>
      </c>
      <c r="S91" s="223">
        <v>0</v>
      </c>
      <c r="T91" s="224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5" t="s">
        <v>176</v>
      </c>
      <c r="AT91" s="225" t="s">
        <v>150</v>
      </c>
      <c r="AU91" s="225" t="s">
        <v>84</v>
      </c>
      <c r="AY91" s="19" t="s">
        <v>147</v>
      </c>
      <c r="BE91" s="226">
        <f>IF(N91="základní",J91,0)</f>
        <v>0</v>
      </c>
      <c r="BF91" s="226">
        <f>IF(N91="snížená",J91,0)</f>
        <v>0</v>
      </c>
      <c r="BG91" s="226">
        <f>IF(N91="zákl. přenesená",J91,0)</f>
        <v>0</v>
      </c>
      <c r="BH91" s="226">
        <f>IF(N91="sníž. přenesená",J91,0)</f>
        <v>0</v>
      </c>
      <c r="BI91" s="226">
        <f>IF(N91="nulová",J91,0)</f>
        <v>0</v>
      </c>
      <c r="BJ91" s="19" t="s">
        <v>82</v>
      </c>
      <c r="BK91" s="226">
        <f>ROUND(I91*H91,2)</f>
        <v>0</v>
      </c>
      <c r="BL91" s="19" t="s">
        <v>176</v>
      </c>
      <c r="BM91" s="225" t="s">
        <v>1650</v>
      </c>
    </row>
    <row r="92" s="2" customFormat="1">
      <c r="A92" s="40"/>
      <c r="B92" s="41"/>
      <c r="C92" s="42"/>
      <c r="D92" s="227" t="s">
        <v>157</v>
      </c>
      <c r="E92" s="42"/>
      <c r="F92" s="228" t="s">
        <v>1651</v>
      </c>
      <c r="G92" s="42"/>
      <c r="H92" s="42"/>
      <c r="I92" s="229"/>
      <c r="J92" s="42"/>
      <c r="K92" s="42"/>
      <c r="L92" s="46"/>
      <c r="M92" s="230"/>
      <c r="N92" s="231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157</v>
      </c>
      <c r="AU92" s="19" t="s">
        <v>84</v>
      </c>
    </row>
    <row r="93" s="13" customFormat="1">
      <c r="A93" s="13"/>
      <c r="B93" s="232"/>
      <c r="C93" s="233"/>
      <c r="D93" s="234" t="s">
        <v>159</v>
      </c>
      <c r="E93" s="235" t="s">
        <v>19</v>
      </c>
      <c r="F93" s="236" t="s">
        <v>1652</v>
      </c>
      <c r="G93" s="233"/>
      <c r="H93" s="235" t="s">
        <v>19</v>
      </c>
      <c r="I93" s="237"/>
      <c r="J93" s="233"/>
      <c r="K93" s="233"/>
      <c r="L93" s="238"/>
      <c r="M93" s="239"/>
      <c r="N93" s="240"/>
      <c r="O93" s="240"/>
      <c r="P93" s="240"/>
      <c r="Q93" s="240"/>
      <c r="R93" s="240"/>
      <c r="S93" s="240"/>
      <c r="T93" s="241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2" t="s">
        <v>159</v>
      </c>
      <c r="AU93" s="242" t="s">
        <v>84</v>
      </c>
      <c r="AV93" s="13" t="s">
        <v>82</v>
      </c>
      <c r="AW93" s="13" t="s">
        <v>35</v>
      </c>
      <c r="AX93" s="13" t="s">
        <v>74</v>
      </c>
      <c r="AY93" s="242" t="s">
        <v>147</v>
      </c>
    </row>
    <row r="94" s="14" customFormat="1">
      <c r="A94" s="14"/>
      <c r="B94" s="243"/>
      <c r="C94" s="244"/>
      <c r="D94" s="234" t="s">
        <v>159</v>
      </c>
      <c r="E94" s="245" t="s">
        <v>19</v>
      </c>
      <c r="F94" s="246" t="s">
        <v>1653</v>
      </c>
      <c r="G94" s="244"/>
      <c r="H94" s="247">
        <v>45.305</v>
      </c>
      <c r="I94" s="248"/>
      <c r="J94" s="244"/>
      <c r="K94" s="244"/>
      <c r="L94" s="249"/>
      <c r="M94" s="250"/>
      <c r="N94" s="251"/>
      <c r="O94" s="251"/>
      <c r="P94" s="251"/>
      <c r="Q94" s="251"/>
      <c r="R94" s="251"/>
      <c r="S94" s="251"/>
      <c r="T94" s="252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3" t="s">
        <v>159</v>
      </c>
      <c r="AU94" s="253" t="s">
        <v>84</v>
      </c>
      <c r="AV94" s="14" t="s">
        <v>84</v>
      </c>
      <c r="AW94" s="14" t="s">
        <v>35</v>
      </c>
      <c r="AX94" s="14" t="s">
        <v>82</v>
      </c>
      <c r="AY94" s="253" t="s">
        <v>147</v>
      </c>
    </row>
    <row r="95" s="2" customFormat="1" ht="44.25" customHeight="1">
      <c r="A95" s="40"/>
      <c r="B95" s="41"/>
      <c r="C95" s="214" t="s">
        <v>84</v>
      </c>
      <c r="D95" s="214" t="s">
        <v>150</v>
      </c>
      <c r="E95" s="215" t="s">
        <v>1654</v>
      </c>
      <c r="F95" s="216" t="s">
        <v>1655</v>
      </c>
      <c r="G95" s="217" t="s">
        <v>202</v>
      </c>
      <c r="H95" s="218">
        <v>45.305</v>
      </c>
      <c r="I95" s="219"/>
      <c r="J95" s="220">
        <f>ROUND(I95*H95,2)</f>
        <v>0</v>
      </c>
      <c r="K95" s="216" t="s">
        <v>248</v>
      </c>
      <c r="L95" s="46"/>
      <c r="M95" s="221" t="s">
        <v>19</v>
      </c>
      <c r="N95" s="222" t="s">
        <v>45</v>
      </c>
      <c r="O95" s="86"/>
      <c r="P95" s="223">
        <f>O95*H95</f>
        <v>0</v>
      </c>
      <c r="Q95" s="223">
        <v>0.0061999999999999998</v>
      </c>
      <c r="R95" s="223">
        <f>Q95*H95</f>
        <v>0.280891</v>
      </c>
      <c r="S95" s="223">
        <v>0</v>
      </c>
      <c r="T95" s="224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5" t="s">
        <v>176</v>
      </c>
      <c r="AT95" s="225" t="s">
        <v>150</v>
      </c>
      <c r="AU95" s="225" t="s">
        <v>84</v>
      </c>
      <c r="AY95" s="19" t="s">
        <v>147</v>
      </c>
      <c r="BE95" s="226">
        <f>IF(N95="základní",J95,0)</f>
        <v>0</v>
      </c>
      <c r="BF95" s="226">
        <f>IF(N95="snížená",J95,0)</f>
        <v>0</v>
      </c>
      <c r="BG95" s="226">
        <f>IF(N95="zákl. přenesená",J95,0)</f>
        <v>0</v>
      </c>
      <c r="BH95" s="226">
        <f>IF(N95="sníž. přenesená",J95,0)</f>
        <v>0</v>
      </c>
      <c r="BI95" s="226">
        <f>IF(N95="nulová",J95,0)</f>
        <v>0</v>
      </c>
      <c r="BJ95" s="19" t="s">
        <v>82</v>
      </c>
      <c r="BK95" s="226">
        <f>ROUND(I95*H95,2)</f>
        <v>0</v>
      </c>
      <c r="BL95" s="19" t="s">
        <v>176</v>
      </c>
      <c r="BM95" s="225" t="s">
        <v>1656</v>
      </c>
    </row>
    <row r="96" s="2" customFormat="1">
      <c r="A96" s="40"/>
      <c r="B96" s="41"/>
      <c r="C96" s="42"/>
      <c r="D96" s="227" t="s">
        <v>157</v>
      </c>
      <c r="E96" s="42"/>
      <c r="F96" s="228" t="s">
        <v>1657</v>
      </c>
      <c r="G96" s="42"/>
      <c r="H96" s="42"/>
      <c r="I96" s="229"/>
      <c r="J96" s="42"/>
      <c r="K96" s="42"/>
      <c r="L96" s="46"/>
      <c r="M96" s="230"/>
      <c r="N96" s="231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157</v>
      </c>
      <c r="AU96" s="19" t="s">
        <v>84</v>
      </c>
    </row>
    <row r="97" s="13" customFormat="1">
      <c r="A97" s="13"/>
      <c r="B97" s="232"/>
      <c r="C97" s="233"/>
      <c r="D97" s="234" t="s">
        <v>159</v>
      </c>
      <c r="E97" s="235" t="s">
        <v>19</v>
      </c>
      <c r="F97" s="236" t="s">
        <v>1652</v>
      </c>
      <c r="G97" s="233"/>
      <c r="H97" s="235" t="s">
        <v>19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159</v>
      </c>
      <c r="AU97" s="242" t="s">
        <v>84</v>
      </c>
      <c r="AV97" s="13" t="s">
        <v>82</v>
      </c>
      <c r="AW97" s="13" t="s">
        <v>35</v>
      </c>
      <c r="AX97" s="13" t="s">
        <v>74</v>
      </c>
      <c r="AY97" s="242" t="s">
        <v>147</v>
      </c>
    </row>
    <row r="98" s="14" customFormat="1">
      <c r="A98" s="14"/>
      <c r="B98" s="243"/>
      <c r="C98" s="244"/>
      <c r="D98" s="234" t="s">
        <v>159</v>
      </c>
      <c r="E98" s="245" t="s">
        <v>19</v>
      </c>
      <c r="F98" s="246" t="s">
        <v>1653</v>
      </c>
      <c r="G98" s="244"/>
      <c r="H98" s="247">
        <v>45.305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159</v>
      </c>
      <c r="AU98" s="253" t="s">
        <v>84</v>
      </c>
      <c r="AV98" s="14" t="s">
        <v>84</v>
      </c>
      <c r="AW98" s="14" t="s">
        <v>35</v>
      </c>
      <c r="AX98" s="14" t="s">
        <v>82</v>
      </c>
      <c r="AY98" s="253" t="s">
        <v>147</v>
      </c>
    </row>
    <row r="99" s="2" customFormat="1" ht="24.15" customHeight="1">
      <c r="A99" s="40"/>
      <c r="B99" s="41"/>
      <c r="C99" s="214" t="s">
        <v>170</v>
      </c>
      <c r="D99" s="214" t="s">
        <v>150</v>
      </c>
      <c r="E99" s="215" t="s">
        <v>324</v>
      </c>
      <c r="F99" s="216" t="s">
        <v>325</v>
      </c>
      <c r="G99" s="217" t="s">
        <v>202</v>
      </c>
      <c r="H99" s="218">
        <v>59.5</v>
      </c>
      <c r="I99" s="219"/>
      <c r="J99" s="220">
        <f>ROUND(I99*H99,2)</f>
        <v>0</v>
      </c>
      <c r="K99" s="216" t="s">
        <v>248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0.021000000000000001</v>
      </c>
      <c r="R99" s="223">
        <f>Q99*H99</f>
        <v>1.2495000000000001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176</v>
      </c>
      <c r="AT99" s="225" t="s">
        <v>150</v>
      </c>
      <c r="AU99" s="225" t="s">
        <v>84</v>
      </c>
      <c r="AY99" s="19" t="s">
        <v>147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176</v>
      </c>
      <c r="BM99" s="225" t="s">
        <v>1658</v>
      </c>
    </row>
    <row r="100" s="2" customFormat="1">
      <c r="A100" s="40"/>
      <c r="B100" s="41"/>
      <c r="C100" s="42"/>
      <c r="D100" s="227" t="s">
        <v>157</v>
      </c>
      <c r="E100" s="42"/>
      <c r="F100" s="228" t="s">
        <v>327</v>
      </c>
      <c r="G100" s="42"/>
      <c r="H100" s="42"/>
      <c r="I100" s="229"/>
      <c r="J100" s="42"/>
      <c r="K100" s="42"/>
      <c r="L100" s="46"/>
      <c r="M100" s="230"/>
      <c r="N100" s="23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157</v>
      </c>
      <c r="AU100" s="19" t="s">
        <v>84</v>
      </c>
    </row>
    <row r="101" s="13" customFormat="1">
      <c r="A101" s="13"/>
      <c r="B101" s="232"/>
      <c r="C101" s="233"/>
      <c r="D101" s="234" t="s">
        <v>159</v>
      </c>
      <c r="E101" s="235" t="s">
        <v>19</v>
      </c>
      <c r="F101" s="236" t="s">
        <v>1659</v>
      </c>
      <c r="G101" s="233"/>
      <c r="H101" s="235" t="s">
        <v>19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159</v>
      </c>
      <c r="AU101" s="242" t="s">
        <v>84</v>
      </c>
      <c r="AV101" s="13" t="s">
        <v>82</v>
      </c>
      <c r="AW101" s="13" t="s">
        <v>35</v>
      </c>
      <c r="AX101" s="13" t="s">
        <v>74</v>
      </c>
      <c r="AY101" s="242" t="s">
        <v>147</v>
      </c>
    </row>
    <row r="102" s="14" customFormat="1">
      <c r="A102" s="14"/>
      <c r="B102" s="243"/>
      <c r="C102" s="244"/>
      <c r="D102" s="234" t="s">
        <v>159</v>
      </c>
      <c r="E102" s="245" t="s">
        <v>19</v>
      </c>
      <c r="F102" s="246" t="s">
        <v>1390</v>
      </c>
      <c r="G102" s="244"/>
      <c r="H102" s="247">
        <v>59.5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159</v>
      </c>
      <c r="AU102" s="253" t="s">
        <v>84</v>
      </c>
      <c r="AV102" s="14" t="s">
        <v>84</v>
      </c>
      <c r="AW102" s="14" t="s">
        <v>35</v>
      </c>
      <c r="AX102" s="14" t="s">
        <v>82</v>
      </c>
      <c r="AY102" s="253" t="s">
        <v>147</v>
      </c>
    </row>
    <row r="103" s="2" customFormat="1" ht="44.25" customHeight="1">
      <c r="A103" s="40"/>
      <c r="B103" s="41"/>
      <c r="C103" s="214" t="s">
        <v>176</v>
      </c>
      <c r="D103" s="214" t="s">
        <v>150</v>
      </c>
      <c r="E103" s="215" t="s">
        <v>329</v>
      </c>
      <c r="F103" s="216" t="s">
        <v>330</v>
      </c>
      <c r="G103" s="217" t="s">
        <v>202</v>
      </c>
      <c r="H103" s="218">
        <v>178.5</v>
      </c>
      <c r="I103" s="219"/>
      <c r="J103" s="220">
        <f>ROUND(I103*H103,2)</f>
        <v>0</v>
      </c>
      <c r="K103" s="216" t="s">
        <v>248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0.0070000000000000001</v>
      </c>
      <c r="R103" s="223">
        <f>Q103*H103</f>
        <v>1.2495000000000001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176</v>
      </c>
      <c r="AT103" s="225" t="s">
        <v>150</v>
      </c>
      <c r="AU103" s="225" t="s">
        <v>84</v>
      </c>
      <c r="AY103" s="19" t="s">
        <v>147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176</v>
      </c>
      <c r="BM103" s="225" t="s">
        <v>1660</v>
      </c>
    </row>
    <row r="104" s="2" customFormat="1">
      <c r="A104" s="40"/>
      <c r="B104" s="41"/>
      <c r="C104" s="42"/>
      <c r="D104" s="227" t="s">
        <v>157</v>
      </c>
      <c r="E104" s="42"/>
      <c r="F104" s="228" t="s">
        <v>332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157</v>
      </c>
      <c r="AU104" s="19" t="s">
        <v>84</v>
      </c>
    </row>
    <row r="105" s="13" customFormat="1">
      <c r="A105" s="13"/>
      <c r="B105" s="232"/>
      <c r="C105" s="233"/>
      <c r="D105" s="234" t="s">
        <v>159</v>
      </c>
      <c r="E105" s="235" t="s">
        <v>19</v>
      </c>
      <c r="F105" s="236" t="s">
        <v>1659</v>
      </c>
      <c r="G105" s="233"/>
      <c r="H105" s="235" t="s">
        <v>19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159</v>
      </c>
      <c r="AU105" s="242" t="s">
        <v>84</v>
      </c>
      <c r="AV105" s="13" t="s">
        <v>82</v>
      </c>
      <c r="AW105" s="13" t="s">
        <v>35</v>
      </c>
      <c r="AX105" s="13" t="s">
        <v>74</v>
      </c>
      <c r="AY105" s="242" t="s">
        <v>147</v>
      </c>
    </row>
    <row r="106" s="14" customFormat="1">
      <c r="A106" s="14"/>
      <c r="B106" s="243"/>
      <c r="C106" s="244"/>
      <c r="D106" s="234" t="s">
        <v>159</v>
      </c>
      <c r="E106" s="245" t="s">
        <v>19</v>
      </c>
      <c r="F106" s="246" t="s">
        <v>1408</v>
      </c>
      <c r="G106" s="244"/>
      <c r="H106" s="247">
        <v>178.5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3" t="s">
        <v>159</v>
      </c>
      <c r="AU106" s="253" t="s">
        <v>84</v>
      </c>
      <c r="AV106" s="14" t="s">
        <v>84</v>
      </c>
      <c r="AW106" s="14" t="s">
        <v>35</v>
      </c>
      <c r="AX106" s="14" t="s">
        <v>82</v>
      </c>
      <c r="AY106" s="253" t="s">
        <v>147</v>
      </c>
    </row>
    <row r="107" s="12" customFormat="1" ht="22.8" customHeight="1">
      <c r="A107" s="12"/>
      <c r="B107" s="198"/>
      <c r="C107" s="199"/>
      <c r="D107" s="200" t="s">
        <v>73</v>
      </c>
      <c r="E107" s="212" t="s">
        <v>317</v>
      </c>
      <c r="F107" s="212" t="s">
        <v>348</v>
      </c>
      <c r="G107" s="199"/>
      <c r="H107" s="199"/>
      <c r="I107" s="202"/>
      <c r="J107" s="213">
        <f>BK107</f>
        <v>0</v>
      </c>
      <c r="K107" s="199"/>
      <c r="L107" s="204"/>
      <c r="M107" s="205"/>
      <c r="N107" s="206"/>
      <c r="O107" s="206"/>
      <c r="P107" s="207">
        <f>SUM(P108:P137)</f>
        <v>0</v>
      </c>
      <c r="Q107" s="206"/>
      <c r="R107" s="207">
        <f>SUM(R108:R137)</f>
        <v>0.0886459</v>
      </c>
      <c r="S107" s="206"/>
      <c r="T107" s="208">
        <f>SUM(T108:T137)</f>
        <v>4.28878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9" t="s">
        <v>82</v>
      </c>
      <c r="AT107" s="210" t="s">
        <v>73</v>
      </c>
      <c r="AU107" s="210" t="s">
        <v>82</v>
      </c>
      <c r="AY107" s="209" t="s">
        <v>147</v>
      </c>
      <c r="BK107" s="211">
        <f>SUM(BK108:BK137)</f>
        <v>0</v>
      </c>
    </row>
    <row r="108" s="2" customFormat="1" ht="37.8" customHeight="1">
      <c r="A108" s="40"/>
      <c r="B108" s="41"/>
      <c r="C108" s="214" t="s">
        <v>146</v>
      </c>
      <c r="D108" s="214" t="s">
        <v>150</v>
      </c>
      <c r="E108" s="215" t="s">
        <v>397</v>
      </c>
      <c r="F108" s="216" t="s">
        <v>398</v>
      </c>
      <c r="G108" s="217" t="s">
        <v>202</v>
      </c>
      <c r="H108" s="218">
        <v>29.780000000000001</v>
      </c>
      <c r="I108" s="219"/>
      <c r="J108" s="220">
        <f>ROUND(I108*H108,2)</f>
        <v>0</v>
      </c>
      <c r="K108" s="216" t="s">
        <v>248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0.00012999999999999999</v>
      </c>
      <c r="R108" s="223">
        <f>Q108*H108</f>
        <v>0.0038713999999999997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176</v>
      </c>
      <c r="AT108" s="225" t="s">
        <v>150</v>
      </c>
      <c r="AU108" s="225" t="s">
        <v>84</v>
      </c>
      <c r="AY108" s="19" t="s">
        <v>147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176</v>
      </c>
      <c r="BM108" s="225" t="s">
        <v>1661</v>
      </c>
    </row>
    <row r="109" s="2" customFormat="1">
      <c r="A109" s="40"/>
      <c r="B109" s="41"/>
      <c r="C109" s="42"/>
      <c r="D109" s="227" t="s">
        <v>157</v>
      </c>
      <c r="E109" s="42"/>
      <c r="F109" s="228" t="s">
        <v>400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157</v>
      </c>
      <c r="AU109" s="19" t="s">
        <v>84</v>
      </c>
    </row>
    <row r="110" s="13" customFormat="1">
      <c r="A110" s="13"/>
      <c r="B110" s="232"/>
      <c r="C110" s="233"/>
      <c r="D110" s="234" t="s">
        <v>159</v>
      </c>
      <c r="E110" s="235" t="s">
        <v>19</v>
      </c>
      <c r="F110" s="236" t="s">
        <v>1662</v>
      </c>
      <c r="G110" s="233"/>
      <c r="H110" s="235" t="s">
        <v>19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159</v>
      </c>
      <c r="AU110" s="242" t="s">
        <v>84</v>
      </c>
      <c r="AV110" s="13" t="s">
        <v>82</v>
      </c>
      <c r="AW110" s="13" t="s">
        <v>35</v>
      </c>
      <c r="AX110" s="13" t="s">
        <v>74</v>
      </c>
      <c r="AY110" s="242" t="s">
        <v>147</v>
      </c>
    </row>
    <row r="111" s="14" customFormat="1">
      <c r="A111" s="14"/>
      <c r="B111" s="243"/>
      <c r="C111" s="244"/>
      <c r="D111" s="234" t="s">
        <v>159</v>
      </c>
      <c r="E111" s="245" t="s">
        <v>19</v>
      </c>
      <c r="F111" s="246" t="s">
        <v>1663</v>
      </c>
      <c r="G111" s="244"/>
      <c r="H111" s="247">
        <v>29.780000000000001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159</v>
      </c>
      <c r="AU111" s="253" t="s">
        <v>84</v>
      </c>
      <c r="AV111" s="14" t="s">
        <v>84</v>
      </c>
      <c r="AW111" s="14" t="s">
        <v>35</v>
      </c>
      <c r="AX111" s="14" t="s">
        <v>82</v>
      </c>
      <c r="AY111" s="253" t="s">
        <v>147</v>
      </c>
    </row>
    <row r="112" s="2" customFormat="1" ht="33" customHeight="1">
      <c r="A112" s="40"/>
      <c r="B112" s="41"/>
      <c r="C112" s="214" t="s">
        <v>192</v>
      </c>
      <c r="D112" s="214" t="s">
        <v>150</v>
      </c>
      <c r="E112" s="215" t="s">
        <v>1458</v>
      </c>
      <c r="F112" s="216" t="s">
        <v>1459</v>
      </c>
      <c r="G112" s="217" t="s">
        <v>202</v>
      </c>
      <c r="H112" s="218">
        <v>29.574999999999999</v>
      </c>
      <c r="I112" s="219"/>
      <c r="J112" s="220">
        <f>ROUND(I112*H112,2)</f>
        <v>0</v>
      </c>
      <c r="K112" s="216" t="s">
        <v>248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176</v>
      </c>
      <c r="AT112" s="225" t="s">
        <v>150</v>
      </c>
      <c r="AU112" s="225" t="s">
        <v>84</v>
      </c>
      <c r="AY112" s="19" t="s">
        <v>147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176</v>
      </c>
      <c r="BM112" s="225" t="s">
        <v>1664</v>
      </c>
    </row>
    <row r="113" s="2" customFormat="1">
      <c r="A113" s="40"/>
      <c r="B113" s="41"/>
      <c r="C113" s="42"/>
      <c r="D113" s="227" t="s">
        <v>157</v>
      </c>
      <c r="E113" s="42"/>
      <c r="F113" s="228" t="s">
        <v>1461</v>
      </c>
      <c r="G113" s="42"/>
      <c r="H113" s="42"/>
      <c r="I113" s="229"/>
      <c r="J113" s="42"/>
      <c r="K113" s="42"/>
      <c r="L113" s="46"/>
      <c r="M113" s="230"/>
      <c r="N113" s="231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157</v>
      </c>
      <c r="AU113" s="19" t="s">
        <v>84</v>
      </c>
    </row>
    <row r="114" s="13" customFormat="1">
      <c r="A114" s="13"/>
      <c r="B114" s="232"/>
      <c r="C114" s="233"/>
      <c r="D114" s="234" t="s">
        <v>159</v>
      </c>
      <c r="E114" s="235" t="s">
        <v>19</v>
      </c>
      <c r="F114" s="236" t="s">
        <v>1652</v>
      </c>
      <c r="G114" s="233"/>
      <c r="H114" s="235" t="s">
        <v>19</v>
      </c>
      <c r="I114" s="237"/>
      <c r="J114" s="233"/>
      <c r="K114" s="233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159</v>
      </c>
      <c r="AU114" s="242" t="s">
        <v>84</v>
      </c>
      <c r="AV114" s="13" t="s">
        <v>82</v>
      </c>
      <c r="AW114" s="13" t="s">
        <v>35</v>
      </c>
      <c r="AX114" s="13" t="s">
        <v>74</v>
      </c>
      <c r="AY114" s="242" t="s">
        <v>147</v>
      </c>
    </row>
    <row r="115" s="14" customFormat="1">
      <c r="A115" s="14"/>
      <c r="B115" s="243"/>
      <c r="C115" s="244"/>
      <c r="D115" s="234" t="s">
        <v>159</v>
      </c>
      <c r="E115" s="245" t="s">
        <v>19</v>
      </c>
      <c r="F115" s="246" t="s">
        <v>1665</v>
      </c>
      <c r="G115" s="244"/>
      <c r="H115" s="247">
        <v>29.574999999999999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3" t="s">
        <v>159</v>
      </c>
      <c r="AU115" s="253" t="s">
        <v>84</v>
      </c>
      <c r="AV115" s="14" t="s">
        <v>84</v>
      </c>
      <c r="AW115" s="14" t="s">
        <v>35</v>
      </c>
      <c r="AX115" s="14" t="s">
        <v>82</v>
      </c>
      <c r="AY115" s="253" t="s">
        <v>147</v>
      </c>
    </row>
    <row r="116" s="2" customFormat="1" ht="24.15" customHeight="1">
      <c r="A116" s="40"/>
      <c r="B116" s="41"/>
      <c r="C116" s="214" t="s">
        <v>307</v>
      </c>
      <c r="D116" s="214" t="s">
        <v>150</v>
      </c>
      <c r="E116" s="215" t="s">
        <v>1463</v>
      </c>
      <c r="F116" s="216" t="s">
        <v>1464</v>
      </c>
      <c r="G116" s="217" t="s">
        <v>202</v>
      </c>
      <c r="H116" s="218">
        <v>29.574999999999999</v>
      </c>
      <c r="I116" s="219"/>
      <c r="J116" s="220">
        <f>ROUND(I116*H116,2)</f>
        <v>0</v>
      </c>
      <c r="K116" s="216" t="s">
        <v>248</v>
      </c>
      <c r="L116" s="46"/>
      <c r="M116" s="221" t="s">
        <v>19</v>
      </c>
      <c r="N116" s="222" t="s">
        <v>45</v>
      </c>
      <c r="O116" s="86"/>
      <c r="P116" s="223">
        <f>O116*H116</f>
        <v>0</v>
      </c>
      <c r="Q116" s="223">
        <v>0.00013999999999999999</v>
      </c>
      <c r="R116" s="223">
        <f>Q116*H116</f>
        <v>0.0041404999999999992</v>
      </c>
      <c r="S116" s="223">
        <v>0</v>
      </c>
      <c r="T116" s="224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5" t="s">
        <v>176</v>
      </c>
      <c r="AT116" s="225" t="s">
        <v>150</v>
      </c>
      <c r="AU116" s="225" t="s">
        <v>84</v>
      </c>
      <c r="AY116" s="19" t="s">
        <v>147</v>
      </c>
      <c r="BE116" s="226">
        <f>IF(N116="základní",J116,0)</f>
        <v>0</v>
      </c>
      <c r="BF116" s="226">
        <f>IF(N116="snížená",J116,0)</f>
        <v>0</v>
      </c>
      <c r="BG116" s="226">
        <f>IF(N116="zákl. přenesená",J116,0)</f>
        <v>0</v>
      </c>
      <c r="BH116" s="226">
        <f>IF(N116="sníž. přenesená",J116,0)</f>
        <v>0</v>
      </c>
      <c r="BI116" s="226">
        <f>IF(N116="nulová",J116,0)</f>
        <v>0</v>
      </c>
      <c r="BJ116" s="19" t="s">
        <v>82</v>
      </c>
      <c r="BK116" s="226">
        <f>ROUND(I116*H116,2)</f>
        <v>0</v>
      </c>
      <c r="BL116" s="19" t="s">
        <v>176</v>
      </c>
      <c r="BM116" s="225" t="s">
        <v>1666</v>
      </c>
    </row>
    <row r="117" s="2" customFormat="1">
      <c r="A117" s="40"/>
      <c r="B117" s="41"/>
      <c r="C117" s="42"/>
      <c r="D117" s="227" t="s">
        <v>157</v>
      </c>
      <c r="E117" s="42"/>
      <c r="F117" s="228" t="s">
        <v>1466</v>
      </c>
      <c r="G117" s="42"/>
      <c r="H117" s="42"/>
      <c r="I117" s="229"/>
      <c r="J117" s="42"/>
      <c r="K117" s="42"/>
      <c r="L117" s="46"/>
      <c r="M117" s="230"/>
      <c r="N117" s="231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157</v>
      </c>
      <c r="AU117" s="19" t="s">
        <v>84</v>
      </c>
    </row>
    <row r="118" s="13" customFormat="1">
      <c r="A118" s="13"/>
      <c r="B118" s="232"/>
      <c r="C118" s="233"/>
      <c r="D118" s="234" t="s">
        <v>159</v>
      </c>
      <c r="E118" s="235" t="s">
        <v>19</v>
      </c>
      <c r="F118" s="236" t="s">
        <v>1430</v>
      </c>
      <c r="G118" s="233"/>
      <c r="H118" s="235" t="s">
        <v>19</v>
      </c>
      <c r="I118" s="237"/>
      <c r="J118" s="233"/>
      <c r="K118" s="233"/>
      <c r="L118" s="238"/>
      <c r="M118" s="239"/>
      <c r="N118" s="240"/>
      <c r="O118" s="240"/>
      <c r="P118" s="240"/>
      <c r="Q118" s="240"/>
      <c r="R118" s="240"/>
      <c r="S118" s="240"/>
      <c r="T118" s="24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2" t="s">
        <v>159</v>
      </c>
      <c r="AU118" s="242" t="s">
        <v>84</v>
      </c>
      <c r="AV118" s="13" t="s">
        <v>82</v>
      </c>
      <c r="AW118" s="13" t="s">
        <v>35</v>
      </c>
      <c r="AX118" s="13" t="s">
        <v>74</v>
      </c>
      <c r="AY118" s="242" t="s">
        <v>147</v>
      </c>
    </row>
    <row r="119" s="14" customFormat="1">
      <c r="A119" s="14"/>
      <c r="B119" s="243"/>
      <c r="C119" s="244"/>
      <c r="D119" s="234" t="s">
        <v>159</v>
      </c>
      <c r="E119" s="245" t="s">
        <v>19</v>
      </c>
      <c r="F119" s="246" t="s">
        <v>1665</v>
      </c>
      <c r="G119" s="244"/>
      <c r="H119" s="247">
        <v>29.574999999999999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3" t="s">
        <v>159</v>
      </c>
      <c r="AU119" s="253" t="s">
        <v>84</v>
      </c>
      <c r="AV119" s="14" t="s">
        <v>84</v>
      </c>
      <c r="AW119" s="14" t="s">
        <v>35</v>
      </c>
      <c r="AX119" s="14" t="s">
        <v>82</v>
      </c>
      <c r="AY119" s="253" t="s">
        <v>147</v>
      </c>
    </row>
    <row r="120" s="2" customFormat="1" ht="44.25" customHeight="1">
      <c r="A120" s="40"/>
      <c r="B120" s="41"/>
      <c r="C120" s="214" t="s">
        <v>282</v>
      </c>
      <c r="D120" s="214" t="s">
        <v>150</v>
      </c>
      <c r="E120" s="215" t="s">
        <v>1667</v>
      </c>
      <c r="F120" s="216" t="s">
        <v>1668</v>
      </c>
      <c r="G120" s="217" t="s">
        <v>202</v>
      </c>
      <c r="H120" s="218">
        <v>45.305</v>
      </c>
      <c r="I120" s="219"/>
      <c r="J120" s="220">
        <f>ROUND(I120*H120,2)</f>
        <v>0</v>
      </c>
      <c r="K120" s="216" t="s">
        <v>248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0.016</v>
      </c>
      <c r="T120" s="224">
        <f>S120*H120</f>
        <v>0.72487999999999997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176</v>
      </c>
      <c r="AT120" s="225" t="s">
        <v>150</v>
      </c>
      <c r="AU120" s="225" t="s">
        <v>84</v>
      </c>
      <c r="AY120" s="19" t="s">
        <v>147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176</v>
      </c>
      <c r="BM120" s="225" t="s">
        <v>1669</v>
      </c>
    </row>
    <row r="121" s="2" customFormat="1">
      <c r="A121" s="40"/>
      <c r="B121" s="41"/>
      <c r="C121" s="42"/>
      <c r="D121" s="227" t="s">
        <v>157</v>
      </c>
      <c r="E121" s="42"/>
      <c r="F121" s="228" t="s">
        <v>1670</v>
      </c>
      <c r="G121" s="42"/>
      <c r="H121" s="42"/>
      <c r="I121" s="229"/>
      <c r="J121" s="42"/>
      <c r="K121" s="42"/>
      <c r="L121" s="46"/>
      <c r="M121" s="230"/>
      <c r="N121" s="231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157</v>
      </c>
      <c r="AU121" s="19" t="s">
        <v>84</v>
      </c>
    </row>
    <row r="122" s="13" customFormat="1">
      <c r="A122" s="13"/>
      <c r="B122" s="232"/>
      <c r="C122" s="233"/>
      <c r="D122" s="234" t="s">
        <v>159</v>
      </c>
      <c r="E122" s="235" t="s">
        <v>19</v>
      </c>
      <c r="F122" s="236" t="s">
        <v>1652</v>
      </c>
      <c r="G122" s="233"/>
      <c r="H122" s="235" t="s">
        <v>19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159</v>
      </c>
      <c r="AU122" s="242" t="s">
        <v>84</v>
      </c>
      <c r="AV122" s="13" t="s">
        <v>82</v>
      </c>
      <c r="AW122" s="13" t="s">
        <v>35</v>
      </c>
      <c r="AX122" s="13" t="s">
        <v>74</v>
      </c>
      <c r="AY122" s="242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1653</v>
      </c>
      <c r="G123" s="244"/>
      <c r="H123" s="247">
        <v>45.305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82</v>
      </c>
      <c r="AY123" s="253" t="s">
        <v>147</v>
      </c>
    </row>
    <row r="124" s="2" customFormat="1" ht="44.25" customHeight="1">
      <c r="A124" s="40"/>
      <c r="B124" s="41"/>
      <c r="C124" s="214" t="s">
        <v>317</v>
      </c>
      <c r="D124" s="214" t="s">
        <v>150</v>
      </c>
      <c r="E124" s="215" t="s">
        <v>1471</v>
      </c>
      <c r="F124" s="216" t="s">
        <v>1472</v>
      </c>
      <c r="G124" s="217" t="s">
        <v>202</v>
      </c>
      <c r="H124" s="218">
        <v>59.5</v>
      </c>
      <c r="I124" s="219"/>
      <c r="J124" s="220">
        <f>ROUND(I124*H124,2)</f>
        <v>0</v>
      </c>
      <c r="K124" s="216" t="s">
        <v>248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0.058999999999999997</v>
      </c>
      <c r="T124" s="224">
        <f>S124*H124</f>
        <v>3.5105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176</v>
      </c>
      <c r="AT124" s="225" t="s">
        <v>150</v>
      </c>
      <c r="AU124" s="225" t="s">
        <v>84</v>
      </c>
      <c r="AY124" s="19" t="s">
        <v>147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176</v>
      </c>
      <c r="BM124" s="225" t="s">
        <v>1671</v>
      </c>
    </row>
    <row r="125" s="2" customFormat="1">
      <c r="A125" s="40"/>
      <c r="B125" s="41"/>
      <c r="C125" s="42"/>
      <c r="D125" s="227" t="s">
        <v>157</v>
      </c>
      <c r="E125" s="42"/>
      <c r="F125" s="228" t="s">
        <v>1474</v>
      </c>
      <c r="G125" s="42"/>
      <c r="H125" s="42"/>
      <c r="I125" s="229"/>
      <c r="J125" s="42"/>
      <c r="K125" s="42"/>
      <c r="L125" s="46"/>
      <c r="M125" s="230"/>
      <c r="N125" s="231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157</v>
      </c>
      <c r="AU125" s="19" t="s">
        <v>84</v>
      </c>
    </row>
    <row r="126" s="13" customFormat="1">
      <c r="A126" s="13"/>
      <c r="B126" s="232"/>
      <c r="C126" s="233"/>
      <c r="D126" s="234" t="s">
        <v>159</v>
      </c>
      <c r="E126" s="235" t="s">
        <v>19</v>
      </c>
      <c r="F126" s="236" t="s">
        <v>1405</v>
      </c>
      <c r="G126" s="233"/>
      <c r="H126" s="235" t="s">
        <v>19</v>
      </c>
      <c r="I126" s="237"/>
      <c r="J126" s="233"/>
      <c r="K126" s="233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159</v>
      </c>
      <c r="AU126" s="242" t="s">
        <v>84</v>
      </c>
      <c r="AV126" s="13" t="s">
        <v>82</v>
      </c>
      <c r="AW126" s="13" t="s">
        <v>35</v>
      </c>
      <c r="AX126" s="13" t="s">
        <v>74</v>
      </c>
      <c r="AY126" s="242" t="s">
        <v>147</v>
      </c>
    </row>
    <row r="127" s="14" customFormat="1">
      <c r="A127" s="14"/>
      <c r="B127" s="243"/>
      <c r="C127" s="244"/>
      <c r="D127" s="234" t="s">
        <v>159</v>
      </c>
      <c r="E127" s="245" t="s">
        <v>19</v>
      </c>
      <c r="F127" s="246" t="s">
        <v>1672</v>
      </c>
      <c r="G127" s="244"/>
      <c r="H127" s="247">
        <v>17.038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159</v>
      </c>
      <c r="AU127" s="253" t="s">
        <v>84</v>
      </c>
      <c r="AV127" s="14" t="s">
        <v>84</v>
      </c>
      <c r="AW127" s="14" t="s">
        <v>35</v>
      </c>
      <c r="AX127" s="14" t="s">
        <v>74</v>
      </c>
      <c r="AY127" s="253" t="s">
        <v>147</v>
      </c>
    </row>
    <row r="128" s="14" customFormat="1">
      <c r="A128" s="14"/>
      <c r="B128" s="243"/>
      <c r="C128" s="244"/>
      <c r="D128" s="234" t="s">
        <v>159</v>
      </c>
      <c r="E128" s="245" t="s">
        <v>19</v>
      </c>
      <c r="F128" s="246" t="s">
        <v>1673</v>
      </c>
      <c r="G128" s="244"/>
      <c r="H128" s="247">
        <v>15.218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159</v>
      </c>
      <c r="AU128" s="253" t="s">
        <v>84</v>
      </c>
      <c r="AV128" s="14" t="s">
        <v>84</v>
      </c>
      <c r="AW128" s="14" t="s">
        <v>35</v>
      </c>
      <c r="AX128" s="14" t="s">
        <v>74</v>
      </c>
      <c r="AY128" s="253" t="s">
        <v>147</v>
      </c>
    </row>
    <row r="129" s="14" customFormat="1">
      <c r="A129" s="14"/>
      <c r="B129" s="243"/>
      <c r="C129" s="244"/>
      <c r="D129" s="234" t="s">
        <v>159</v>
      </c>
      <c r="E129" s="245" t="s">
        <v>19</v>
      </c>
      <c r="F129" s="246" t="s">
        <v>1674</v>
      </c>
      <c r="G129" s="244"/>
      <c r="H129" s="247">
        <v>15.73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159</v>
      </c>
      <c r="AU129" s="253" t="s">
        <v>84</v>
      </c>
      <c r="AV129" s="14" t="s">
        <v>84</v>
      </c>
      <c r="AW129" s="14" t="s">
        <v>35</v>
      </c>
      <c r="AX129" s="14" t="s">
        <v>74</v>
      </c>
      <c r="AY129" s="253" t="s">
        <v>147</v>
      </c>
    </row>
    <row r="130" s="14" customFormat="1">
      <c r="A130" s="14"/>
      <c r="B130" s="243"/>
      <c r="C130" s="244"/>
      <c r="D130" s="234" t="s">
        <v>159</v>
      </c>
      <c r="E130" s="245" t="s">
        <v>19</v>
      </c>
      <c r="F130" s="246" t="s">
        <v>1675</v>
      </c>
      <c r="G130" s="244"/>
      <c r="H130" s="247">
        <v>11.42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159</v>
      </c>
      <c r="AU130" s="253" t="s">
        <v>84</v>
      </c>
      <c r="AV130" s="14" t="s">
        <v>84</v>
      </c>
      <c r="AW130" s="14" t="s">
        <v>35</v>
      </c>
      <c r="AX130" s="14" t="s">
        <v>74</v>
      </c>
      <c r="AY130" s="253" t="s">
        <v>147</v>
      </c>
    </row>
    <row r="131" s="16" customFormat="1">
      <c r="A131" s="16"/>
      <c r="B131" s="270"/>
      <c r="C131" s="271"/>
      <c r="D131" s="234" t="s">
        <v>159</v>
      </c>
      <c r="E131" s="272" t="s">
        <v>19</v>
      </c>
      <c r="F131" s="273" t="s">
        <v>264</v>
      </c>
      <c r="G131" s="271"/>
      <c r="H131" s="274">
        <v>59.406000000000006</v>
      </c>
      <c r="I131" s="275"/>
      <c r="J131" s="271"/>
      <c r="K131" s="271"/>
      <c r="L131" s="276"/>
      <c r="M131" s="277"/>
      <c r="N131" s="278"/>
      <c r="O131" s="278"/>
      <c r="P131" s="278"/>
      <c r="Q131" s="278"/>
      <c r="R131" s="278"/>
      <c r="S131" s="278"/>
      <c r="T131" s="279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80" t="s">
        <v>159</v>
      </c>
      <c r="AU131" s="280" t="s">
        <v>84</v>
      </c>
      <c r="AV131" s="16" t="s">
        <v>170</v>
      </c>
      <c r="AW131" s="16" t="s">
        <v>35</v>
      </c>
      <c r="AX131" s="16" t="s">
        <v>74</v>
      </c>
      <c r="AY131" s="280" t="s">
        <v>147</v>
      </c>
    </row>
    <row r="132" s="14" customFormat="1">
      <c r="A132" s="14"/>
      <c r="B132" s="243"/>
      <c r="C132" s="244"/>
      <c r="D132" s="234" t="s">
        <v>159</v>
      </c>
      <c r="E132" s="245" t="s">
        <v>19</v>
      </c>
      <c r="F132" s="246" t="s">
        <v>1676</v>
      </c>
      <c r="G132" s="244"/>
      <c r="H132" s="247">
        <v>0.094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159</v>
      </c>
      <c r="AU132" s="253" t="s">
        <v>84</v>
      </c>
      <c r="AV132" s="14" t="s">
        <v>84</v>
      </c>
      <c r="AW132" s="14" t="s">
        <v>35</v>
      </c>
      <c r="AX132" s="14" t="s">
        <v>74</v>
      </c>
      <c r="AY132" s="253" t="s">
        <v>147</v>
      </c>
    </row>
    <row r="133" s="15" customFormat="1">
      <c r="A133" s="15"/>
      <c r="B133" s="259"/>
      <c r="C133" s="260"/>
      <c r="D133" s="234" t="s">
        <v>159</v>
      </c>
      <c r="E133" s="261" t="s">
        <v>1390</v>
      </c>
      <c r="F133" s="262" t="s">
        <v>256</v>
      </c>
      <c r="G133" s="260"/>
      <c r="H133" s="263">
        <v>59.500000000000007</v>
      </c>
      <c r="I133" s="264"/>
      <c r="J133" s="260"/>
      <c r="K133" s="260"/>
      <c r="L133" s="265"/>
      <c r="M133" s="266"/>
      <c r="N133" s="267"/>
      <c r="O133" s="267"/>
      <c r="P133" s="267"/>
      <c r="Q133" s="267"/>
      <c r="R133" s="267"/>
      <c r="S133" s="267"/>
      <c r="T133" s="268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9" t="s">
        <v>159</v>
      </c>
      <c r="AU133" s="269" t="s">
        <v>84</v>
      </c>
      <c r="AV133" s="15" t="s">
        <v>176</v>
      </c>
      <c r="AW133" s="15" t="s">
        <v>35</v>
      </c>
      <c r="AX133" s="15" t="s">
        <v>82</v>
      </c>
      <c r="AY133" s="269" t="s">
        <v>147</v>
      </c>
    </row>
    <row r="134" s="2" customFormat="1" ht="49.05" customHeight="1">
      <c r="A134" s="40"/>
      <c r="B134" s="41"/>
      <c r="C134" s="214" t="s">
        <v>323</v>
      </c>
      <c r="D134" s="214" t="s">
        <v>150</v>
      </c>
      <c r="E134" s="215" t="s">
        <v>1677</v>
      </c>
      <c r="F134" s="216" t="s">
        <v>1678</v>
      </c>
      <c r="G134" s="217" t="s">
        <v>290</v>
      </c>
      <c r="H134" s="218">
        <v>53.399999999999999</v>
      </c>
      <c r="I134" s="219"/>
      <c r="J134" s="220">
        <f>ROUND(I134*H134,2)</f>
        <v>0</v>
      </c>
      <c r="K134" s="216" t="s">
        <v>248</v>
      </c>
      <c r="L134" s="46"/>
      <c r="M134" s="221" t="s">
        <v>19</v>
      </c>
      <c r="N134" s="222" t="s">
        <v>45</v>
      </c>
      <c r="O134" s="86"/>
      <c r="P134" s="223">
        <f>O134*H134</f>
        <v>0</v>
      </c>
      <c r="Q134" s="223">
        <v>0.0015100000000000001</v>
      </c>
      <c r="R134" s="223">
        <f>Q134*H134</f>
        <v>0.080633999999999997</v>
      </c>
      <c r="S134" s="223">
        <v>0.001</v>
      </c>
      <c r="T134" s="224">
        <f>S134*H134</f>
        <v>0.053400000000000003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176</v>
      </c>
      <c r="AT134" s="225" t="s">
        <v>150</v>
      </c>
      <c r="AU134" s="225" t="s">
        <v>84</v>
      </c>
      <c r="AY134" s="19" t="s">
        <v>147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82</v>
      </c>
      <c r="BK134" s="226">
        <f>ROUND(I134*H134,2)</f>
        <v>0</v>
      </c>
      <c r="BL134" s="19" t="s">
        <v>176</v>
      </c>
      <c r="BM134" s="225" t="s">
        <v>1679</v>
      </c>
    </row>
    <row r="135" s="2" customFormat="1">
      <c r="A135" s="40"/>
      <c r="B135" s="41"/>
      <c r="C135" s="42"/>
      <c r="D135" s="227" t="s">
        <v>157</v>
      </c>
      <c r="E135" s="42"/>
      <c r="F135" s="228" t="s">
        <v>1680</v>
      </c>
      <c r="G135" s="42"/>
      <c r="H135" s="42"/>
      <c r="I135" s="229"/>
      <c r="J135" s="42"/>
      <c r="K135" s="42"/>
      <c r="L135" s="46"/>
      <c r="M135" s="230"/>
      <c r="N135" s="231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157</v>
      </c>
      <c r="AU135" s="19" t="s">
        <v>84</v>
      </c>
    </row>
    <row r="136" s="13" customFormat="1">
      <c r="A136" s="13"/>
      <c r="B136" s="232"/>
      <c r="C136" s="233"/>
      <c r="D136" s="234" t="s">
        <v>159</v>
      </c>
      <c r="E136" s="235" t="s">
        <v>19</v>
      </c>
      <c r="F136" s="236" t="s">
        <v>1681</v>
      </c>
      <c r="G136" s="233"/>
      <c r="H136" s="235" t="s">
        <v>19</v>
      </c>
      <c r="I136" s="237"/>
      <c r="J136" s="233"/>
      <c r="K136" s="233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159</v>
      </c>
      <c r="AU136" s="242" t="s">
        <v>84</v>
      </c>
      <c r="AV136" s="13" t="s">
        <v>82</v>
      </c>
      <c r="AW136" s="13" t="s">
        <v>35</v>
      </c>
      <c r="AX136" s="13" t="s">
        <v>74</v>
      </c>
      <c r="AY136" s="242" t="s">
        <v>147</v>
      </c>
    </row>
    <row r="137" s="14" customFormat="1">
      <c r="A137" s="14"/>
      <c r="B137" s="243"/>
      <c r="C137" s="244"/>
      <c r="D137" s="234" t="s">
        <v>159</v>
      </c>
      <c r="E137" s="245" t="s">
        <v>19</v>
      </c>
      <c r="F137" s="246" t="s">
        <v>1682</v>
      </c>
      <c r="G137" s="244"/>
      <c r="H137" s="247">
        <v>53.399999999999999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159</v>
      </c>
      <c r="AU137" s="253" t="s">
        <v>84</v>
      </c>
      <c r="AV137" s="14" t="s">
        <v>84</v>
      </c>
      <c r="AW137" s="14" t="s">
        <v>35</v>
      </c>
      <c r="AX137" s="14" t="s">
        <v>82</v>
      </c>
      <c r="AY137" s="253" t="s">
        <v>147</v>
      </c>
    </row>
    <row r="138" s="12" customFormat="1" ht="22.8" customHeight="1">
      <c r="A138" s="12"/>
      <c r="B138" s="198"/>
      <c r="C138" s="199"/>
      <c r="D138" s="200" t="s">
        <v>73</v>
      </c>
      <c r="E138" s="212" t="s">
        <v>598</v>
      </c>
      <c r="F138" s="212" t="s">
        <v>599</v>
      </c>
      <c r="G138" s="199"/>
      <c r="H138" s="199"/>
      <c r="I138" s="202"/>
      <c r="J138" s="213">
        <f>BK138</f>
        <v>0</v>
      </c>
      <c r="K138" s="199"/>
      <c r="L138" s="204"/>
      <c r="M138" s="205"/>
      <c r="N138" s="206"/>
      <c r="O138" s="206"/>
      <c r="P138" s="207">
        <f>SUM(P139:P152)</f>
        <v>0</v>
      </c>
      <c r="Q138" s="206"/>
      <c r="R138" s="207">
        <f>SUM(R139:R152)</f>
        <v>0</v>
      </c>
      <c r="S138" s="206"/>
      <c r="T138" s="208">
        <f>SUM(T139:T152)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09" t="s">
        <v>82</v>
      </c>
      <c r="AT138" s="210" t="s">
        <v>73</v>
      </c>
      <c r="AU138" s="210" t="s">
        <v>82</v>
      </c>
      <c r="AY138" s="209" t="s">
        <v>147</v>
      </c>
      <c r="BK138" s="211">
        <f>SUM(BK139:BK152)</f>
        <v>0</v>
      </c>
    </row>
    <row r="139" s="2" customFormat="1" ht="37.8" customHeight="1">
      <c r="A139" s="40"/>
      <c r="B139" s="41"/>
      <c r="C139" s="214" t="s">
        <v>328</v>
      </c>
      <c r="D139" s="214" t="s">
        <v>150</v>
      </c>
      <c r="E139" s="215" t="s">
        <v>1489</v>
      </c>
      <c r="F139" s="216" t="s">
        <v>1490</v>
      </c>
      <c r="G139" s="217" t="s">
        <v>594</v>
      </c>
      <c r="H139" s="218">
        <v>4.3390000000000004</v>
      </c>
      <c r="I139" s="219"/>
      <c r="J139" s="220">
        <f>ROUND(I139*H139,2)</f>
        <v>0</v>
      </c>
      <c r="K139" s="216" t="s">
        <v>248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176</v>
      </c>
      <c r="AT139" s="225" t="s">
        <v>150</v>
      </c>
      <c r="AU139" s="225" t="s">
        <v>84</v>
      </c>
      <c r="AY139" s="19" t="s">
        <v>147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176</v>
      </c>
      <c r="BM139" s="225" t="s">
        <v>1683</v>
      </c>
    </row>
    <row r="140" s="2" customFormat="1">
      <c r="A140" s="40"/>
      <c r="B140" s="41"/>
      <c r="C140" s="42"/>
      <c r="D140" s="227" t="s">
        <v>157</v>
      </c>
      <c r="E140" s="42"/>
      <c r="F140" s="228" t="s">
        <v>1492</v>
      </c>
      <c r="G140" s="42"/>
      <c r="H140" s="42"/>
      <c r="I140" s="229"/>
      <c r="J140" s="42"/>
      <c r="K140" s="42"/>
      <c r="L140" s="46"/>
      <c r="M140" s="230"/>
      <c r="N140" s="231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157</v>
      </c>
      <c r="AU140" s="19" t="s">
        <v>84</v>
      </c>
    </row>
    <row r="141" s="2" customFormat="1" ht="44.25" customHeight="1">
      <c r="A141" s="40"/>
      <c r="B141" s="41"/>
      <c r="C141" s="214" t="s">
        <v>334</v>
      </c>
      <c r="D141" s="214" t="s">
        <v>150</v>
      </c>
      <c r="E141" s="215" t="s">
        <v>611</v>
      </c>
      <c r="F141" s="216" t="s">
        <v>612</v>
      </c>
      <c r="G141" s="217" t="s">
        <v>594</v>
      </c>
      <c r="H141" s="218">
        <v>138.84800000000001</v>
      </c>
      <c r="I141" s="219"/>
      <c r="J141" s="220">
        <f>ROUND(I141*H141,2)</f>
        <v>0</v>
      </c>
      <c r="K141" s="216" t="s">
        <v>248</v>
      </c>
      <c r="L141" s="46"/>
      <c r="M141" s="221" t="s">
        <v>19</v>
      </c>
      <c r="N141" s="222" t="s">
        <v>45</v>
      </c>
      <c r="O141" s="8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176</v>
      </c>
      <c r="AT141" s="225" t="s">
        <v>150</v>
      </c>
      <c r="AU141" s="225" t="s">
        <v>84</v>
      </c>
      <c r="AY141" s="19" t="s">
        <v>147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82</v>
      </c>
      <c r="BK141" s="226">
        <f>ROUND(I141*H141,2)</f>
        <v>0</v>
      </c>
      <c r="BL141" s="19" t="s">
        <v>176</v>
      </c>
      <c r="BM141" s="225" t="s">
        <v>1684</v>
      </c>
    </row>
    <row r="142" s="2" customFormat="1">
      <c r="A142" s="40"/>
      <c r="B142" s="41"/>
      <c r="C142" s="42"/>
      <c r="D142" s="227" t="s">
        <v>157</v>
      </c>
      <c r="E142" s="42"/>
      <c r="F142" s="228" t="s">
        <v>614</v>
      </c>
      <c r="G142" s="42"/>
      <c r="H142" s="42"/>
      <c r="I142" s="229"/>
      <c r="J142" s="42"/>
      <c r="K142" s="42"/>
      <c r="L142" s="46"/>
      <c r="M142" s="230"/>
      <c r="N142" s="231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157</v>
      </c>
      <c r="AU142" s="19" t="s">
        <v>84</v>
      </c>
    </row>
    <row r="143" s="13" customFormat="1">
      <c r="A143" s="13"/>
      <c r="B143" s="232"/>
      <c r="C143" s="233"/>
      <c r="D143" s="234" t="s">
        <v>159</v>
      </c>
      <c r="E143" s="235" t="s">
        <v>19</v>
      </c>
      <c r="F143" s="236" t="s">
        <v>1493</v>
      </c>
      <c r="G143" s="233"/>
      <c r="H143" s="235" t="s">
        <v>19</v>
      </c>
      <c r="I143" s="237"/>
      <c r="J143" s="233"/>
      <c r="K143" s="233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159</v>
      </c>
      <c r="AU143" s="242" t="s">
        <v>84</v>
      </c>
      <c r="AV143" s="13" t="s">
        <v>82</v>
      </c>
      <c r="AW143" s="13" t="s">
        <v>35</v>
      </c>
      <c r="AX143" s="13" t="s">
        <v>74</v>
      </c>
      <c r="AY143" s="242" t="s">
        <v>147</v>
      </c>
    </row>
    <row r="144" s="14" customFormat="1">
      <c r="A144" s="14"/>
      <c r="B144" s="243"/>
      <c r="C144" s="244"/>
      <c r="D144" s="234" t="s">
        <v>159</v>
      </c>
      <c r="E144" s="245" t="s">
        <v>19</v>
      </c>
      <c r="F144" s="246" t="s">
        <v>1685</v>
      </c>
      <c r="G144" s="244"/>
      <c r="H144" s="247">
        <v>138.84800000000001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159</v>
      </c>
      <c r="AU144" s="253" t="s">
        <v>84</v>
      </c>
      <c r="AV144" s="14" t="s">
        <v>84</v>
      </c>
      <c r="AW144" s="14" t="s">
        <v>35</v>
      </c>
      <c r="AX144" s="14" t="s">
        <v>82</v>
      </c>
      <c r="AY144" s="253" t="s">
        <v>147</v>
      </c>
    </row>
    <row r="145" s="2" customFormat="1" ht="37.8" customHeight="1">
      <c r="A145" s="40"/>
      <c r="B145" s="41"/>
      <c r="C145" s="214" t="s">
        <v>341</v>
      </c>
      <c r="D145" s="214" t="s">
        <v>150</v>
      </c>
      <c r="E145" s="215" t="s">
        <v>1497</v>
      </c>
      <c r="F145" s="216" t="s">
        <v>1498</v>
      </c>
      <c r="G145" s="217" t="s">
        <v>594</v>
      </c>
      <c r="H145" s="218">
        <v>4.3390000000000004</v>
      </c>
      <c r="I145" s="219"/>
      <c r="J145" s="220">
        <f>ROUND(I145*H145,2)</f>
        <v>0</v>
      </c>
      <c r="K145" s="216" t="s">
        <v>248</v>
      </c>
      <c r="L145" s="46"/>
      <c r="M145" s="221" t="s">
        <v>19</v>
      </c>
      <c r="N145" s="222" t="s">
        <v>45</v>
      </c>
      <c r="O145" s="86"/>
      <c r="P145" s="223">
        <f>O145*H145</f>
        <v>0</v>
      </c>
      <c r="Q145" s="223">
        <v>0</v>
      </c>
      <c r="R145" s="223">
        <f>Q145*H145</f>
        <v>0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176</v>
      </c>
      <c r="AT145" s="225" t="s">
        <v>150</v>
      </c>
      <c r="AU145" s="225" t="s">
        <v>84</v>
      </c>
      <c r="AY145" s="19" t="s">
        <v>147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82</v>
      </c>
      <c r="BK145" s="226">
        <f>ROUND(I145*H145,2)</f>
        <v>0</v>
      </c>
      <c r="BL145" s="19" t="s">
        <v>176</v>
      </c>
      <c r="BM145" s="225" t="s">
        <v>1686</v>
      </c>
    </row>
    <row r="146" s="2" customFormat="1">
      <c r="A146" s="40"/>
      <c r="B146" s="41"/>
      <c r="C146" s="42"/>
      <c r="D146" s="227" t="s">
        <v>157</v>
      </c>
      <c r="E146" s="42"/>
      <c r="F146" s="228" t="s">
        <v>1500</v>
      </c>
      <c r="G146" s="42"/>
      <c r="H146" s="42"/>
      <c r="I146" s="229"/>
      <c r="J146" s="42"/>
      <c r="K146" s="42"/>
      <c r="L146" s="46"/>
      <c r="M146" s="230"/>
      <c r="N146" s="231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157</v>
      </c>
      <c r="AU146" s="19" t="s">
        <v>84</v>
      </c>
    </row>
    <row r="147" s="2" customFormat="1" ht="49.05" customHeight="1">
      <c r="A147" s="40"/>
      <c r="B147" s="41"/>
      <c r="C147" s="214" t="s">
        <v>349</v>
      </c>
      <c r="D147" s="214" t="s">
        <v>150</v>
      </c>
      <c r="E147" s="215" t="s">
        <v>617</v>
      </c>
      <c r="F147" s="216" t="s">
        <v>618</v>
      </c>
      <c r="G147" s="217" t="s">
        <v>594</v>
      </c>
      <c r="H147" s="218">
        <v>4.3390000000000004</v>
      </c>
      <c r="I147" s="219"/>
      <c r="J147" s="220">
        <f>ROUND(I147*H147,2)</f>
        <v>0</v>
      </c>
      <c r="K147" s="216" t="s">
        <v>248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176</v>
      </c>
      <c r="AT147" s="225" t="s">
        <v>150</v>
      </c>
      <c r="AU147" s="225" t="s">
        <v>84</v>
      </c>
      <c r="AY147" s="19" t="s">
        <v>147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176</v>
      </c>
      <c r="BM147" s="225" t="s">
        <v>1687</v>
      </c>
    </row>
    <row r="148" s="2" customFormat="1">
      <c r="A148" s="40"/>
      <c r="B148" s="41"/>
      <c r="C148" s="42"/>
      <c r="D148" s="227" t="s">
        <v>157</v>
      </c>
      <c r="E148" s="42"/>
      <c r="F148" s="228" t="s">
        <v>620</v>
      </c>
      <c r="G148" s="42"/>
      <c r="H148" s="42"/>
      <c r="I148" s="229"/>
      <c r="J148" s="42"/>
      <c r="K148" s="42"/>
      <c r="L148" s="46"/>
      <c r="M148" s="230"/>
      <c r="N148" s="231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157</v>
      </c>
      <c r="AU148" s="19" t="s">
        <v>84</v>
      </c>
    </row>
    <row r="149" s="13" customFormat="1">
      <c r="A149" s="13"/>
      <c r="B149" s="232"/>
      <c r="C149" s="233"/>
      <c r="D149" s="234" t="s">
        <v>159</v>
      </c>
      <c r="E149" s="235" t="s">
        <v>19</v>
      </c>
      <c r="F149" s="236" t="s">
        <v>1493</v>
      </c>
      <c r="G149" s="233"/>
      <c r="H149" s="235" t="s">
        <v>19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159</v>
      </c>
      <c r="AU149" s="242" t="s">
        <v>84</v>
      </c>
      <c r="AV149" s="13" t="s">
        <v>82</v>
      </c>
      <c r="AW149" s="13" t="s">
        <v>35</v>
      </c>
      <c r="AX149" s="13" t="s">
        <v>74</v>
      </c>
      <c r="AY149" s="242" t="s">
        <v>147</v>
      </c>
    </row>
    <row r="150" s="13" customFormat="1">
      <c r="A150" s="13"/>
      <c r="B150" s="232"/>
      <c r="C150" s="233"/>
      <c r="D150" s="234" t="s">
        <v>159</v>
      </c>
      <c r="E150" s="235" t="s">
        <v>19</v>
      </c>
      <c r="F150" s="236" t="s">
        <v>1502</v>
      </c>
      <c r="G150" s="233"/>
      <c r="H150" s="235" t="s">
        <v>19</v>
      </c>
      <c r="I150" s="237"/>
      <c r="J150" s="233"/>
      <c r="K150" s="233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159</v>
      </c>
      <c r="AU150" s="242" t="s">
        <v>84</v>
      </c>
      <c r="AV150" s="13" t="s">
        <v>82</v>
      </c>
      <c r="AW150" s="13" t="s">
        <v>35</v>
      </c>
      <c r="AX150" s="13" t="s">
        <v>74</v>
      </c>
      <c r="AY150" s="242" t="s">
        <v>147</v>
      </c>
    </row>
    <row r="151" s="13" customFormat="1">
      <c r="A151" s="13"/>
      <c r="B151" s="232"/>
      <c r="C151" s="233"/>
      <c r="D151" s="234" t="s">
        <v>159</v>
      </c>
      <c r="E151" s="235" t="s">
        <v>19</v>
      </c>
      <c r="F151" s="236" t="s">
        <v>1503</v>
      </c>
      <c r="G151" s="233"/>
      <c r="H151" s="235" t="s">
        <v>19</v>
      </c>
      <c r="I151" s="237"/>
      <c r="J151" s="233"/>
      <c r="K151" s="233"/>
      <c r="L151" s="238"/>
      <c r="M151" s="239"/>
      <c r="N151" s="240"/>
      <c r="O151" s="240"/>
      <c r="P151" s="240"/>
      <c r="Q151" s="240"/>
      <c r="R151" s="240"/>
      <c r="S151" s="240"/>
      <c r="T151" s="24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2" t="s">
        <v>159</v>
      </c>
      <c r="AU151" s="242" t="s">
        <v>84</v>
      </c>
      <c r="AV151" s="13" t="s">
        <v>82</v>
      </c>
      <c r="AW151" s="13" t="s">
        <v>35</v>
      </c>
      <c r="AX151" s="13" t="s">
        <v>74</v>
      </c>
      <c r="AY151" s="242" t="s">
        <v>147</v>
      </c>
    </row>
    <row r="152" s="14" customFormat="1">
      <c r="A152" s="14"/>
      <c r="B152" s="243"/>
      <c r="C152" s="244"/>
      <c r="D152" s="234" t="s">
        <v>159</v>
      </c>
      <c r="E152" s="245" t="s">
        <v>19</v>
      </c>
      <c r="F152" s="246" t="s">
        <v>1688</v>
      </c>
      <c r="G152" s="244"/>
      <c r="H152" s="247">
        <v>4.3390000000000004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159</v>
      </c>
      <c r="AU152" s="253" t="s">
        <v>84</v>
      </c>
      <c r="AV152" s="14" t="s">
        <v>84</v>
      </c>
      <c r="AW152" s="14" t="s">
        <v>35</v>
      </c>
      <c r="AX152" s="14" t="s">
        <v>82</v>
      </c>
      <c r="AY152" s="253" t="s">
        <v>147</v>
      </c>
    </row>
    <row r="153" s="12" customFormat="1" ht="25.92" customHeight="1">
      <c r="A153" s="12"/>
      <c r="B153" s="198"/>
      <c r="C153" s="199"/>
      <c r="D153" s="200" t="s">
        <v>73</v>
      </c>
      <c r="E153" s="201" t="s">
        <v>628</v>
      </c>
      <c r="F153" s="201" t="s">
        <v>629</v>
      </c>
      <c r="G153" s="199"/>
      <c r="H153" s="199"/>
      <c r="I153" s="202"/>
      <c r="J153" s="203">
        <f>BK153</f>
        <v>0</v>
      </c>
      <c r="K153" s="199"/>
      <c r="L153" s="204"/>
      <c r="M153" s="205"/>
      <c r="N153" s="206"/>
      <c r="O153" s="206"/>
      <c r="P153" s="207">
        <f>P154+P163+P184+P213</f>
        <v>0</v>
      </c>
      <c r="Q153" s="206"/>
      <c r="R153" s="207">
        <f>R154+R163+R184+R213</f>
        <v>0.53815858999999999</v>
      </c>
      <c r="S153" s="206"/>
      <c r="T153" s="208">
        <f>T154+T163+T184+T213</f>
        <v>0.050000000000000003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9" t="s">
        <v>84</v>
      </c>
      <c r="AT153" s="210" t="s">
        <v>73</v>
      </c>
      <c r="AU153" s="210" t="s">
        <v>74</v>
      </c>
      <c r="AY153" s="209" t="s">
        <v>147</v>
      </c>
      <c r="BK153" s="211">
        <f>BK154+BK163+BK184+BK213</f>
        <v>0</v>
      </c>
    </row>
    <row r="154" s="12" customFormat="1" ht="22.8" customHeight="1">
      <c r="A154" s="12"/>
      <c r="B154" s="198"/>
      <c r="C154" s="199"/>
      <c r="D154" s="200" t="s">
        <v>73</v>
      </c>
      <c r="E154" s="212" t="s">
        <v>1689</v>
      </c>
      <c r="F154" s="212" t="s">
        <v>1690</v>
      </c>
      <c r="G154" s="199"/>
      <c r="H154" s="199"/>
      <c r="I154" s="202"/>
      <c r="J154" s="213">
        <f>BK154</f>
        <v>0</v>
      </c>
      <c r="K154" s="199"/>
      <c r="L154" s="204"/>
      <c r="M154" s="205"/>
      <c r="N154" s="206"/>
      <c r="O154" s="206"/>
      <c r="P154" s="207">
        <f>SUM(P155:P162)</f>
        <v>0</v>
      </c>
      <c r="Q154" s="206"/>
      <c r="R154" s="207">
        <f>SUM(R155:R162)</f>
        <v>0.37850849999999997</v>
      </c>
      <c r="S154" s="206"/>
      <c r="T154" s="208">
        <f>SUM(T155:T162)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9" t="s">
        <v>84</v>
      </c>
      <c r="AT154" s="210" t="s">
        <v>73</v>
      </c>
      <c r="AU154" s="210" t="s">
        <v>82</v>
      </c>
      <c r="AY154" s="209" t="s">
        <v>147</v>
      </c>
      <c r="BK154" s="211">
        <f>SUM(BK155:BK162)</f>
        <v>0</v>
      </c>
    </row>
    <row r="155" s="2" customFormat="1" ht="24.15" customHeight="1">
      <c r="A155" s="40"/>
      <c r="B155" s="41"/>
      <c r="C155" s="214" t="s">
        <v>8</v>
      </c>
      <c r="D155" s="214" t="s">
        <v>150</v>
      </c>
      <c r="E155" s="215" t="s">
        <v>1691</v>
      </c>
      <c r="F155" s="216" t="s">
        <v>1692</v>
      </c>
      <c r="G155" s="217" t="s">
        <v>202</v>
      </c>
      <c r="H155" s="218">
        <v>61.200000000000003</v>
      </c>
      <c r="I155" s="219"/>
      <c r="J155" s="220">
        <f>ROUND(I155*H155,2)</f>
        <v>0</v>
      </c>
      <c r="K155" s="216" t="s">
        <v>248</v>
      </c>
      <c r="L155" s="46"/>
      <c r="M155" s="221" t="s">
        <v>19</v>
      </c>
      <c r="N155" s="222" t="s">
        <v>45</v>
      </c>
      <c r="O155" s="86"/>
      <c r="P155" s="223">
        <f>O155*H155</f>
        <v>0</v>
      </c>
      <c r="Q155" s="223">
        <v>0.00093999999999999997</v>
      </c>
      <c r="R155" s="223">
        <f>Q155*H155</f>
        <v>0.057528000000000003</v>
      </c>
      <c r="S155" s="223">
        <v>0</v>
      </c>
      <c r="T155" s="224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363</v>
      </c>
      <c r="AT155" s="225" t="s">
        <v>150</v>
      </c>
      <c r="AU155" s="225" t="s">
        <v>84</v>
      </c>
      <c r="AY155" s="19" t="s">
        <v>147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82</v>
      </c>
      <c r="BK155" s="226">
        <f>ROUND(I155*H155,2)</f>
        <v>0</v>
      </c>
      <c r="BL155" s="19" t="s">
        <v>363</v>
      </c>
      <c r="BM155" s="225" t="s">
        <v>1693</v>
      </c>
    </row>
    <row r="156" s="2" customFormat="1">
      <c r="A156" s="40"/>
      <c r="B156" s="41"/>
      <c r="C156" s="42"/>
      <c r="D156" s="227" t="s">
        <v>157</v>
      </c>
      <c r="E156" s="42"/>
      <c r="F156" s="228" t="s">
        <v>1694</v>
      </c>
      <c r="G156" s="42"/>
      <c r="H156" s="42"/>
      <c r="I156" s="229"/>
      <c r="J156" s="42"/>
      <c r="K156" s="42"/>
      <c r="L156" s="46"/>
      <c r="M156" s="230"/>
      <c r="N156" s="231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157</v>
      </c>
      <c r="AU156" s="19" t="s">
        <v>84</v>
      </c>
    </row>
    <row r="157" s="13" customFormat="1">
      <c r="A157" s="13"/>
      <c r="B157" s="232"/>
      <c r="C157" s="233"/>
      <c r="D157" s="234" t="s">
        <v>159</v>
      </c>
      <c r="E157" s="235" t="s">
        <v>19</v>
      </c>
      <c r="F157" s="236" t="s">
        <v>1652</v>
      </c>
      <c r="G157" s="233"/>
      <c r="H157" s="235" t="s">
        <v>19</v>
      </c>
      <c r="I157" s="237"/>
      <c r="J157" s="233"/>
      <c r="K157" s="233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159</v>
      </c>
      <c r="AU157" s="242" t="s">
        <v>84</v>
      </c>
      <c r="AV157" s="13" t="s">
        <v>82</v>
      </c>
      <c r="AW157" s="13" t="s">
        <v>35</v>
      </c>
      <c r="AX157" s="13" t="s">
        <v>74</v>
      </c>
      <c r="AY157" s="242" t="s">
        <v>147</v>
      </c>
    </row>
    <row r="158" s="14" customFormat="1">
      <c r="A158" s="14"/>
      <c r="B158" s="243"/>
      <c r="C158" s="244"/>
      <c r="D158" s="234" t="s">
        <v>159</v>
      </c>
      <c r="E158" s="245" t="s">
        <v>19</v>
      </c>
      <c r="F158" s="246" t="s">
        <v>1695</v>
      </c>
      <c r="G158" s="244"/>
      <c r="H158" s="247">
        <v>61.200000000000003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159</v>
      </c>
      <c r="AU158" s="253" t="s">
        <v>84</v>
      </c>
      <c r="AV158" s="14" t="s">
        <v>84</v>
      </c>
      <c r="AW158" s="14" t="s">
        <v>35</v>
      </c>
      <c r="AX158" s="14" t="s">
        <v>82</v>
      </c>
      <c r="AY158" s="253" t="s">
        <v>147</v>
      </c>
    </row>
    <row r="159" s="2" customFormat="1" ht="37.8" customHeight="1">
      <c r="A159" s="40"/>
      <c r="B159" s="41"/>
      <c r="C159" s="281" t="s">
        <v>363</v>
      </c>
      <c r="D159" s="281" t="s">
        <v>279</v>
      </c>
      <c r="E159" s="282" t="s">
        <v>1696</v>
      </c>
      <c r="F159" s="283" t="s">
        <v>1697</v>
      </c>
      <c r="G159" s="284" t="s">
        <v>202</v>
      </c>
      <c r="H159" s="285">
        <v>71.328999999999994</v>
      </c>
      <c r="I159" s="286"/>
      <c r="J159" s="287">
        <f>ROUND(I159*H159,2)</f>
        <v>0</v>
      </c>
      <c r="K159" s="283" t="s">
        <v>248</v>
      </c>
      <c r="L159" s="288"/>
      <c r="M159" s="289" t="s">
        <v>19</v>
      </c>
      <c r="N159" s="290" t="s">
        <v>45</v>
      </c>
      <c r="O159" s="86"/>
      <c r="P159" s="223">
        <f>O159*H159</f>
        <v>0</v>
      </c>
      <c r="Q159" s="223">
        <v>0.0044999999999999997</v>
      </c>
      <c r="R159" s="223">
        <f>Q159*H159</f>
        <v>0.32098049999999995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534</v>
      </c>
      <c r="AT159" s="225" t="s">
        <v>279</v>
      </c>
      <c r="AU159" s="225" t="s">
        <v>84</v>
      </c>
      <c r="AY159" s="19" t="s">
        <v>147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363</v>
      </c>
      <c r="BM159" s="225" t="s">
        <v>1698</v>
      </c>
    </row>
    <row r="160" s="14" customFormat="1">
      <c r="A160" s="14"/>
      <c r="B160" s="243"/>
      <c r="C160" s="244"/>
      <c r="D160" s="234" t="s">
        <v>159</v>
      </c>
      <c r="E160" s="244"/>
      <c r="F160" s="246" t="s">
        <v>1699</v>
      </c>
      <c r="G160" s="244"/>
      <c r="H160" s="247">
        <v>71.328999999999994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159</v>
      </c>
      <c r="AU160" s="253" t="s">
        <v>84</v>
      </c>
      <c r="AV160" s="14" t="s">
        <v>84</v>
      </c>
      <c r="AW160" s="14" t="s">
        <v>4</v>
      </c>
      <c r="AX160" s="14" t="s">
        <v>82</v>
      </c>
      <c r="AY160" s="253" t="s">
        <v>147</v>
      </c>
    </row>
    <row r="161" s="2" customFormat="1" ht="49.05" customHeight="1">
      <c r="A161" s="40"/>
      <c r="B161" s="41"/>
      <c r="C161" s="214" t="s">
        <v>370</v>
      </c>
      <c r="D161" s="214" t="s">
        <v>150</v>
      </c>
      <c r="E161" s="215" t="s">
        <v>1700</v>
      </c>
      <c r="F161" s="216" t="s">
        <v>1701</v>
      </c>
      <c r="G161" s="217" t="s">
        <v>594</v>
      </c>
      <c r="H161" s="218">
        <v>0.379</v>
      </c>
      <c r="I161" s="219"/>
      <c r="J161" s="220">
        <f>ROUND(I161*H161,2)</f>
        <v>0</v>
      </c>
      <c r="K161" s="216" t="s">
        <v>248</v>
      </c>
      <c r="L161" s="46"/>
      <c r="M161" s="221" t="s">
        <v>19</v>
      </c>
      <c r="N161" s="222" t="s">
        <v>45</v>
      </c>
      <c r="O161" s="86"/>
      <c r="P161" s="223">
        <f>O161*H161</f>
        <v>0</v>
      </c>
      <c r="Q161" s="223">
        <v>0</v>
      </c>
      <c r="R161" s="223">
        <f>Q161*H161</f>
        <v>0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363</v>
      </c>
      <c r="AT161" s="225" t="s">
        <v>150</v>
      </c>
      <c r="AU161" s="225" t="s">
        <v>84</v>
      </c>
      <c r="AY161" s="19" t="s">
        <v>147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363</v>
      </c>
      <c r="BM161" s="225" t="s">
        <v>1702</v>
      </c>
    </row>
    <row r="162" s="2" customFormat="1">
      <c r="A162" s="40"/>
      <c r="B162" s="41"/>
      <c r="C162" s="42"/>
      <c r="D162" s="227" t="s">
        <v>157</v>
      </c>
      <c r="E162" s="42"/>
      <c r="F162" s="228" t="s">
        <v>1703</v>
      </c>
      <c r="G162" s="42"/>
      <c r="H162" s="42"/>
      <c r="I162" s="229"/>
      <c r="J162" s="42"/>
      <c r="K162" s="42"/>
      <c r="L162" s="46"/>
      <c r="M162" s="230"/>
      <c r="N162" s="231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157</v>
      </c>
      <c r="AU162" s="19" t="s">
        <v>84</v>
      </c>
    </row>
    <row r="163" s="12" customFormat="1" ht="22.8" customHeight="1">
      <c r="A163" s="12"/>
      <c r="B163" s="198"/>
      <c r="C163" s="199"/>
      <c r="D163" s="200" t="s">
        <v>73</v>
      </c>
      <c r="E163" s="212" t="s">
        <v>630</v>
      </c>
      <c r="F163" s="212" t="s">
        <v>631</v>
      </c>
      <c r="G163" s="199"/>
      <c r="H163" s="199"/>
      <c r="I163" s="202"/>
      <c r="J163" s="213">
        <f>BK163</f>
        <v>0</v>
      </c>
      <c r="K163" s="199"/>
      <c r="L163" s="204"/>
      <c r="M163" s="205"/>
      <c r="N163" s="206"/>
      <c r="O163" s="206"/>
      <c r="P163" s="207">
        <f>SUM(P164:P183)</f>
        <v>0</v>
      </c>
      <c r="Q163" s="206"/>
      <c r="R163" s="207">
        <f>SUM(R164:R183)</f>
        <v>0.033823490000000005</v>
      </c>
      <c r="S163" s="206"/>
      <c r="T163" s="208">
        <f>SUM(T164:T183)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9" t="s">
        <v>84</v>
      </c>
      <c r="AT163" s="210" t="s">
        <v>73</v>
      </c>
      <c r="AU163" s="210" t="s">
        <v>82</v>
      </c>
      <c r="AY163" s="209" t="s">
        <v>147</v>
      </c>
      <c r="BK163" s="211">
        <f>SUM(BK164:BK183)</f>
        <v>0</v>
      </c>
    </row>
    <row r="164" s="2" customFormat="1" ht="24.15" customHeight="1">
      <c r="A164" s="40"/>
      <c r="B164" s="41"/>
      <c r="C164" s="214" t="s">
        <v>375</v>
      </c>
      <c r="D164" s="214" t="s">
        <v>150</v>
      </c>
      <c r="E164" s="215" t="s">
        <v>633</v>
      </c>
      <c r="F164" s="216" t="s">
        <v>634</v>
      </c>
      <c r="G164" s="217" t="s">
        <v>344</v>
      </c>
      <c r="H164" s="218">
        <v>0.058999999999999997</v>
      </c>
      <c r="I164" s="219"/>
      <c r="J164" s="220">
        <f>ROUND(I164*H164,2)</f>
        <v>0</v>
      </c>
      <c r="K164" s="216" t="s">
        <v>248</v>
      </c>
      <c r="L164" s="46"/>
      <c r="M164" s="221" t="s">
        <v>19</v>
      </c>
      <c r="N164" s="222" t="s">
        <v>45</v>
      </c>
      <c r="O164" s="86"/>
      <c r="P164" s="223">
        <f>O164*H164</f>
        <v>0</v>
      </c>
      <c r="Q164" s="223">
        <v>0</v>
      </c>
      <c r="R164" s="223">
        <f>Q164*H164</f>
        <v>0</v>
      </c>
      <c r="S164" s="223">
        <v>0</v>
      </c>
      <c r="T164" s="224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5" t="s">
        <v>363</v>
      </c>
      <c r="AT164" s="225" t="s">
        <v>150</v>
      </c>
      <c r="AU164" s="225" t="s">
        <v>84</v>
      </c>
      <c r="AY164" s="19" t="s">
        <v>147</v>
      </c>
      <c r="BE164" s="226">
        <f>IF(N164="základní",J164,0)</f>
        <v>0</v>
      </c>
      <c r="BF164" s="226">
        <f>IF(N164="snížená",J164,0)</f>
        <v>0</v>
      </c>
      <c r="BG164" s="226">
        <f>IF(N164="zákl. přenesená",J164,0)</f>
        <v>0</v>
      </c>
      <c r="BH164" s="226">
        <f>IF(N164="sníž. přenesená",J164,0)</f>
        <v>0</v>
      </c>
      <c r="BI164" s="226">
        <f>IF(N164="nulová",J164,0)</f>
        <v>0</v>
      </c>
      <c r="BJ164" s="19" t="s">
        <v>82</v>
      </c>
      <c r="BK164" s="226">
        <f>ROUND(I164*H164,2)</f>
        <v>0</v>
      </c>
      <c r="BL164" s="19" t="s">
        <v>363</v>
      </c>
      <c r="BM164" s="225" t="s">
        <v>1704</v>
      </c>
    </row>
    <row r="165" s="2" customFormat="1">
      <c r="A165" s="40"/>
      <c r="B165" s="41"/>
      <c r="C165" s="42"/>
      <c r="D165" s="227" t="s">
        <v>157</v>
      </c>
      <c r="E165" s="42"/>
      <c r="F165" s="228" t="s">
        <v>636</v>
      </c>
      <c r="G165" s="42"/>
      <c r="H165" s="42"/>
      <c r="I165" s="229"/>
      <c r="J165" s="42"/>
      <c r="K165" s="42"/>
      <c r="L165" s="46"/>
      <c r="M165" s="230"/>
      <c r="N165" s="231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157</v>
      </c>
      <c r="AU165" s="19" t="s">
        <v>84</v>
      </c>
    </row>
    <row r="166" s="13" customFormat="1">
      <c r="A166" s="13"/>
      <c r="B166" s="232"/>
      <c r="C166" s="233"/>
      <c r="D166" s="234" t="s">
        <v>159</v>
      </c>
      <c r="E166" s="235" t="s">
        <v>19</v>
      </c>
      <c r="F166" s="236" t="s">
        <v>1652</v>
      </c>
      <c r="G166" s="233"/>
      <c r="H166" s="235" t="s">
        <v>19</v>
      </c>
      <c r="I166" s="237"/>
      <c r="J166" s="233"/>
      <c r="K166" s="233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159</v>
      </c>
      <c r="AU166" s="242" t="s">
        <v>84</v>
      </c>
      <c r="AV166" s="13" t="s">
        <v>82</v>
      </c>
      <c r="AW166" s="13" t="s">
        <v>35</v>
      </c>
      <c r="AX166" s="13" t="s">
        <v>74</v>
      </c>
      <c r="AY166" s="242" t="s">
        <v>147</v>
      </c>
    </row>
    <row r="167" s="14" customFormat="1">
      <c r="A167" s="14"/>
      <c r="B167" s="243"/>
      <c r="C167" s="244"/>
      <c r="D167" s="234" t="s">
        <v>159</v>
      </c>
      <c r="E167" s="245" t="s">
        <v>19</v>
      </c>
      <c r="F167" s="246" t="s">
        <v>1705</v>
      </c>
      <c r="G167" s="244"/>
      <c r="H167" s="247">
        <v>0.053999999999999999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159</v>
      </c>
      <c r="AU167" s="253" t="s">
        <v>84</v>
      </c>
      <c r="AV167" s="14" t="s">
        <v>84</v>
      </c>
      <c r="AW167" s="14" t="s">
        <v>35</v>
      </c>
      <c r="AX167" s="14" t="s">
        <v>82</v>
      </c>
      <c r="AY167" s="253" t="s">
        <v>147</v>
      </c>
    </row>
    <row r="168" s="14" customFormat="1">
      <c r="A168" s="14"/>
      <c r="B168" s="243"/>
      <c r="C168" s="244"/>
      <c r="D168" s="234" t="s">
        <v>159</v>
      </c>
      <c r="E168" s="244"/>
      <c r="F168" s="246" t="s">
        <v>1706</v>
      </c>
      <c r="G168" s="244"/>
      <c r="H168" s="247">
        <v>0.058999999999999997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159</v>
      </c>
      <c r="AU168" s="253" t="s">
        <v>84</v>
      </c>
      <c r="AV168" s="14" t="s">
        <v>84</v>
      </c>
      <c r="AW168" s="14" t="s">
        <v>4</v>
      </c>
      <c r="AX168" s="14" t="s">
        <v>82</v>
      </c>
      <c r="AY168" s="253" t="s">
        <v>147</v>
      </c>
    </row>
    <row r="169" s="2" customFormat="1" ht="37.8" customHeight="1">
      <c r="A169" s="40"/>
      <c r="B169" s="41"/>
      <c r="C169" s="214" t="s">
        <v>380</v>
      </c>
      <c r="D169" s="214" t="s">
        <v>150</v>
      </c>
      <c r="E169" s="215" t="s">
        <v>1527</v>
      </c>
      <c r="F169" s="216" t="s">
        <v>1528</v>
      </c>
      <c r="G169" s="217" t="s">
        <v>344</v>
      </c>
      <c r="H169" s="218">
        <v>0.058999999999999997</v>
      </c>
      <c r="I169" s="219"/>
      <c r="J169" s="220">
        <f>ROUND(I169*H169,2)</f>
        <v>0</v>
      </c>
      <c r="K169" s="216" t="s">
        <v>248</v>
      </c>
      <c r="L169" s="46"/>
      <c r="M169" s="221" t="s">
        <v>19</v>
      </c>
      <c r="N169" s="222" t="s">
        <v>45</v>
      </c>
      <c r="O169" s="86"/>
      <c r="P169" s="223">
        <f>O169*H169</f>
        <v>0</v>
      </c>
      <c r="Q169" s="223">
        <v>0.00189</v>
      </c>
      <c r="R169" s="223">
        <f>Q169*H169</f>
        <v>0.00011151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363</v>
      </c>
      <c r="AT169" s="225" t="s">
        <v>150</v>
      </c>
      <c r="AU169" s="225" t="s">
        <v>84</v>
      </c>
      <c r="AY169" s="19" t="s">
        <v>147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82</v>
      </c>
      <c r="BK169" s="226">
        <f>ROUND(I169*H169,2)</f>
        <v>0</v>
      </c>
      <c r="BL169" s="19" t="s">
        <v>363</v>
      </c>
      <c r="BM169" s="225" t="s">
        <v>1707</v>
      </c>
    </row>
    <row r="170" s="2" customFormat="1">
      <c r="A170" s="40"/>
      <c r="B170" s="41"/>
      <c r="C170" s="42"/>
      <c r="D170" s="227" t="s">
        <v>157</v>
      </c>
      <c r="E170" s="42"/>
      <c r="F170" s="228" t="s">
        <v>1530</v>
      </c>
      <c r="G170" s="42"/>
      <c r="H170" s="42"/>
      <c r="I170" s="229"/>
      <c r="J170" s="42"/>
      <c r="K170" s="42"/>
      <c r="L170" s="46"/>
      <c r="M170" s="230"/>
      <c r="N170" s="231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157</v>
      </c>
      <c r="AU170" s="19" t="s">
        <v>84</v>
      </c>
    </row>
    <row r="171" s="14" customFormat="1">
      <c r="A171" s="14"/>
      <c r="B171" s="243"/>
      <c r="C171" s="244"/>
      <c r="D171" s="234" t="s">
        <v>159</v>
      </c>
      <c r="E171" s="244"/>
      <c r="F171" s="246" t="s">
        <v>1706</v>
      </c>
      <c r="G171" s="244"/>
      <c r="H171" s="247">
        <v>0.058999999999999997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159</v>
      </c>
      <c r="AU171" s="253" t="s">
        <v>84</v>
      </c>
      <c r="AV171" s="14" t="s">
        <v>84</v>
      </c>
      <c r="AW171" s="14" t="s">
        <v>4</v>
      </c>
      <c r="AX171" s="14" t="s">
        <v>82</v>
      </c>
      <c r="AY171" s="253" t="s">
        <v>147</v>
      </c>
    </row>
    <row r="172" s="2" customFormat="1" ht="44.25" customHeight="1">
      <c r="A172" s="40"/>
      <c r="B172" s="41"/>
      <c r="C172" s="214" t="s">
        <v>387</v>
      </c>
      <c r="D172" s="214" t="s">
        <v>150</v>
      </c>
      <c r="E172" s="215" t="s">
        <v>1708</v>
      </c>
      <c r="F172" s="216" t="s">
        <v>1709</v>
      </c>
      <c r="G172" s="217" t="s">
        <v>202</v>
      </c>
      <c r="H172" s="218">
        <v>2.145</v>
      </c>
      <c r="I172" s="219"/>
      <c r="J172" s="220">
        <f>ROUND(I172*H172,2)</f>
        <v>0</v>
      </c>
      <c r="K172" s="216" t="s">
        <v>248</v>
      </c>
      <c r="L172" s="46"/>
      <c r="M172" s="221" t="s">
        <v>19</v>
      </c>
      <c r="N172" s="222" t="s">
        <v>45</v>
      </c>
      <c r="O172" s="86"/>
      <c r="P172" s="223">
        <f>O172*H172</f>
        <v>0</v>
      </c>
      <c r="Q172" s="223">
        <v>0</v>
      </c>
      <c r="R172" s="223">
        <f>Q172*H172</f>
        <v>0</v>
      </c>
      <c r="S172" s="223">
        <v>0</v>
      </c>
      <c r="T172" s="224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5" t="s">
        <v>363</v>
      </c>
      <c r="AT172" s="225" t="s">
        <v>150</v>
      </c>
      <c r="AU172" s="225" t="s">
        <v>84</v>
      </c>
      <c r="AY172" s="19" t="s">
        <v>147</v>
      </c>
      <c r="BE172" s="226">
        <f>IF(N172="základní",J172,0)</f>
        <v>0</v>
      </c>
      <c r="BF172" s="226">
        <f>IF(N172="snížená",J172,0)</f>
        <v>0</v>
      </c>
      <c r="BG172" s="226">
        <f>IF(N172="zákl. přenesená",J172,0)</f>
        <v>0</v>
      </c>
      <c r="BH172" s="226">
        <f>IF(N172="sníž. přenesená",J172,0)</f>
        <v>0</v>
      </c>
      <c r="BI172" s="226">
        <f>IF(N172="nulová",J172,0)</f>
        <v>0</v>
      </c>
      <c r="BJ172" s="19" t="s">
        <v>82</v>
      </c>
      <c r="BK172" s="226">
        <f>ROUND(I172*H172,2)</f>
        <v>0</v>
      </c>
      <c r="BL172" s="19" t="s">
        <v>363</v>
      </c>
      <c r="BM172" s="225" t="s">
        <v>1710</v>
      </c>
    </row>
    <row r="173" s="2" customFormat="1">
      <c r="A173" s="40"/>
      <c r="B173" s="41"/>
      <c r="C173" s="42"/>
      <c r="D173" s="227" t="s">
        <v>157</v>
      </c>
      <c r="E173" s="42"/>
      <c r="F173" s="228" t="s">
        <v>1711</v>
      </c>
      <c r="G173" s="42"/>
      <c r="H173" s="42"/>
      <c r="I173" s="229"/>
      <c r="J173" s="42"/>
      <c r="K173" s="42"/>
      <c r="L173" s="46"/>
      <c r="M173" s="230"/>
      <c r="N173" s="231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157</v>
      </c>
      <c r="AU173" s="19" t="s">
        <v>84</v>
      </c>
    </row>
    <row r="174" s="13" customFormat="1">
      <c r="A174" s="13"/>
      <c r="B174" s="232"/>
      <c r="C174" s="233"/>
      <c r="D174" s="234" t="s">
        <v>159</v>
      </c>
      <c r="E174" s="235" t="s">
        <v>19</v>
      </c>
      <c r="F174" s="236" t="s">
        <v>1712</v>
      </c>
      <c r="G174" s="233"/>
      <c r="H174" s="235" t="s">
        <v>19</v>
      </c>
      <c r="I174" s="237"/>
      <c r="J174" s="233"/>
      <c r="K174" s="233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159</v>
      </c>
      <c r="AU174" s="242" t="s">
        <v>84</v>
      </c>
      <c r="AV174" s="13" t="s">
        <v>82</v>
      </c>
      <c r="AW174" s="13" t="s">
        <v>35</v>
      </c>
      <c r="AX174" s="13" t="s">
        <v>74</v>
      </c>
      <c r="AY174" s="242" t="s">
        <v>147</v>
      </c>
    </row>
    <row r="175" s="14" customFormat="1">
      <c r="A175" s="14"/>
      <c r="B175" s="243"/>
      <c r="C175" s="244"/>
      <c r="D175" s="234" t="s">
        <v>159</v>
      </c>
      <c r="E175" s="245" t="s">
        <v>19</v>
      </c>
      <c r="F175" s="246" t="s">
        <v>1713</v>
      </c>
      <c r="G175" s="244"/>
      <c r="H175" s="247">
        <v>2.145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159</v>
      </c>
      <c r="AU175" s="253" t="s">
        <v>84</v>
      </c>
      <c r="AV175" s="14" t="s">
        <v>84</v>
      </c>
      <c r="AW175" s="14" t="s">
        <v>35</v>
      </c>
      <c r="AX175" s="14" t="s">
        <v>82</v>
      </c>
      <c r="AY175" s="253" t="s">
        <v>147</v>
      </c>
    </row>
    <row r="176" s="2" customFormat="1" ht="24.15" customHeight="1">
      <c r="A176" s="40"/>
      <c r="B176" s="41"/>
      <c r="C176" s="281" t="s">
        <v>7</v>
      </c>
      <c r="D176" s="281" t="s">
        <v>279</v>
      </c>
      <c r="E176" s="282" t="s">
        <v>1714</v>
      </c>
      <c r="F176" s="283" t="s">
        <v>1715</v>
      </c>
      <c r="G176" s="284" t="s">
        <v>344</v>
      </c>
      <c r="H176" s="285">
        <v>0.058999999999999997</v>
      </c>
      <c r="I176" s="286"/>
      <c r="J176" s="287">
        <f>ROUND(I176*H176,2)</f>
        <v>0</v>
      </c>
      <c r="K176" s="283" t="s">
        <v>248</v>
      </c>
      <c r="L176" s="288"/>
      <c r="M176" s="289" t="s">
        <v>19</v>
      </c>
      <c r="N176" s="290" t="s">
        <v>45</v>
      </c>
      <c r="O176" s="86"/>
      <c r="P176" s="223">
        <f>O176*H176</f>
        <v>0</v>
      </c>
      <c r="Q176" s="223">
        <v>0.55000000000000004</v>
      </c>
      <c r="R176" s="223">
        <f>Q176*H176</f>
        <v>0.03245</v>
      </c>
      <c r="S176" s="223">
        <v>0</v>
      </c>
      <c r="T176" s="224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5" t="s">
        <v>534</v>
      </c>
      <c r="AT176" s="225" t="s">
        <v>279</v>
      </c>
      <c r="AU176" s="225" t="s">
        <v>84</v>
      </c>
      <c r="AY176" s="19" t="s">
        <v>147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19" t="s">
        <v>82</v>
      </c>
      <c r="BK176" s="226">
        <f>ROUND(I176*H176,2)</f>
        <v>0</v>
      </c>
      <c r="BL176" s="19" t="s">
        <v>363</v>
      </c>
      <c r="BM176" s="225" t="s">
        <v>1716</v>
      </c>
    </row>
    <row r="177" s="13" customFormat="1">
      <c r="A177" s="13"/>
      <c r="B177" s="232"/>
      <c r="C177" s="233"/>
      <c r="D177" s="234" t="s">
        <v>159</v>
      </c>
      <c r="E177" s="235" t="s">
        <v>19</v>
      </c>
      <c r="F177" s="236" t="s">
        <v>1652</v>
      </c>
      <c r="G177" s="233"/>
      <c r="H177" s="235" t="s">
        <v>19</v>
      </c>
      <c r="I177" s="237"/>
      <c r="J177" s="233"/>
      <c r="K177" s="233"/>
      <c r="L177" s="238"/>
      <c r="M177" s="239"/>
      <c r="N177" s="240"/>
      <c r="O177" s="240"/>
      <c r="P177" s="240"/>
      <c r="Q177" s="240"/>
      <c r="R177" s="240"/>
      <c r="S177" s="240"/>
      <c r="T177" s="24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2" t="s">
        <v>159</v>
      </c>
      <c r="AU177" s="242" t="s">
        <v>84</v>
      </c>
      <c r="AV177" s="13" t="s">
        <v>82</v>
      </c>
      <c r="AW177" s="13" t="s">
        <v>35</v>
      </c>
      <c r="AX177" s="13" t="s">
        <v>74</v>
      </c>
      <c r="AY177" s="242" t="s">
        <v>147</v>
      </c>
    </row>
    <row r="178" s="14" customFormat="1">
      <c r="A178" s="14"/>
      <c r="B178" s="243"/>
      <c r="C178" s="244"/>
      <c r="D178" s="234" t="s">
        <v>159</v>
      </c>
      <c r="E178" s="245" t="s">
        <v>19</v>
      </c>
      <c r="F178" s="246" t="s">
        <v>1705</v>
      </c>
      <c r="G178" s="244"/>
      <c r="H178" s="247">
        <v>0.053999999999999999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159</v>
      </c>
      <c r="AU178" s="253" t="s">
        <v>84</v>
      </c>
      <c r="AV178" s="14" t="s">
        <v>84</v>
      </c>
      <c r="AW178" s="14" t="s">
        <v>35</v>
      </c>
      <c r="AX178" s="14" t="s">
        <v>82</v>
      </c>
      <c r="AY178" s="253" t="s">
        <v>147</v>
      </c>
    </row>
    <row r="179" s="14" customFormat="1">
      <c r="A179" s="14"/>
      <c r="B179" s="243"/>
      <c r="C179" s="244"/>
      <c r="D179" s="234" t="s">
        <v>159</v>
      </c>
      <c r="E179" s="244"/>
      <c r="F179" s="246" t="s">
        <v>1706</v>
      </c>
      <c r="G179" s="244"/>
      <c r="H179" s="247">
        <v>0.058999999999999997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3" t="s">
        <v>159</v>
      </c>
      <c r="AU179" s="253" t="s">
        <v>84</v>
      </c>
      <c r="AV179" s="14" t="s">
        <v>84</v>
      </c>
      <c r="AW179" s="14" t="s">
        <v>4</v>
      </c>
      <c r="AX179" s="14" t="s">
        <v>82</v>
      </c>
      <c r="AY179" s="253" t="s">
        <v>147</v>
      </c>
    </row>
    <row r="180" s="2" customFormat="1" ht="37.8" customHeight="1">
      <c r="A180" s="40"/>
      <c r="B180" s="41"/>
      <c r="C180" s="214" t="s">
        <v>396</v>
      </c>
      <c r="D180" s="214" t="s">
        <v>150</v>
      </c>
      <c r="E180" s="215" t="s">
        <v>1717</v>
      </c>
      <c r="F180" s="216" t="s">
        <v>1718</v>
      </c>
      <c r="G180" s="217" t="s">
        <v>344</v>
      </c>
      <c r="H180" s="218">
        <v>0.053999999999999999</v>
      </c>
      <c r="I180" s="219"/>
      <c r="J180" s="220">
        <f>ROUND(I180*H180,2)</f>
        <v>0</v>
      </c>
      <c r="K180" s="216" t="s">
        <v>248</v>
      </c>
      <c r="L180" s="46"/>
      <c r="M180" s="221" t="s">
        <v>19</v>
      </c>
      <c r="N180" s="222" t="s">
        <v>45</v>
      </c>
      <c r="O180" s="86"/>
      <c r="P180" s="223">
        <f>O180*H180</f>
        <v>0</v>
      </c>
      <c r="Q180" s="223">
        <v>0.023369999999999998</v>
      </c>
      <c r="R180" s="223">
        <f>Q180*H180</f>
        <v>0.00126198</v>
      </c>
      <c r="S180" s="223">
        <v>0</v>
      </c>
      <c r="T180" s="224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5" t="s">
        <v>363</v>
      </c>
      <c r="AT180" s="225" t="s">
        <v>150</v>
      </c>
      <c r="AU180" s="225" t="s">
        <v>84</v>
      </c>
      <c r="AY180" s="19" t="s">
        <v>147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9" t="s">
        <v>82</v>
      </c>
      <c r="BK180" s="226">
        <f>ROUND(I180*H180,2)</f>
        <v>0</v>
      </c>
      <c r="BL180" s="19" t="s">
        <v>363</v>
      </c>
      <c r="BM180" s="225" t="s">
        <v>1719</v>
      </c>
    </row>
    <row r="181" s="2" customFormat="1">
      <c r="A181" s="40"/>
      <c r="B181" s="41"/>
      <c r="C181" s="42"/>
      <c r="D181" s="227" t="s">
        <v>157</v>
      </c>
      <c r="E181" s="42"/>
      <c r="F181" s="228" t="s">
        <v>1720</v>
      </c>
      <c r="G181" s="42"/>
      <c r="H181" s="42"/>
      <c r="I181" s="229"/>
      <c r="J181" s="42"/>
      <c r="K181" s="42"/>
      <c r="L181" s="46"/>
      <c r="M181" s="230"/>
      <c r="N181" s="231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157</v>
      </c>
      <c r="AU181" s="19" t="s">
        <v>84</v>
      </c>
    </row>
    <row r="182" s="2" customFormat="1" ht="49.05" customHeight="1">
      <c r="A182" s="40"/>
      <c r="B182" s="41"/>
      <c r="C182" s="214" t="s">
        <v>403</v>
      </c>
      <c r="D182" s="214" t="s">
        <v>150</v>
      </c>
      <c r="E182" s="215" t="s">
        <v>690</v>
      </c>
      <c r="F182" s="216" t="s">
        <v>691</v>
      </c>
      <c r="G182" s="217" t="s">
        <v>594</v>
      </c>
      <c r="H182" s="218">
        <v>0.034000000000000002</v>
      </c>
      <c r="I182" s="219"/>
      <c r="J182" s="220">
        <f>ROUND(I182*H182,2)</f>
        <v>0</v>
      </c>
      <c r="K182" s="216" t="s">
        <v>248</v>
      </c>
      <c r="L182" s="46"/>
      <c r="M182" s="221" t="s">
        <v>19</v>
      </c>
      <c r="N182" s="222" t="s">
        <v>45</v>
      </c>
      <c r="O182" s="86"/>
      <c r="P182" s="223">
        <f>O182*H182</f>
        <v>0</v>
      </c>
      <c r="Q182" s="223">
        <v>0</v>
      </c>
      <c r="R182" s="223">
        <f>Q182*H182</f>
        <v>0</v>
      </c>
      <c r="S182" s="223">
        <v>0</v>
      </c>
      <c r="T182" s="224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5" t="s">
        <v>363</v>
      </c>
      <c r="AT182" s="225" t="s">
        <v>150</v>
      </c>
      <c r="AU182" s="225" t="s">
        <v>84</v>
      </c>
      <c r="AY182" s="19" t="s">
        <v>147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9" t="s">
        <v>82</v>
      </c>
      <c r="BK182" s="226">
        <f>ROUND(I182*H182,2)</f>
        <v>0</v>
      </c>
      <c r="BL182" s="19" t="s">
        <v>363</v>
      </c>
      <c r="BM182" s="225" t="s">
        <v>1721</v>
      </c>
    </row>
    <row r="183" s="2" customFormat="1">
      <c r="A183" s="40"/>
      <c r="B183" s="41"/>
      <c r="C183" s="42"/>
      <c r="D183" s="227" t="s">
        <v>157</v>
      </c>
      <c r="E183" s="42"/>
      <c r="F183" s="228" t="s">
        <v>693</v>
      </c>
      <c r="G183" s="42"/>
      <c r="H183" s="42"/>
      <c r="I183" s="229"/>
      <c r="J183" s="42"/>
      <c r="K183" s="42"/>
      <c r="L183" s="46"/>
      <c r="M183" s="230"/>
      <c r="N183" s="231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157</v>
      </c>
      <c r="AU183" s="19" t="s">
        <v>84</v>
      </c>
    </row>
    <row r="184" s="12" customFormat="1" ht="22.8" customHeight="1">
      <c r="A184" s="12"/>
      <c r="B184" s="198"/>
      <c r="C184" s="199"/>
      <c r="D184" s="200" t="s">
        <v>73</v>
      </c>
      <c r="E184" s="212" t="s">
        <v>908</v>
      </c>
      <c r="F184" s="212" t="s">
        <v>909</v>
      </c>
      <c r="G184" s="199"/>
      <c r="H184" s="199"/>
      <c r="I184" s="202"/>
      <c r="J184" s="213">
        <f>BK184</f>
        <v>0</v>
      </c>
      <c r="K184" s="199"/>
      <c r="L184" s="204"/>
      <c r="M184" s="205"/>
      <c r="N184" s="206"/>
      <c r="O184" s="206"/>
      <c r="P184" s="207">
        <f>SUM(P185:P212)</f>
        <v>0</v>
      </c>
      <c r="Q184" s="206"/>
      <c r="R184" s="207">
        <f>SUM(R185:R212)</f>
        <v>0</v>
      </c>
      <c r="S184" s="206"/>
      <c r="T184" s="208">
        <f>SUM(T185:T212)</f>
        <v>0.050000000000000003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09" t="s">
        <v>84</v>
      </c>
      <c r="AT184" s="210" t="s">
        <v>73</v>
      </c>
      <c r="AU184" s="210" t="s">
        <v>82</v>
      </c>
      <c r="AY184" s="209" t="s">
        <v>147</v>
      </c>
      <c r="BK184" s="211">
        <f>SUM(BK185:BK212)</f>
        <v>0</v>
      </c>
    </row>
    <row r="185" s="2" customFormat="1" ht="24.15" customHeight="1">
      <c r="A185" s="40"/>
      <c r="B185" s="41"/>
      <c r="C185" s="214" t="s">
        <v>409</v>
      </c>
      <c r="D185" s="214" t="s">
        <v>150</v>
      </c>
      <c r="E185" s="215" t="s">
        <v>1722</v>
      </c>
      <c r="F185" s="216" t="s">
        <v>1723</v>
      </c>
      <c r="G185" s="217" t="s">
        <v>202</v>
      </c>
      <c r="H185" s="218">
        <v>1.5</v>
      </c>
      <c r="I185" s="219"/>
      <c r="J185" s="220">
        <f>ROUND(I185*H185,2)</f>
        <v>0</v>
      </c>
      <c r="K185" s="216" t="s">
        <v>248</v>
      </c>
      <c r="L185" s="46"/>
      <c r="M185" s="221" t="s">
        <v>19</v>
      </c>
      <c r="N185" s="222" t="s">
        <v>45</v>
      </c>
      <c r="O185" s="86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5" t="s">
        <v>363</v>
      </c>
      <c r="AT185" s="225" t="s">
        <v>150</v>
      </c>
      <c r="AU185" s="225" t="s">
        <v>84</v>
      </c>
      <c r="AY185" s="19" t="s">
        <v>147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9" t="s">
        <v>82</v>
      </c>
      <c r="BK185" s="226">
        <f>ROUND(I185*H185,2)</f>
        <v>0</v>
      </c>
      <c r="BL185" s="19" t="s">
        <v>363</v>
      </c>
      <c r="BM185" s="225" t="s">
        <v>1724</v>
      </c>
    </row>
    <row r="186" s="2" customFormat="1">
      <c r="A186" s="40"/>
      <c r="B186" s="41"/>
      <c r="C186" s="42"/>
      <c r="D186" s="227" t="s">
        <v>157</v>
      </c>
      <c r="E186" s="42"/>
      <c r="F186" s="228" t="s">
        <v>1725</v>
      </c>
      <c r="G186" s="42"/>
      <c r="H186" s="42"/>
      <c r="I186" s="229"/>
      <c r="J186" s="42"/>
      <c r="K186" s="42"/>
      <c r="L186" s="46"/>
      <c r="M186" s="230"/>
      <c r="N186" s="231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157</v>
      </c>
      <c r="AU186" s="19" t="s">
        <v>84</v>
      </c>
    </row>
    <row r="187" s="14" customFormat="1">
      <c r="A187" s="14"/>
      <c r="B187" s="243"/>
      <c r="C187" s="244"/>
      <c r="D187" s="234" t="s">
        <v>159</v>
      </c>
      <c r="E187" s="245" t="s">
        <v>19</v>
      </c>
      <c r="F187" s="246" t="s">
        <v>1726</v>
      </c>
      <c r="G187" s="244"/>
      <c r="H187" s="247">
        <v>0.89300000000000002</v>
      </c>
      <c r="I187" s="248"/>
      <c r="J187" s="244"/>
      <c r="K187" s="244"/>
      <c r="L187" s="249"/>
      <c r="M187" s="250"/>
      <c r="N187" s="251"/>
      <c r="O187" s="251"/>
      <c r="P187" s="251"/>
      <c r="Q187" s="251"/>
      <c r="R187" s="251"/>
      <c r="S187" s="251"/>
      <c r="T187" s="252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3" t="s">
        <v>159</v>
      </c>
      <c r="AU187" s="253" t="s">
        <v>84</v>
      </c>
      <c r="AV187" s="14" t="s">
        <v>84</v>
      </c>
      <c r="AW187" s="14" t="s">
        <v>35</v>
      </c>
      <c r="AX187" s="14" t="s">
        <v>74</v>
      </c>
      <c r="AY187" s="253" t="s">
        <v>147</v>
      </c>
    </row>
    <row r="188" s="14" customFormat="1">
      <c r="A188" s="14"/>
      <c r="B188" s="243"/>
      <c r="C188" s="244"/>
      <c r="D188" s="234" t="s">
        <v>159</v>
      </c>
      <c r="E188" s="245" t="s">
        <v>19</v>
      </c>
      <c r="F188" s="246" t="s">
        <v>1727</v>
      </c>
      <c r="G188" s="244"/>
      <c r="H188" s="247">
        <v>0.56000000000000005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159</v>
      </c>
      <c r="AU188" s="253" t="s">
        <v>84</v>
      </c>
      <c r="AV188" s="14" t="s">
        <v>84</v>
      </c>
      <c r="AW188" s="14" t="s">
        <v>35</v>
      </c>
      <c r="AX188" s="14" t="s">
        <v>74</v>
      </c>
      <c r="AY188" s="253" t="s">
        <v>147</v>
      </c>
    </row>
    <row r="189" s="16" customFormat="1">
      <c r="A189" s="16"/>
      <c r="B189" s="270"/>
      <c r="C189" s="271"/>
      <c r="D189" s="234" t="s">
        <v>159</v>
      </c>
      <c r="E189" s="272" t="s">
        <v>19</v>
      </c>
      <c r="F189" s="273" t="s">
        <v>264</v>
      </c>
      <c r="G189" s="271"/>
      <c r="H189" s="274">
        <v>1.4530000000000001</v>
      </c>
      <c r="I189" s="275"/>
      <c r="J189" s="271"/>
      <c r="K189" s="271"/>
      <c r="L189" s="276"/>
      <c r="M189" s="277"/>
      <c r="N189" s="278"/>
      <c r="O189" s="278"/>
      <c r="P189" s="278"/>
      <c r="Q189" s="278"/>
      <c r="R189" s="278"/>
      <c r="S189" s="278"/>
      <c r="T189" s="279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80" t="s">
        <v>159</v>
      </c>
      <c r="AU189" s="280" t="s">
        <v>84</v>
      </c>
      <c r="AV189" s="16" t="s">
        <v>170</v>
      </c>
      <c r="AW189" s="16" t="s">
        <v>35</v>
      </c>
      <c r="AX189" s="16" t="s">
        <v>74</v>
      </c>
      <c r="AY189" s="280" t="s">
        <v>147</v>
      </c>
    </row>
    <row r="190" s="14" customFormat="1">
      <c r="A190" s="14"/>
      <c r="B190" s="243"/>
      <c r="C190" s="244"/>
      <c r="D190" s="234" t="s">
        <v>159</v>
      </c>
      <c r="E190" s="245" t="s">
        <v>19</v>
      </c>
      <c r="F190" s="246" t="s">
        <v>1728</v>
      </c>
      <c r="G190" s="244"/>
      <c r="H190" s="247">
        <v>0.047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3" t="s">
        <v>159</v>
      </c>
      <c r="AU190" s="253" t="s">
        <v>84</v>
      </c>
      <c r="AV190" s="14" t="s">
        <v>84</v>
      </c>
      <c r="AW190" s="14" t="s">
        <v>35</v>
      </c>
      <c r="AX190" s="14" t="s">
        <v>74</v>
      </c>
      <c r="AY190" s="253" t="s">
        <v>147</v>
      </c>
    </row>
    <row r="191" s="15" customFormat="1">
      <c r="A191" s="15"/>
      <c r="B191" s="259"/>
      <c r="C191" s="260"/>
      <c r="D191" s="234" t="s">
        <v>159</v>
      </c>
      <c r="E191" s="261" t="s">
        <v>19</v>
      </c>
      <c r="F191" s="262" t="s">
        <v>256</v>
      </c>
      <c r="G191" s="260"/>
      <c r="H191" s="263">
        <v>1.5</v>
      </c>
      <c r="I191" s="264"/>
      <c r="J191" s="260"/>
      <c r="K191" s="260"/>
      <c r="L191" s="265"/>
      <c r="M191" s="266"/>
      <c r="N191" s="267"/>
      <c r="O191" s="267"/>
      <c r="P191" s="267"/>
      <c r="Q191" s="267"/>
      <c r="R191" s="267"/>
      <c r="S191" s="267"/>
      <c r="T191" s="268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9" t="s">
        <v>159</v>
      </c>
      <c r="AU191" s="269" t="s">
        <v>84</v>
      </c>
      <c r="AV191" s="15" t="s">
        <v>176</v>
      </c>
      <c r="AW191" s="15" t="s">
        <v>35</v>
      </c>
      <c r="AX191" s="15" t="s">
        <v>82</v>
      </c>
      <c r="AY191" s="269" t="s">
        <v>147</v>
      </c>
    </row>
    <row r="192" s="2" customFormat="1" ht="37.8" customHeight="1">
      <c r="A192" s="40"/>
      <c r="B192" s="41"/>
      <c r="C192" s="214" t="s">
        <v>424</v>
      </c>
      <c r="D192" s="214" t="s">
        <v>150</v>
      </c>
      <c r="E192" s="215" t="s">
        <v>910</v>
      </c>
      <c r="F192" s="216" t="s">
        <v>911</v>
      </c>
      <c r="G192" s="217" t="s">
        <v>247</v>
      </c>
      <c r="H192" s="218">
        <v>4</v>
      </c>
      <c r="I192" s="219"/>
      <c r="J192" s="220">
        <f>ROUND(I192*H192,2)</f>
        <v>0</v>
      </c>
      <c r="K192" s="216" t="s">
        <v>248</v>
      </c>
      <c r="L192" s="46"/>
      <c r="M192" s="221" t="s">
        <v>19</v>
      </c>
      <c r="N192" s="222" t="s">
        <v>45</v>
      </c>
      <c r="O192" s="86"/>
      <c r="P192" s="223">
        <f>O192*H192</f>
        <v>0</v>
      </c>
      <c r="Q192" s="223">
        <v>0</v>
      </c>
      <c r="R192" s="223">
        <f>Q192*H192</f>
        <v>0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363</v>
      </c>
      <c r="AT192" s="225" t="s">
        <v>150</v>
      </c>
      <c r="AU192" s="225" t="s">
        <v>84</v>
      </c>
      <c r="AY192" s="19" t="s">
        <v>147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82</v>
      </c>
      <c r="BK192" s="226">
        <f>ROUND(I192*H192,2)</f>
        <v>0</v>
      </c>
      <c r="BL192" s="19" t="s">
        <v>363</v>
      </c>
      <c r="BM192" s="225" t="s">
        <v>1729</v>
      </c>
    </row>
    <row r="193" s="2" customFormat="1">
      <c r="A193" s="40"/>
      <c r="B193" s="41"/>
      <c r="C193" s="42"/>
      <c r="D193" s="227" t="s">
        <v>157</v>
      </c>
      <c r="E193" s="42"/>
      <c r="F193" s="228" t="s">
        <v>913</v>
      </c>
      <c r="G193" s="42"/>
      <c r="H193" s="42"/>
      <c r="I193" s="229"/>
      <c r="J193" s="42"/>
      <c r="K193" s="42"/>
      <c r="L193" s="46"/>
      <c r="M193" s="230"/>
      <c r="N193" s="231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157</v>
      </c>
      <c r="AU193" s="19" t="s">
        <v>84</v>
      </c>
    </row>
    <row r="194" s="14" customFormat="1">
      <c r="A194" s="14"/>
      <c r="B194" s="243"/>
      <c r="C194" s="244"/>
      <c r="D194" s="234" t="s">
        <v>159</v>
      </c>
      <c r="E194" s="245" t="s">
        <v>19</v>
      </c>
      <c r="F194" s="246" t="s">
        <v>1730</v>
      </c>
      <c r="G194" s="244"/>
      <c r="H194" s="247">
        <v>4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159</v>
      </c>
      <c r="AU194" s="253" t="s">
        <v>84</v>
      </c>
      <c r="AV194" s="14" t="s">
        <v>84</v>
      </c>
      <c r="AW194" s="14" t="s">
        <v>35</v>
      </c>
      <c r="AX194" s="14" t="s">
        <v>82</v>
      </c>
      <c r="AY194" s="253" t="s">
        <v>147</v>
      </c>
    </row>
    <row r="195" s="2" customFormat="1" ht="24.15" customHeight="1">
      <c r="A195" s="40"/>
      <c r="B195" s="41"/>
      <c r="C195" s="214" t="s">
        <v>429</v>
      </c>
      <c r="D195" s="214" t="s">
        <v>150</v>
      </c>
      <c r="E195" s="215" t="s">
        <v>976</v>
      </c>
      <c r="F195" s="216" t="s">
        <v>977</v>
      </c>
      <c r="G195" s="217" t="s">
        <v>290</v>
      </c>
      <c r="H195" s="218">
        <v>6.7000000000000002</v>
      </c>
      <c r="I195" s="219"/>
      <c r="J195" s="220">
        <f>ROUND(I195*H195,2)</f>
        <v>0</v>
      </c>
      <c r="K195" s="216" t="s">
        <v>248</v>
      </c>
      <c r="L195" s="46"/>
      <c r="M195" s="221" t="s">
        <v>19</v>
      </c>
      <c r="N195" s="222" t="s">
        <v>45</v>
      </c>
      <c r="O195" s="86"/>
      <c r="P195" s="223">
        <f>O195*H195</f>
        <v>0</v>
      </c>
      <c r="Q195" s="223">
        <v>0</v>
      </c>
      <c r="R195" s="223">
        <f>Q195*H195</f>
        <v>0</v>
      </c>
      <c r="S195" s="223">
        <v>0</v>
      </c>
      <c r="T195" s="224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5" t="s">
        <v>363</v>
      </c>
      <c r="AT195" s="225" t="s">
        <v>150</v>
      </c>
      <c r="AU195" s="225" t="s">
        <v>84</v>
      </c>
      <c r="AY195" s="19" t="s">
        <v>147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19" t="s">
        <v>82</v>
      </c>
      <c r="BK195" s="226">
        <f>ROUND(I195*H195,2)</f>
        <v>0</v>
      </c>
      <c r="BL195" s="19" t="s">
        <v>363</v>
      </c>
      <c r="BM195" s="225" t="s">
        <v>1731</v>
      </c>
    </row>
    <row r="196" s="2" customFormat="1">
      <c r="A196" s="40"/>
      <c r="B196" s="41"/>
      <c r="C196" s="42"/>
      <c r="D196" s="227" t="s">
        <v>157</v>
      </c>
      <c r="E196" s="42"/>
      <c r="F196" s="228" t="s">
        <v>979</v>
      </c>
      <c r="G196" s="42"/>
      <c r="H196" s="42"/>
      <c r="I196" s="229"/>
      <c r="J196" s="42"/>
      <c r="K196" s="42"/>
      <c r="L196" s="46"/>
      <c r="M196" s="230"/>
      <c r="N196" s="231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157</v>
      </c>
      <c r="AU196" s="19" t="s">
        <v>84</v>
      </c>
    </row>
    <row r="197" s="14" customFormat="1">
      <c r="A197" s="14"/>
      <c r="B197" s="243"/>
      <c r="C197" s="244"/>
      <c r="D197" s="234" t="s">
        <v>159</v>
      </c>
      <c r="E197" s="245" t="s">
        <v>19</v>
      </c>
      <c r="F197" s="246" t="s">
        <v>1732</v>
      </c>
      <c r="G197" s="244"/>
      <c r="H197" s="247">
        <v>3.7000000000000002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159</v>
      </c>
      <c r="AU197" s="253" t="s">
        <v>84</v>
      </c>
      <c r="AV197" s="14" t="s">
        <v>84</v>
      </c>
      <c r="AW197" s="14" t="s">
        <v>35</v>
      </c>
      <c r="AX197" s="14" t="s">
        <v>74</v>
      </c>
      <c r="AY197" s="253" t="s">
        <v>147</v>
      </c>
    </row>
    <row r="198" s="14" customFormat="1">
      <c r="A198" s="14"/>
      <c r="B198" s="243"/>
      <c r="C198" s="244"/>
      <c r="D198" s="234" t="s">
        <v>159</v>
      </c>
      <c r="E198" s="245" t="s">
        <v>19</v>
      </c>
      <c r="F198" s="246" t="s">
        <v>1733</v>
      </c>
      <c r="G198" s="244"/>
      <c r="H198" s="247">
        <v>3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159</v>
      </c>
      <c r="AU198" s="253" t="s">
        <v>84</v>
      </c>
      <c r="AV198" s="14" t="s">
        <v>84</v>
      </c>
      <c r="AW198" s="14" t="s">
        <v>35</v>
      </c>
      <c r="AX198" s="14" t="s">
        <v>74</v>
      </c>
      <c r="AY198" s="253" t="s">
        <v>147</v>
      </c>
    </row>
    <row r="199" s="15" customFormat="1">
      <c r="A199" s="15"/>
      <c r="B199" s="259"/>
      <c r="C199" s="260"/>
      <c r="D199" s="234" t="s">
        <v>159</v>
      </c>
      <c r="E199" s="261" t="s">
        <v>19</v>
      </c>
      <c r="F199" s="262" t="s">
        <v>256</v>
      </c>
      <c r="G199" s="260"/>
      <c r="H199" s="263">
        <v>6.7000000000000002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9" t="s">
        <v>159</v>
      </c>
      <c r="AU199" s="269" t="s">
        <v>84</v>
      </c>
      <c r="AV199" s="15" t="s">
        <v>176</v>
      </c>
      <c r="AW199" s="15" t="s">
        <v>35</v>
      </c>
      <c r="AX199" s="15" t="s">
        <v>82</v>
      </c>
      <c r="AY199" s="269" t="s">
        <v>147</v>
      </c>
    </row>
    <row r="200" s="2" customFormat="1" ht="24.15" customHeight="1">
      <c r="A200" s="40"/>
      <c r="B200" s="41"/>
      <c r="C200" s="214" t="s">
        <v>465</v>
      </c>
      <c r="D200" s="214" t="s">
        <v>150</v>
      </c>
      <c r="E200" s="215" t="s">
        <v>1734</v>
      </c>
      <c r="F200" s="216" t="s">
        <v>1735</v>
      </c>
      <c r="G200" s="217" t="s">
        <v>202</v>
      </c>
      <c r="H200" s="218">
        <v>2.266</v>
      </c>
      <c r="I200" s="219"/>
      <c r="J200" s="220">
        <f>ROUND(I200*H200,2)</f>
        <v>0</v>
      </c>
      <c r="K200" s="216" t="s">
        <v>248</v>
      </c>
      <c r="L200" s="46"/>
      <c r="M200" s="221" t="s">
        <v>19</v>
      </c>
      <c r="N200" s="222" t="s">
        <v>45</v>
      </c>
      <c r="O200" s="86"/>
      <c r="P200" s="223">
        <f>O200*H200</f>
        <v>0</v>
      </c>
      <c r="Q200" s="223">
        <v>0</v>
      </c>
      <c r="R200" s="223">
        <f>Q200*H200</f>
        <v>0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363</v>
      </c>
      <c r="AT200" s="225" t="s">
        <v>150</v>
      </c>
      <c r="AU200" s="225" t="s">
        <v>84</v>
      </c>
      <c r="AY200" s="19" t="s">
        <v>147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82</v>
      </c>
      <c r="BK200" s="226">
        <f>ROUND(I200*H200,2)</f>
        <v>0</v>
      </c>
      <c r="BL200" s="19" t="s">
        <v>363</v>
      </c>
      <c r="BM200" s="225" t="s">
        <v>1736</v>
      </c>
    </row>
    <row r="201" s="2" customFormat="1">
      <c r="A201" s="40"/>
      <c r="B201" s="41"/>
      <c r="C201" s="42"/>
      <c r="D201" s="227" t="s">
        <v>157</v>
      </c>
      <c r="E201" s="42"/>
      <c r="F201" s="228" t="s">
        <v>1737</v>
      </c>
      <c r="G201" s="42"/>
      <c r="H201" s="42"/>
      <c r="I201" s="229"/>
      <c r="J201" s="42"/>
      <c r="K201" s="42"/>
      <c r="L201" s="46"/>
      <c r="M201" s="230"/>
      <c r="N201" s="231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157</v>
      </c>
      <c r="AU201" s="19" t="s">
        <v>84</v>
      </c>
    </row>
    <row r="202" s="13" customFormat="1">
      <c r="A202" s="13"/>
      <c r="B202" s="232"/>
      <c r="C202" s="233"/>
      <c r="D202" s="234" t="s">
        <v>159</v>
      </c>
      <c r="E202" s="235" t="s">
        <v>19</v>
      </c>
      <c r="F202" s="236" t="s">
        <v>1652</v>
      </c>
      <c r="G202" s="233"/>
      <c r="H202" s="235" t="s">
        <v>19</v>
      </c>
      <c r="I202" s="237"/>
      <c r="J202" s="233"/>
      <c r="K202" s="233"/>
      <c r="L202" s="238"/>
      <c r="M202" s="239"/>
      <c r="N202" s="240"/>
      <c r="O202" s="240"/>
      <c r="P202" s="240"/>
      <c r="Q202" s="240"/>
      <c r="R202" s="240"/>
      <c r="S202" s="240"/>
      <c r="T202" s="24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2" t="s">
        <v>159</v>
      </c>
      <c r="AU202" s="242" t="s">
        <v>84</v>
      </c>
      <c r="AV202" s="13" t="s">
        <v>82</v>
      </c>
      <c r="AW202" s="13" t="s">
        <v>35</v>
      </c>
      <c r="AX202" s="13" t="s">
        <v>74</v>
      </c>
      <c r="AY202" s="242" t="s">
        <v>147</v>
      </c>
    </row>
    <row r="203" s="14" customFormat="1">
      <c r="A203" s="14"/>
      <c r="B203" s="243"/>
      <c r="C203" s="244"/>
      <c r="D203" s="234" t="s">
        <v>159</v>
      </c>
      <c r="E203" s="245" t="s">
        <v>19</v>
      </c>
      <c r="F203" s="246" t="s">
        <v>1738</v>
      </c>
      <c r="G203" s="244"/>
      <c r="H203" s="247">
        <v>2.266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159</v>
      </c>
      <c r="AU203" s="253" t="s">
        <v>84</v>
      </c>
      <c r="AV203" s="14" t="s">
        <v>84</v>
      </c>
      <c r="AW203" s="14" t="s">
        <v>35</v>
      </c>
      <c r="AX203" s="14" t="s">
        <v>82</v>
      </c>
      <c r="AY203" s="253" t="s">
        <v>147</v>
      </c>
    </row>
    <row r="204" s="2" customFormat="1" ht="24.15" customHeight="1">
      <c r="A204" s="40"/>
      <c r="B204" s="41"/>
      <c r="C204" s="214" t="s">
        <v>479</v>
      </c>
      <c r="D204" s="214" t="s">
        <v>150</v>
      </c>
      <c r="E204" s="215" t="s">
        <v>1032</v>
      </c>
      <c r="F204" s="216" t="s">
        <v>1033</v>
      </c>
      <c r="G204" s="217" t="s">
        <v>247</v>
      </c>
      <c r="H204" s="218">
        <v>4</v>
      </c>
      <c r="I204" s="219"/>
      <c r="J204" s="220">
        <f>ROUND(I204*H204,2)</f>
        <v>0</v>
      </c>
      <c r="K204" s="216" t="s">
        <v>248</v>
      </c>
      <c r="L204" s="46"/>
      <c r="M204" s="221" t="s">
        <v>19</v>
      </c>
      <c r="N204" s="222" t="s">
        <v>45</v>
      </c>
      <c r="O204" s="86"/>
      <c r="P204" s="223">
        <f>O204*H204</f>
        <v>0</v>
      </c>
      <c r="Q204" s="223">
        <v>0</v>
      </c>
      <c r="R204" s="223">
        <f>Q204*H204</f>
        <v>0</v>
      </c>
      <c r="S204" s="223">
        <v>0.012500000000000001</v>
      </c>
      <c r="T204" s="224">
        <f>S204*H204</f>
        <v>0.050000000000000003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5" t="s">
        <v>363</v>
      </c>
      <c r="AT204" s="225" t="s">
        <v>150</v>
      </c>
      <c r="AU204" s="225" t="s">
        <v>84</v>
      </c>
      <c r="AY204" s="19" t="s">
        <v>147</v>
      </c>
      <c r="BE204" s="226">
        <f>IF(N204="základní",J204,0)</f>
        <v>0</v>
      </c>
      <c r="BF204" s="226">
        <f>IF(N204="snížená",J204,0)</f>
        <v>0</v>
      </c>
      <c r="BG204" s="226">
        <f>IF(N204="zákl. přenesená",J204,0)</f>
        <v>0</v>
      </c>
      <c r="BH204" s="226">
        <f>IF(N204="sníž. přenesená",J204,0)</f>
        <v>0</v>
      </c>
      <c r="BI204" s="226">
        <f>IF(N204="nulová",J204,0)</f>
        <v>0</v>
      </c>
      <c r="BJ204" s="19" t="s">
        <v>82</v>
      </c>
      <c r="BK204" s="226">
        <f>ROUND(I204*H204,2)</f>
        <v>0</v>
      </c>
      <c r="BL204" s="19" t="s">
        <v>363</v>
      </c>
      <c r="BM204" s="225" t="s">
        <v>1739</v>
      </c>
    </row>
    <row r="205" s="2" customFormat="1">
      <c r="A205" s="40"/>
      <c r="B205" s="41"/>
      <c r="C205" s="42"/>
      <c r="D205" s="227" t="s">
        <v>157</v>
      </c>
      <c r="E205" s="42"/>
      <c r="F205" s="228" t="s">
        <v>1035</v>
      </c>
      <c r="G205" s="42"/>
      <c r="H205" s="42"/>
      <c r="I205" s="229"/>
      <c r="J205" s="42"/>
      <c r="K205" s="42"/>
      <c r="L205" s="46"/>
      <c r="M205" s="230"/>
      <c r="N205" s="231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157</v>
      </c>
      <c r="AU205" s="19" t="s">
        <v>84</v>
      </c>
    </row>
    <row r="206" s="13" customFormat="1">
      <c r="A206" s="13"/>
      <c r="B206" s="232"/>
      <c r="C206" s="233"/>
      <c r="D206" s="234" t="s">
        <v>159</v>
      </c>
      <c r="E206" s="235" t="s">
        <v>19</v>
      </c>
      <c r="F206" s="236" t="s">
        <v>1740</v>
      </c>
      <c r="G206" s="233"/>
      <c r="H206" s="235" t="s">
        <v>19</v>
      </c>
      <c r="I206" s="237"/>
      <c r="J206" s="233"/>
      <c r="K206" s="233"/>
      <c r="L206" s="238"/>
      <c r="M206" s="239"/>
      <c r="N206" s="240"/>
      <c r="O206" s="240"/>
      <c r="P206" s="240"/>
      <c r="Q206" s="240"/>
      <c r="R206" s="240"/>
      <c r="S206" s="240"/>
      <c r="T206" s="24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2" t="s">
        <v>159</v>
      </c>
      <c r="AU206" s="242" t="s">
        <v>84</v>
      </c>
      <c r="AV206" s="13" t="s">
        <v>82</v>
      </c>
      <c r="AW206" s="13" t="s">
        <v>35</v>
      </c>
      <c r="AX206" s="13" t="s">
        <v>74</v>
      </c>
      <c r="AY206" s="242" t="s">
        <v>147</v>
      </c>
    </row>
    <row r="207" s="13" customFormat="1">
      <c r="A207" s="13"/>
      <c r="B207" s="232"/>
      <c r="C207" s="233"/>
      <c r="D207" s="234" t="s">
        <v>159</v>
      </c>
      <c r="E207" s="235" t="s">
        <v>19</v>
      </c>
      <c r="F207" s="236" t="s">
        <v>1741</v>
      </c>
      <c r="G207" s="233"/>
      <c r="H207" s="235" t="s">
        <v>19</v>
      </c>
      <c r="I207" s="237"/>
      <c r="J207" s="233"/>
      <c r="K207" s="233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159</v>
      </c>
      <c r="AU207" s="242" t="s">
        <v>84</v>
      </c>
      <c r="AV207" s="13" t="s">
        <v>82</v>
      </c>
      <c r="AW207" s="13" t="s">
        <v>35</v>
      </c>
      <c r="AX207" s="13" t="s">
        <v>74</v>
      </c>
      <c r="AY207" s="242" t="s">
        <v>147</v>
      </c>
    </row>
    <row r="208" s="14" customFormat="1">
      <c r="A208" s="14"/>
      <c r="B208" s="243"/>
      <c r="C208" s="244"/>
      <c r="D208" s="234" t="s">
        <v>159</v>
      </c>
      <c r="E208" s="245" t="s">
        <v>19</v>
      </c>
      <c r="F208" s="246" t="s">
        <v>1730</v>
      </c>
      <c r="G208" s="244"/>
      <c r="H208" s="247">
        <v>4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159</v>
      </c>
      <c r="AU208" s="253" t="s">
        <v>84</v>
      </c>
      <c r="AV208" s="14" t="s">
        <v>84</v>
      </c>
      <c r="AW208" s="14" t="s">
        <v>35</v>
      </c>
      <c r="AX208" s="14" t="s">
        <v>82</v>
      </c>
      <c r="AY208" s="253" t="s">
        <v>147</v>
      </c>
    </row>
    <row r="209" s="2" customFormat="1" ht="24.15" customHeight="1">
      <c r="A209" s="40"/>
      <c r="B209" s="41"/>
      <c r="C209" s="214" t="s">
        <v>494</v>
      </c>
      <c r="D209" s="214" t="s">
        <v>150</v>
      </c>
      <c r="E209" s="215" t="s">
        <v>1037</v>
      </c>
      <c r="F209" s="216" t="s">
        <v>1038</v>
      </c>
      <c r="G209" s="217" t="s">
        <v>247</v>
      </c>
      <c r="H209" s="218">
        <v>4</v>
      </c>
      <c r="I209" s="219"/>
      <c r="J209" s="220">
        <f>ROUND(I209*H209,2)</f>
        <v>0</v>
      </c>
      <c r="K209" s="216" t="s">
        <v>248</v>
      </c>
      <c r="L209" s="46"/>
      <c r="M209" s="221" t="s">
        <v>19</v>
      </c>
      <c r="N209" s="222" t="s">
        <v>45</v>
      </c>
      <c r="O209" s="86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5" t="s">
        <v>363</v>
      </c>
      <c r="AT209" s="225" t="s">
        <v>150</v>
      </c>
      <c r="AU209" s="225" t="s">
        <v>84</v>
      </c>
      <c r="AY209" s="19" t="s">
        <v>147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9" t="s">
        <v>82</v>
      </c>
      <c r="BK209" s="226">
        <f>ROUND(I209*H209,2)</f>
        <v>0</v>
      </c>
      <c r="BL209" s="19" t="s">
        <v>363</v>
      </c>
      <c r="BM209" s="225" t="s">
        <v>1742</v>
      </c>
    </row>
    <row r="210" s="2" customFormat="1">
      <c r="A210" s="40"/>
      <c r="B210" s="41"/>
      <c r="C210" s="42"/>
      <c r="D210" s="227" t="s">
        <v>157</v>
      </c>
      <c r="E210" s="42"/>
      <c r="F210" s="228" t="s">
        <v>1040</v>
      </c>
      <c r="G210" s="42"/>
      <c r="H210" s="42"/>
      <c r="I210" s="229"/>
      <c r="J210" s="42"/>
      <c r="K210" s="42"/>
      <c r="L210" s="46"/>
      <c r="M210" s="230"/>
      <c r="N210" s="231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157</v>
      </c>
      <c r="AU210" s="19" t="s">
        <v>84</v>
      </c>
    </row>
    <row r="211" s="13" customFormat="1">
      <c r="A211" s="13"/>
      <c r="B211" s="232"/>
      <c r="C211" s="233"/>
      <c r="D211" s="234" t="s">
        <v>159</v>
      </c>
      <c r="E211" s="235" t="s">
        <v>19</v>
      </c>
      <c r="F211" s="236" t="s">
        <v>1740</v>
      </c>
      <c r="G211" s="233"/>
      <c r="H211" s="235" t="s">
        <v>19</v>
      </c>
      <c r="I211" s="237"/>
      <c r="J211" s="233"/>
      <c r="K211" s="233"/>
      <c r="L211" s="238"/>
      <c r="M211" s="239"/>
      <c r="N211" s="240"/>
      <c r="O211" s="240"/>
      <c r="P211" s="240"/>
      <c r="Q211" s="240"/>
      <c r="R211" s="240"/>
      <c r="S211" s="240"/>
      <c r="T211" s="24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2" t="s">
        <v>159</v>
      </c>
      <c r="AU211" s="242" t="s">
        <v>84</v>
      </c>
      <c r="AV211" s="13" t="s">
        <v>82</v>
      </c>
      <c r="AW211" s="13" t="s">
        <v>35</v>
      </c>
      <c r="AX211" s="13" t="s">
        <v>74</v>
      </c>
      <c r="AY211" s="242" t="s">
        <v>147</v>
      </c>
    </row>
    <row r="212" s="14" customFormat="1">
      <c r="A212" s="14"/>
      <c r="B212" s="243"/>
      <c r="C212" s="244"/>
      <c r="D212" s="234" t="s">
        <v>159</v>
      </c>
      <c r="E212" s="245" t="s">
        <v>19</v>
      </c>
      <c r="F212" s="246" t="s">
        <v>1730</v>
      </c>
      <c r="G212" s="244"/>
      <c r="H212" s="247">
        <v>4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3" t="s">
        <v>159</v>
      </c>
      <c r="AU212" s="253" t="s">
        <v>84</v>
      </c>
      <c r="AV212" s="14" t="s">
        <v>84</v>
      </c>
      <c r="AW212" s="14" t="s">
        <v>35</v>
      </c>
      <c r="AX212" s="14" t="s">
        <v>82</v>
      </c>
      <c r="AY212" s="253" t="s">
        <v>147</v>
      </c>
    </row>
    <row r="213" s="12" customFormat="1" ht="22.8" customHeight="1">
      <c r="A213" s="12"/>
      <c r="B213" s="198"/>
      <c r="C213" s="199"/>
      <c r="D213" s="200" t="s">
        <v>73</v>
      </c>
      <c r="E213" s="212" t="s">
        <v>701</v>
      </c>
      <c r="F213" s="212" t="s">
        <v>702</v>
      </c>
      <c r="G213" s="199"/>
      <c r="H213" s="199"/>
      <c r="I213" s="202"/>
      <c r="J213" s="213">
        <f>BK213</f>
        <v>0</v>
      </c>
      <c r="K213" s="199"/>
      <c r="L213" s="204"/>
      <c r="M213" s="205"/>
      <c r="N213" s="206"/>
      <c r="O213" s="206"/>
      <c r="P213" s="207">
        <f>SUM(P214:P285)</f>
        <v>0</v>
      </c>
      <c r="Q213" s="206"/>
      <c r="R213" s="207">
        <f>SUM(R214:R285)</f>
        <v>0.12582660000000001</v>
      </c>
      <c r="S213" s="206"/>
      <c r="T213" s="208">
        <f>SUM(T214:T285)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9" t="s">
        <v>84</v>
      </c>
      <c r="AT213" s="210" t="s">
        <v>73</v>
      </c>
      <c r="AU213" s="210" t="s">
        <v>82</v>
      </c>
      <c r="AY213" s="209" t="s">
        <v>147</v>
      </c>
      <c r="BK213" s="211">
        <f>SUM(BK214:BK285)</f>
        <v>0</v>
      </c>
    </row>
    <row r="214" s="2" customFormat="1" ht="37.8" customHeight="1">
      <c r="A214" s="40"/>
      <c r="B214" s="41"/>
      <c r="C214" s="214" t="s">
        <v>521</v>
      </c>
      <c r="D214" s="214" t="s">
        <v>150</v>
      </c>
      <c r="E214" s="215" t="s">
        <v>1117</v>
      </c>
      <c r="F214" s="216" t="s">
        <v>1118</v>
      </c>
      <c r="G214" s="217" t="s">
        <v>202</v>
      </c>
      <c r="H214" s="218">
        <v>5.5</v>
      </c>
      <c r="I214" s="219"/>
      <c r="J214" s="220">
        <f>ROUND(I214*H214,2)</f>
        <v>0</v>
      </c>
      <c r="K214" s="216" t="s">
        <v>248</v>
      </c>
      <c r="L214" s="46"/>
      <c r="M214" s="221" t="s">
        <v>19</v>
      </c>
      <c r="N214" s="222" t="s">
        <v>45</v>
      </c>
      <c r="O214" s="86"/>
      <c r="P214" s="223">
        <f>O214*H214</f>
        <v>0</v>
      </c>
      <c r="Q214" s="223">
        <v>2.0000000000000002E-05</v>
      </c>
      <c r="R214" s="223">
        <f>Q214*H214</f>
        <v>0.00011</v>
      </c>
      <c r="S214" s="223">
        <v>0</v>
      </c>
      <c r="T214" s="22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5" t="s">
        <v>363</v>
      </c>
      <c r="AT214" s="225" t="s">
        <v>150</v>
      </c>
      <c r="AU214" s="225" t="s">
        <v>84</v>
      </c>
      <c r="AY214" s="19" t="s">
        <v>147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9" t="s">
        <v>82</v>
      </c>
      <c r="BK214" s="226">
        <f>ROUND(I214*H214,2)</f>
        <v>0</v>
      </c>
      <c r="BL214" s="19" t="s">
        <v>363</v>
      </c>
      <c r="BM214" s="225" t="s">
        <v>1743</v>
      </c>
    </row>
    <row r="215" s="2" customFormat="1">
      <c r="A215" s="40"/>
      <c r="B215" s="41"/>
      <c r="C215" s="42"/>
      <c r="D215" s="227" t="s">
        <v>157</v>
      </c>
      <c r="E215" s="42"/>
      <c r="F215" s="228" t="s">
        <v>1120</v>
      </c>
      <c r="G215" s="42"/>
      <c r="H215" s="42"/>
      <c r="I215" s="229"/>
      <c r="J215" s="42"/>
      <c r="K215" s="42"/>
      <c r="L215" s="46"/>
      <c r="M215" s="230"/>
      <c r="N215" s="231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157</v>
      </c>
      <c r="AU215" s="19" t="s">
        <v>84</v>
      </c>
    </row>
    <row r="216" s="13" customFormat="1">
      <c r="A216" s="13"/>
      <c r="B216" s="232"/>
      <c r="C216" s="233"/>
      <c r="D216" s="234" t="s">
        <v>159</v>
      </c>
      <c r="E216" s="235" t="s">
        <v>19</v>
      </c>
      <c r="F216" s="236" t="s">
        <v>1740</v>
      </c>
      <c r="G216" s="233"/>
      <c r="H216" s="235" t="s">
        <v>19</v>
      </c>
      <c r="I216" s="237"/>
      <c r="J216" s="233"/>
      <c r="K216" s="233"/>
      <c r="L216" s="238"/>
      <c r="M216" s="239"/>
      <c r="N216" s="240"/>
      <c r="O216" s="240"/>
      <c r="P216" s="240"/>
      <c r="Q216" s="240"/>
      <c r="R216" s="240"/>
      <c r="S216" s="240"/>
      <c r="T216" s="24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2" t="s">
        <v>159</v>
      </c>
      <c r="AU216" s="242" t="s">
        <v>84</v>
      </c>
      <c r="AV216" s="13" t="s">
        <v>82</v>
      </c>
      <c r="AW216" s="13" t="s">
        <v>35</v>
      </c>
      <c r="AX216" s="13" t="s">
        <v>74</v>
      </c>
      <c r="AY216" s="242" t="s">
        <v>147</v>
      </c>
    </row>
    <row r="217" s="14" customFormat="1">
      <c r="A217" s="14"/>
      <c r="B217" s="243"/>
      <c r="C217" s="244"/>
      <c r="D217" s="234" t="s">
        <v>159</v>
      </c>
      <c r="E217" s="245" t="s">
        <v>19</v>
      </c>
      <c r="F217" s="246" t="s">
        <v>1744</v>
      </c>
      <c r="G217" s="244"/>
      <c r="H217" s="247">
        <v>3.1240000000000001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159</v>
      </c>
      <c r="AU217" s="253" t="s">
        <v>84</v>
      </c>
      <c r="AV217" s="14" t="s">
        <v>84</v>
      </c>
      <c r="AW217" s="14" t="s">
        <v>35</v>
      </c>
      <c r="AX217" s="14" t="s">
        <v>74</v>
      </c>
      <c r="AY217" s="253" t="s">
        <v>147</v>
      </c>
    </row>
    <row r="218" s="14" customFormat="1">
      <c r="A218" s="14"/>
      <c r="B218" s="243"/>
      <c r="C218" s="244"/>
      <c r="D218" s="234" t="s">
        <v>159</v>
      </c>
      <c r="E218" s="245" t="s">
        <v>19</v>
      </c>
      <c r="F218" s="246" t="s">
        <v>1745</v>
      </c>
      <c r="G218" s="244"/>
      <c r="H218" s="247">
        <v>1.96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159</v>
      </c>
      <c r="AU218" s="253" t="s">
        <v>84</v>
      </c>
      <c r="AV218" s="14" t="s">
        <v>84</v>
      </c>
      <c r="AW218" s="14" t="s">
        <v>35</v>
      </c>
      <c r="AX218" s="14" t="s">
        <v>74</v>
      </c>
      <c r="AY218" s="253" t="s">
        <v>147</v>
      </c>
    </row>
    <row r="219" s="16" customFormat="1">
      <c r="A219" s="16"/>
      <c r="B219" s="270"/>
      <c r="C219" s="271"/>
      <c r="D219" s="234" t="s">
        <v>159</v>
      </c>
      <c r="E219" s="272" t="s">
        <v>19</v>
      </c>
      <c r="F219" s="273" t="s">
        <v>264</v>
      </c>
      <c r="G219" s="271"/>
      <c r="H219" s="274">
        <v>5.0839999999999996</v>
      </c>
      <c r="I219" s="275"/>
      <c r="J219" s="271"/>
      <c r="K219" s="271"/>
      <c r="L219" s="276"/>
      <c r="M219" s="277"/>
      <c r="N219" s="278"/>
      <c r="O219" s="278"/>
      <c r="P219" s="278"/>
      <c r="Q219" s="278"/>
      <c r="R219" s="278"/>
      <c r="S219" s="278"/>
      <c r="T219" s="279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80" t="s">
        <v>159</v>
      </c>
      <c r="AU219" s="280" t="s">
        <v>84</v>
      </c>
      <c r="AV219" s="16" t="s">
        <v>170</v>
      </c>
      <c r="AW219" s="16" t="s">
        <v>35</v>
      </c>
      <c r="AX219" s="16" t="s">
        <v>74</v>
      </c>
      <c r="AY219" s="280" t="s">
        <v>147</v>
      </c>
    </row>
    <row r="220" s="14" customFormat="1">
      <c r="A220" s="14"/>
      <c r="B220" s="243"/>
      <c r="C220" s="244"/>
      <c r="D220" s="234" t="s">
        <v>159</v>
      </c>
      <c r="E220" s="245" t="s">
        <v>19</v>
      </c>
      <c r="F220" s="246" t="s">
        <v>1746</v>
      </c>
      <c r="G220" s="244"/>
      <c r="H220" s="247">
        <v>0.41599999999999998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159</v>
      </c>
      <c r="AU220" s="253" t="s">
        <v>84</v>
      </c>
      <c r="AV220" s="14" t="s">
        <v>84</v>
      </c>
      <c r="AW220" s="14" t="s">
        <v>35</v>
      </c>
      <c r="AX220" s="14" t="s">
        <v>74</v>
      </c>
      <c r="AY220" s="253" t="s">
        <v>147</v>
      </c>
    </row>
    <row r="221" s="15" customFormat="1">
      <c r="A221" s="15"/>
      <c r="B221" s="259"/>
      <c r="C221" s="260"/>
      <c r="D221" s="234" t="s">
        <v>159</v>
      </c>
      <c r="E221" s="261" t="s">
        <v>19</v>
      </c>
      <c r="F221" s="262" t="s">
        <v>256</v>
      </c>
      <c r="G221" s="260"/>
      <c r="H221" s="263">
        <v>5.5</v>
      </c>
      <c r="I221" s="264"/>
      <c r="J221" s="260"/>
      <c r="K221" s="260"/>
      <c r="L221" s="265"/>
      <c r="M221" s="266"/>
      <c r="N221" s="267"/>
      <c r="O221" s="267"/>
      <c r="P221" s="267"/>
      <c r="Q221" s="267"/>
      <c r="R221" s="267"/>
      <c r="S221" s="267"/>
      <c r="T221" s="268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9" t="s">
        <v>159</v>
      </c>
      <c r="AU221" s="269" t="s">
        <v>84</v>
      </c>
      <c r="AV221" s="15" t="s">
        <v>176</v>
      </c>
      <c r="AW221" s="15" t="s">
        <v>35</v>
      </c>
      <c r="AX221" s="15" t="s">
        <v>82</v>
      </c>
      <c r="AY221" s="269" t="s">
        <v>147</v>
      </c>
    </row>
    <row r="222" s="2" customFormat="1" ht="37.8" customHeight="1">
      <c r="A222" s="40"/>
      <c r="B222" s="41"/>
      <c r="C222" s="214" t="s">
        <v>527</v>
      </c>
      <c r="D222" s="214" t="s">
        <v>150</v>
      </c>
      <c r="E222" s="215" t="s">
        <v>1121</v>
      </c>
      <c r="F222" s="216" t="s">
        <v>1122</v>
      </c>
      <c r="G222" s="217" t="s">
        <v>202</v>
      </c>
      <c r="H222" s="218">
        <v>5.5</v>
      </c>
      <c r="I222" s="219"/>
      <c r="J222" s="220">
        <f>ROUND(I222*H222,2)</f>
        <v>0</v>
      </c>
      <c r="K222" s="216" t="s">
        <v>248</v>
      </c>
      <c r="L222" s="46"/>
      <c r="M222" s="221" t="s">
        <v>19</v>
      </c>
      <c r="N222" s="222" t="s">
        <v>45</v>
      </c>
      <c r="O222" s="86"/>
      <c r="P222" s="223">
        <f>O222*H222</f>
        <v>0</v>
      </c>
      <c r="Q222" s="223">
        <v>2.0000000000000002E-05</v>
      </c>
      <c r="R222" s="223">
        <f>Q222*H222</f>
        <v>0.00011</v>
      </c>
      <c r="S222" s="223">
        <v>0</v>
      </c>
      <c r="T222" s="224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5" t="s">
        <v>363</v>
      </c>
      <c r="AT222" s="225" t="s">
        <v>150</v>
      </c>
      <c r="AU222" s="225" t="s">
        <v>84</v>
      </c>
      <c r="AY222" s="19" t="s">
        <v>147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19" t="s">
        <v>82</v>
      </c>
      <c r="BK222" s="226">
        <f>ROUND(I222*H222,2)</f>
        <v>0</v>
      </c>
      <c r="BL222" s="19" t="s">
        <v>363</v>
      </c>
      <c r="BM222" s="225" t="s">
        <v>1747</v>
      </c>
    </row>
    <row r="223" s="2" customFormat="1">
      <c r="A223" s="40"/>
      <c r="B223" s="41"/>
      <c r="C223" s="42"/>
      <c r="D223" s="227" t="s">
        <v>157</v>
      </c>
      <c r="E223" s="42"/>
      <c r="F223" s="228" t="s">
        <v>1124</v>
      </c>
      <c r="G223" s="42"/>
      <c r="H223" s="42"/>
      <c r="I223" s="229"/>
      <c r="J223" s="42"/>
      <c r="K223" s="42"/>
      <c r="L223" s="46"/>
      <c r="M223" s="230"/>
      <c r="N223" s="231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157</v>
      </c>
      <c r="AU223" s="19" t="s">
        <v>84</v>
      </c>
    </row>
    <row r="224" s="13" customFormat="1">
      <c r="A224" s="13"/>
      <c r="B224" s="232"/>
      <c r="C224" s="233"/>
      <c r="D224" s="234" t="s">
        <v>159</v>
      </c>
      <c r="E224" s="235" t="s">
        <v>19</v>
      </c>
      <c r="F224" s="236" t="s">
        <v>914</v>
      </c>
      <c r="G224" s="233"/>
      <c r="H224" s="235" t="s">
        <v>19</v>
      </c>
      <c r="I224" s="237"/>
      <c r="J224" s="233"/>
      <c r="K224" s="233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159</v>
      </c>
      <c r="AU224" s="242" t="s">
        <v>84</v>
      </c>
      <c r="AV224" s="13" t="s">
        <v>82</v>
      </c>
      <c r="AW224" s="13" t="s">
        <v>35</v>
      </c>
      <c r="AX224" s="13" t="s">
        <v>74</v>
      </c>
      <c r="AY224" s="242" t="s">
        <v>147</v>
      </c>
    </row>
    <row r="225" s="14" customFormat="1">
      <c r="A225" s="14"/>
      <c r="B225" s="243"/>
      <c r="C225" s="244"/>
      <c r="D225" s="234" t="s">
        <v>159</v>
      </c>
      <c r="E225" s="245" t="s">
        <v>19</v>
      </c>
      <c r="F225" s="246" t="s">
        <v>898</v>
      </c>
      <c r="G225" s="244"/>
      <c r="H225" s="247">
        <v>5.5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159</v>
      </c>
      <c r="AU225" s="253" t="s">
        <v>84</v>
      </c>
      <c r="AV225" s="14" t="s">
        <v>84</v>
      </c>
      <c r="AW225" s="14" t="s">
        <v>35</v>
      </c>
      <c r="AX225" s="14" t="s">
        <v>82</v>
      </c>
      <c r="AY225" s="253" t="s">
        <v>147</v>
      </c>
    </row>
    <row r="226" s="2" customFormat="1" ht="24.15" customHeight="1">
      <c r="A226" s="40"/>
      <c r="B226" s="41"/>
      <c r="C226" s="214" t="s">
        <v>534</v>
      </c>
      <c r="D226" s="214" t="s">
        <v>150</v>
      </c>
      <c r="E226" s="215" t="s">
        <v>1125</v>
      </c>
      <c r="F226" s="216" t="s">
        <v>1126</v>
      </c>
      <c r="G226" s="217" t="s">
        <v>202</v>
      </c>
      <c r="H226" s="218">
        <v>5.5</v>
      </c>
      <c r="I226" s="219"/>
      <c r="J226" s="220">
        <f>ROUND(I226*H226,2)</f>
        <v>0</v>
      </c>
      <c r="K226" s="216" t="s">
        <v>248</v>
      </c>
      <c r="L226" s="46"/>
      <c r="M226" s="221" t="s">
        <v>19</v>
      </c>
      <c r="N226" s="222" t="s">
        <v>45</v>
      </c>
      <c r="O226" s="86"/>
      <c r="P226" s="223">
        <f>O226*H226</f>
        <v>0</v>
      </c>
      <c r="Q226" s="223">
        <v>2.0000000000000002E-05</v>
      </c>
      <c r="R226" s="223">
        <f>Q226*H226</f>
        <v>0.00011</v>
      </c>
      <c r="S226" s="223">
        <v>0</v>
      </c>
      <c r="T226" s="224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5" t="s">
        <v>363</v>
      </c>
      <c r="AT226" s="225" t="s">
        <v>150</v>
      </c>
      <c r="AU226" s="225" t="s">
        <v>84</v>
      </c>
      <c r="AY226" s="19" t="s">
        <v>147</v>
      </c>
      <c r="BE226" s="226">
        <f>IF(N226="základní",J226,0)</f>
        <v>0</v>
      </c>
      <c r="BF226" s="226">
        <f>IF(N226="snížená",J226,0)</f>
        <v>0</v>
      </c>
      <c r="BG226" s="226">
        <f>IF(N226="zákl. přenesená",J226,0)</f>
        <v>0</v>
      </c>
      <c r="BH226" s="226">
        <f>IF(N226="sníž. přenesená",J226,0)</f>
        <v>0</v>
      </c>
      <c r="BI226" s="226">
        <f>IF(N226="nulová",J226,0)</f>
        <v>0</v>
      </c>
      <c r="BJ226" s="19" t="s">
        <v>82</v>
      </c>
      <c r="BK226" s="226">
        <f>ROUND(I226*H226,2)</f>
        <v>0</v>
      </c>
      <c r="BL226" s="19" t="s">
        <v>363</v>
      </c>
      <c r="BM226" s="225" t="s">
        <v>1748</v>
      </c>
    </row>
    <row r="227" s="2" customFormat="1">
      <c r="A227" s="40"/>
      <c r="B227" s="41"/>
      <c r="C227" s="42"/>
      <c r="D227" s="227" t="s">
        <v>157</v>
      </c>
      <c r="E227" s="42"/>
      <c r="F227" s="228" t="s">
        <v>1128</v>
      </c>
      <c r="G227" s="42"/>
      <c r="H227" s="42"/>
      <c r="I227" s="229"/>
      <c r="J227" s="42"/>
      <c r="K227" s="42"/>
      <c r="L227" s="46"/>
      <c r="M227" s="230"/>
      <c r="N227" s="231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157</v>
      </c>
      <c r="AU227" s="19" t="s">
        <v>84</v>
      </c>
    </row>
    <row r="228" s="13" customFormat="1">
      <c r="A228" s="13"/>
      <c r="B228" s="232"/>
      <c r="C228" s="233"/>
      <c r="D228" s="234" t="s">
        <v>159</v>
      </c>
      <c r="E228" s="235" t="s">
        <v>19</v>
      </c>
      <c r="F228" s="236" t="s">
        <v>1740</v>
      </c>
      <c r="G228" s="233"/>
      <c r="H228" s="235" t="s">
        <v>19</v>
      </c>
      <c r="I228" s="237"/>
      <c r="J228" s="233"/>
      <c r="K228" s="233"/>
      <c r="L228" s="238"/>
      <c r="M228" s="239"/>
      <c r="N228" s="240"/>
      <c r="O228" s="240"/>
      <c r="P228" s="240"/>
      <c r="Q228" s="240"/>
      <c r="R228" s="240"/>
      <c r="S228" s="240"/>
      <c r="T228" s="24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2" t="s">
        <v>159</v>
      </c>
      <c r="AU228" s="242" t="s">
        <v>84</v>
      </c>
      <c r="AV228" s="13" t="s">
        <v>82</v>
      </c>
      <c r="AW228" s="13" t="s">
        <v>35</v>
      </c>
      <c r="AX228" s="13" t="s">
        <v>74</v>
      </c>
      <c r="AY228" s="242" t="s">
        <v>147</v>
      </c>
    </row>
    <row r="229" s="14" customFormat="1">
      <c r="A229" s="14"/>
      <c r="B229" s="243"/>
      <c r="C229" s="244"/>
      <c r="D229" s="234" t="s">
        <v>159</v>
      </c>
      <c r="E229" s="245" t="s">
        <v>19</v>
      </c>
      <c r="F229" s="246" t="s">
        <v>1744</v>
      </c>
      <c r="G229" s="244"/>
      <c r="H229" s="247">
        <v>3.1240000000000001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3" t="s">
        <v>159</v>
      </c>
      <c r="AU229" s="253" t="s">
        <v>84</v>
      </c>
      <c r="AV229" s="14" t="s">
        <v>84</v>
      </c>
      <c r="AW229" s="14" t="s">
        <v>35</v>
      </c>
      <c r="AX229" s="14" t="s">
        <v>74</v>
      </c>
      <c r="AY229" s="253" t="s">
        <v>147</v>
      </c>
    </row>
    <row r="230" s="14" customFormat="1">
      <c r="A230" s="14"/>
      <c r="B230" s="243"/>
      <c r="C230" s="244"/>
      <c r="D230" s="234" t="s">
        <v>159</v>
      </c>
      <c r="E230" s="245" t="s">
        <v>19</v>
      </c>
      <c r="F230" s="246" t="s">
        <v>1745</v>
      </c>
      <c r="G230" s="244"/>
      <c r="H230" s="247">
        <v>1.96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3" t="s">
        <v>159</v>
      </c>
      <c r="AU230" s="253" t="s">
        <v>84</v>
      </c>
      <c r="AV230" s="14" t="s">
        <v>84</v>
      </c>
      <c r="AW230" s="14" t="s">
        <v>35</v>
      </c>
      <c r="AX230" s="14" t="s">
        <v>74</v>
      </c>
      <c r="AY230" s="253" t="s">
        <v>147</v>
      </c>
    </row>
    <row r="231" s="14" customFormat="1">
      <c r="A231" s="14"/>
      <c r="B231" s="243"/>
      <c r="C231" s="244"/>
      <c r="D231" s="234" t="s">
        <v>159</v>
      </c>
      <c r="E231" s="245" t="s">
        <v>19</v>
      </c>
      <c r="F231" s="246" t="s">
        <v>1746</v>
      </c>
      <c r="G231" s="244"/>
      <c r="H231" s="247">
        <v>0.41599999999999998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159</v>
      </c>
      <c r="AU231" s="253" t="s">
        <v>84</v>
      </c>
      <c r="AV231" s="14" t="s">
        <v>84</v>
      </c>
      <c r="AW231" s="14" t="s">
        <v>35</v>
      </c>
      <c r="AX231" s="14" t="s">
        <v>74</v>
      </c>
      <c r="AY231" s="253" t="s">
        <v>147</v>
      </c>
    </row>
    <row r="232" s="15" customFormat="1">
      <c r="A232" s="15"/>
      <c r="B232" s="259"/>
      <c r="C232" s="260"/>
      <c r="D232" s="234" t="s">
        <v>159</v>
      </c>
      <c r="E232" s="261" t="s">
        <v>898</v>
      </c>
      <c r="F232" s="262" t="s">
        <v>256</v>
      </c>
      <c r="G232" s="260"/>
      <c r="H232" s="263">
        <v>5.5</v>
      </c>
      <c r="I232" s="264"/>
      <c r="J232" s="260"/>
      <c r="K232" s="260"/>
      <c r="L232" s="265"/>
      <c r="M232" s="266"/>
      <c r="N232" s="267"/>
      <c r="O232" s="267"/>
      <c r="P232" s="267"/>
      <c r="Q232" s="267"/>
      <c r="R232" s="267"/>
      <c r="S232" s="267"/>
      <c r="T232" s="268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9" t="s">
        <v>159</v>
      </c>
      <c r="AU232" s="269" t="s">
        <v>84</v>
      </c>
      <c r="AV232" s="15" t="s">
        <v>176</v>
      </c>
      <c r="AW232" s="15" t="s">
        <v>35</v>
      </c>
      <c r="AX232" s="15" t="s">
        <v>82</v>
      </c>
      <c r="AY232" s="269" t="s">
        <v>147</v>
      </c>
    </row>
    <row r="233" s="2" customFormat="1" ht="24.15" customHeight="1">
      <c r="A233" s="40"/>
      <c r="B233" s="41"/>
      <c r="C233" s="214" t="s">
        <v>540</v>
      </c>
      <c r="D233" s="214" t="s">
        <v>150</v>
      </c>
      <c r="E233" s="215" t="s">
        <v>1185</v>
      </c>
      <c r="F233" s="216" t="s">
        <v>1186</v>
      </c>
      <c r="G233" s="217" t="s">
        <v>202</v>
      </c>
      <c r="H233" s="218">
        <v>5.5</v>
      </c>
      <c r="I233" s="219"/>
      <c r="J233" s="220">
        <f>ROUND(I233*H233,2)</f>
        <v>0</v>
      </c>
      <c r="K233" s="216" t="s">
        <v>248</v>
      </c>
      <c r="L233" s="46"/>
      <c r="M233" s="221" t="s">
        <v>19</v>
      </c>
      <c r="N233" s="222" t="s">
        <v>45</v>
      </c>
      <c r="O233" s="86"/>
      <c r="P233" s="223">
        <f>O233*H233</f>
        <v>0</v>
      </c>
      <c r="Q233" s="223">
        <v>0.00012999999999999999</v>
      </c>
      <c r="R233" s="223">
        <f>Q233*H233</f>
        <v>0.00071499999999999992</v>
      </c>
      <c r="S233" s="223">
        <v>0</v>
      </c>
      <c r="T233" s="224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5" t="s">
        <v>363</v>
      </c>
      <c r="AT233" s="225" t="s">
        <v>150</v>
      </c>
      <c r="AU233" s="225" t="s">
        <v>84</v>
      </c>
      <c r="AY233" s="19" t="s">
        <v>147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9" t="s">
        <v>82</v>
      </c>
      <c r="BK233" s="226">
        <f>ROUND(I233*H233,2)</f>
        <v>0</v>
      </c>
      <c r="BL233" s="19" t="s">
        <v>363</v>
      </c>
      <c r="BM233" s="225" t="s">
        <v>1749</v>
      </c>
    </row>
    <row r="234" s="2" customFormat="1">
      <c r="A234" s="40"/>
      <c r="B234" s="41"/>
      <c r="C234" s="42"/>
      <c r="D234" s="227" t="s">
        <v>157</v>
      </c>
      <c r="E234" s="42"/>
      <c r="F234" s="228" t="s">
        <v>1188</v>
      </c>
      <c r="G234" s="42"/>
      <c r="H234" s="42"/>
      <c r="I234" s="229"/>
      <c r="J234" s="42"/>
      <c r="K234" s="42"/>
      <c r="L234" s="46"/>
      <c r="M234" s="230"/>
      <c r="N234" s="231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157</v>
      </c>
      <c r="AU234" s="19" t="s">
        <v>84</v>
      </c>
    </row>
    <row r="235" s="13" customFormat="1">
      <c r="A235" s="13"/>
      <c r="B235" s="232"/>
      <c r="C235" s="233"/>
      <c r="D235" s="234" t="s">
        <v>159</v>
      </c>
      <c r="E235" s="235" t="s">
        <v>19</v>
      </c>
      <c r="F235" s="236" t="s">
        <v>914</v>
      </c>
      <c r="G235" s="233"/>
      <c r="H235" s="235" t="s">
        <v>19</v>
      </c>
      <c r="I235" s="237"/>
      <c r="J235" s="233"/>
      <c r="K235" s="233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159</v>
      </c>
      <c r="AU235" s="242" t="s">
        <v>84</v>
      </c>
      <c r="AV235" s="13" t="s">
        <v>82</v>
      </c>
      <c r="AW235" s="13" t="s">
        <v>35</v>
      </c>
      <c r="AX235" s="13" t="s">
        <v>74</v>
      </c>
      <c r="AY235" s="242" t="s">
        <v>147</v>
      </c>
    </row>
    <row r="236" s="14" customFormat="1">
      <c r="A236" s="14"/>
      <c r="B236" s="243"/>
      <c r="C236" s="244"/>
      <c r="D236" s="234" t="s">
        <v>159</v>
      </c>
      <c r="E236" s="245" t="s">
        <v>19</v>
      </c>
      <c r="F236" s="246" t="s">
        <v>898</v>
      </c>
      <c r="G236" s="244"/>
      <c r="H236" s="247">
        <v>5.5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3" t="s">
        <v>159</v>
      </c>
      <c r="AU236" s="253" t="s">
        <v>84</v>
      </c>
      <c r="AV236" s="14" t="s">
        <v>84</v>
      </c>
      <c r="AW236" s="14" t="s">
        <v>35</v>
      </c>
      <c r="AX236" s="14" t="s">
        <v>82</v>
      </c>
      <c r="AY236" s="253" t="s">
        <v>147</v>
      </c>
    </row>
    <row r="237" s="2" customFormat="1" ht="24.15" customHeight="1">
      <c r="A237" s="40"/>
      <c r="B237" s="41"/>
      <c r="C237" s="214" t="s">
        <v>545</v>
      </c>
      <c r="D237" s="214" t="s">
        <v>150</v>
      </c>
      <c r="E237" s="215" t="s">
        <v>1189</v>
      </c>
      <c r="F237" s="216" t="s">
        <v>1190</v>
      </c>
      <c r="G237" s="217" t="s">
        <v>202</v>
      </c>
      <c r="H237" s="218">
        <v>5.5</v>
      </c>
      <c r="I237" s="219"/>
      <c r="J237" s="220">
        <f>ROUND(I237*H237,2)</f>
        <v>0</v>
      </c>
      <c r="K237" s="216" t="s">
        <v>248</v>
      </c>
      <c r="L237" s="46"/>
      <c r="M237" s="221" t="s">
        <v>19</v>
      </c>
      <c r="N237" s="222" t="s">
        <v>45</v>
      </c>
      <c r="O237" s="86"/>
      <c r="P237" s="223">
        <f>O237*H237</f>
        <v>0</v>
      </c>
      <c r="Q237" s="223">
        <v>0.00029</v>
      </c>
      <c r="R237" s="223">
        <f>Q237*H237</f>
        <v>0.0015950000000000001</v>
      </c>
      <c r="S237" s="223">
        <v>0</v>
      </c>
      <c r="T237" s="224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5" t="s">
        <v>363</v>
      </c>
      <c r="AT237" s="225" t="s">
        <v>150</v>
      </c>
      <c r="AU237" s="225" t="s">
        <v>84</v>
      </c>
      <c r="AY237" s="19" t="s">
        <v>147</v>
      </c>
      <c r="BE237" s="226">
        <f>IF(N237="základní",J237,0)</f>
        <v>0</v>
      </c>
      <c r="BF237" s="226">
        <f>IF(N237="snížená",J237,0)</f>
        <v>0</v>
      </c>
      <c r="BG237" s="226">
        <f>IF(N237="zákl. přenesená",J237,0)</f>
        <v>0</v>
      </c>
      <c r="BH237" s="226">
        <f>IF(N237="sníž. přenesená",J237,0)</f>
        <v>0</v>
      </c>
      <c r="BI237" s="226">
        <f>IF(N237="nulová",J237,0)</f>
        <v>0</v>
      </c>
      <c r="BJ237" s="19" t="s">
        <v>82</v>
      </c>
      <c r="BK237" s="226">
        <f>ROUND(I237*H237,2)</f>
        <v>0</v>
      </c>
      <c r="BL237" s="19" t="s">
        <v>363</v>
      </c>
      <c r="BM237" s="225" t="s">
        <v>1750</v>
      </c>
    </row>
    <row r="238" s="2" customFormat="1">
      <c r="A238" s="40"/>
      <c r="B238" s="41"/>
      <c r="C238" s="42"/>
      <c r="D238" s="227" t="s">
        <v>157</v>
      </c>
      <c r="E238" s="42"/>
      <c r="F238" s="228" t="s">
        <v>1192</v>
      </c>
      <c r="G238" s="42"/>
      <c r="H238" s="42"/>
      <c r="I238" s="229"/>
      <c r="J238" s="42"/>
      <c r="K238" s="42"/>
      <c r="L238" s="46"/>
      <c r="M238" s="230"/>
      <c r="N238" s="231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157</v>
      </c>
      <c r="AU238" s="19" t="s">
        <v>84</v>
      </c>
    </row>
    <row r="239" s="13" customFormat="1">
      <c r="A239" s="13"/>
      <c r="B239" s="232"/>
      <c r="C239" s="233"/>
      <c r="D239" s="234" t="s">
        <v>159</v>
      </c>
      <c r="E239" s="235" t="s">
        <v>19</v>
      </c>
      <c r="F239" s="236" t="s">
        <v>1740</v>
      </c>
      <c r="G239" s="233"/>
      <c r="H239" s="235" t="s">
        <v>19</v>
      </c>
      <c r="I239" s="237"/>
      <c r="J239" s="233"/>
      <c r="K239" s="233"/>
      <c r="L239" s="238"/>
      <c r="M239" s="239"/>
      <c r="N239" s="240"/>
      <c r="O239" s="240"/>
      <c r="P239" s="240"/>
      <c r="Q239" s="240"/>
      <c r="R239" s="240"/>
      <c r="S239" s="240"/>
      <c r="T239" s="24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2" t="s">
        <v>159</v>
      </c>
      <c r="AU239" s="242" t="s">
        <v>84</v>
      </c>
      <c r="AV239" s="13" t="s">
        <v>82</v>
      </c>
      <c r="AW239" s="13" t="s">
        <v>35</v>
      </c>
      <c r="AX239" s="13" t="s">
        <v>74</v>
      </c>
      <c r="AY239" s="242" t="s">
        <v>147</v>
      </c>
    </row>
    <row r="240" s="14" customFormat="1">
      <c r="A240" s="14"/>
      <c r="B240" s="243"/>
      <c r="C240" s="244"/>
      <c r="D240" s="234" t="s">
        <v>159</v>
      </c>
      <c r="E240" s="245" t="s">
        <v>19</v>
      </c>
      <c r="F240" s="246" t="s">
        <v>898</v>
      </c>
      <c r="G240" s="244"/>
      <c r="H240" s="247">
        <v>5.5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3" t="s">
        <v>159</v>
      </c>
      <c r="AU240" s="253" t="s">
        <v>84</v>
      </c>
      <c r="AV240" s="14" t="s">
        <v>84</v>
      </c>
      <c r="AW240" s="14" t="s">
        <v>35</v>
      </c>
      <c r="AX240" s="14" t="s">
        <v>82</v>
      </c>
      <c r="AY240" s="253" t="s">
        <v>147</v>
      </c>
    </row>
    <row r="241" s="2" customFormat="1" ht="24.15" customHeight="1">
      <c r="A241" s="40"/>
      <c r="B241" s="41"/>
      <c r="C241" s="214" t="s">
        <v>552</v>
      </c>
      <c r="D241" s="214" t="s">
        <v>150</v>
      </c>
      <c r="E241" s="215" t="s">
        <v>731</v>
      </c>
      <c r="F241" s="216" t="s">
        <v>732</v>
      </c>
      <c r="G241" s="217" t="s">
        <v>202</v>
      </c>
      <c r="H241" s="218">
        <v>21.5</v>
      </c>
      <c r="I241" s="219"/>
      <c r="J241" s="220">
        <f>ROUND(I241*H241,2)</f>
        <v>0</v>
      </c>
      <c r="K241" s="216" t="s">
        <v>248</v>
      </c>
      <c r="L241" s="46"/>
      <c r="M241" s="221" t="s">
        <v>19</v>
      </c>
      <c r="N241" s="222" t="s">
        <v>45</v>
      </c>
      <c r="O241" s="86"/>
      <c r="P241" s="223">
        <f>O241*H241</f>
        <v>0</v>
      </c>
      <c r="Q241" s="223">
        <v>2.0000000000000002E-05</v>
      </c>
      <c r="R241" s="223">
        <f>Q241*H241</f>
        <v>0.00043000000000000004</v>
      </c>
      <c r="S241" s="223">
        <v>0</v>
      </c>
      <c r="T241" s="224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5" t="s">
        <v>363</v>
      </c>
      <c r="AT241" s="225" t="s">
        <v>150</v>
      </c>
      <c r="AU241" s="225" t="s">
        <v>84</v>
      </c>
      <c r="AY241" s="19" t="s">
        <v>147</v>
      </c>
      <c r="BE241" s="226">
        <f>IF(N241="základní",J241,0)</f>
        <v>0</v>
      </c>
      <c r="BF241" s="226">
        <f>IF(N241="snížená",J241,0)</f>
        <v>0</v>
      </c>
      <c r="BG241" s="226">
        <f>IF(N241="zákl. přenesená",J241,0)</f>
        <v>0</v>
      </c>
      <c r="BH241" s="226">
        <f>IF(N241="sníž. přenesená",J241,0)</f>
        <v>0</v>
      </c>
      <c r="BI241" s="226">
        <f>IF(N241="nulová",J241,0)</f>
        <v>0</v>
      </c>
      <c r="BJ241" s="19" t="s">
        <v>82</v>
      </c>
      <c r="BK241" s="226">
        <f>ROUND(I241*H241,2)</f>
        <v>0</v>
      </c>
      <c r="BL241" s="19" t="s">
        <v>363</v>
      </c>
      <c r="BM241" s="225" t="s">
        <v>1751</v>
      </c>
    </row>
    <row r="242" s="2" customFormat="1">
      <c r="A242" s="40"/>
      <c r="B242" s="41"/>
      <c r="C242" s="42"/>
      <c r="D242" s="227" t="s">
        <v>157</v>
      </c>
      <c r="E242" s="42"/>
      <c r="F242" s="228" t="s">
        <v>734</v>
      </c>
      <c r="G242" s="42"/>
      <c r="H242" s="42"/>
      <c r="I242" s="229"/>
      <c r="J242" s="42"/>
      <c r="K242" s="42"/>
      <c r="L242" s="46"/>
      <c r="M242" s="230"/>
      <c r="N242" s="231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157</v>
      </c>
      <c r="AU242" s="19" t="s">
        <v>84</v>
      </c>
    </row>
    <row r="243" s="13" customFormat="1">
      <c r="A243" s="13"/>
      <c r="B243" s="232"/>
      <c r="C243" s="233"/>
      <c r="D243" s="234" t="s">
        <v>159</v>
      </c>
      <c r="E243" s="235" t="s">
        <v>19</v>
      </c>
      <c r="F243" s="236" t="s">
        <v>1681</v>
      </c>
      <c r="G243" s="233"/>
      <c r="H243" s="235" t="s">
        <v>19</v>
      </c>
      <c r="I243" s="237"/>
      <c r="J243" s="233"/>
      <c r="K243" s="233"/>
      <c r="L243" s="238"/>
      <c r="M243" s="239"/>
      <c r="N243" s="240"/>
      <c r="O243" s="240"/>
      <c r="P243" s="240"/>
      <c r="Q243" s="240"/>
      <c r="R243" s="240"/>
      <c r="S243" s="240"/>
      <c r="T243" s="24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2" t="s">
        <v>159</v>
      </c>
      <c r="AU243" s="242" t="s">
        <v>84</v>
      </c>
      <c r="AV243" s="13" t="s">
        <v>82</v>
      </c>
      <c r="AW243" s="13" t="s">
        <v>35</v>
      </c>
      <c r="AX243" s="13" t="s">
        <v>74</v>
      </c>
      <c r="AY243" s="242" t="s">
        <v>147</v>
      </c>
    </row>
    <row r="244" s="14" customFormat="1">
      <c r="A244" s="14"/>
      <c r="B244" s="243"/>
      <c r="C244" s="244"/>
      <c r="D244" s="234" t="s">
        <v>159</v>
      </c>
      <c r="E244" s="245" t="s">
        <v>19</v>
      </c>
      <c r="F244" s="246" t="s">
        <v>1752</v>
      </c>
      <c r="G244" s="244"/>
      <c r="H244" s="247">
        <v>5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159</v>
      </c>
      <c r="AU244" s="253" t="s">
        <v>84</v>
      </c>
      <c r="AV244" s="14" t="s">
        <v>84</v>
      </c>
      <c r="AW244" s="14" t="s">
        <v>35</v>
      </c>
      <c r="AX244" s="14" t="s">
        <v>74</v>
      </c>
      <c r="AY244" s="253" t="s">
        <v>147</v>
      </c>
    </row>
    <row r="245" s="16" customFormat="1">
      <c r="A245" s="16"/>
      <c r="B245" s="270"/>
      <c r="C245" s="271"/>
      <c r="D245" s="234" t="s">
        <v>159</v>
      </c>
      <c r="E245" s="272" t="s">
        <v>19</v>
      </c>
      <c r="F245" s="273" t="s">
        <v>264</v>
      </c>
      <c r="G245" s="271"/>
      <c r="H245" s="274">
        <v>5</v>
      </c>
      <c r="I245" s="275"/>
      <c r="J245" s="271"/>
      <c r="K245" s="271"/>
      <c r="L245" s="276"/>
      <c r="M245" s="277"/>
      <c r="N245" s="278"/>
      <c r="O245" s="278"/>
      <c r="P245" s="278"/>
      <c r="Q245" s="278"/>
      <c r="R245" s="278"/>
      <c r="S245" s="278"/>
      <c r="T245" s="279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T245" s="280" t="s">
        <v>159</v>
      </c>
      <c r="AU245" s="280" t="s">
        <v>84</v>
      </c>
      <c r="AV245" s="16" t="s">
        <v>170</v>
      </c>
      <c r="AW245" s="16" t="s">
        <v>35</v>
      </c>
      <c r="AX245" s="16" t="s">
        <v>74</v>
      </c>
      <c r="AY245" s="280" t="s">
        <v>147</v>
      </c>
    </row>
    <row r="246" s="14" customFormat="1">
      <c r="A246" s="14"/>
      <c r="B246" s="243"/>
      <c r="C246" s="244"/>
      <c r="D246" s="234" t="s">
        <v>159</v>
      </c>
      <c r="E246" s="245" t="s">
        <v>19</v>
      </c>
      <c r="F246" s="246" t="s">
        <v>1753</v>
      </c>
      <c r="G246" s="244"/>
      <c r="H246" s="247">
        <v>3.7349999999999999</v>
      </c>
      <c r="I246" s="248"/>
      <c r="J246" s="244"/>
      <c r="K246" s="244"/>
      <c r="L246" s="249"/>
      <c r="M246" s="250"/>
      <c r="N246" s="251"/>
      <c r="O246" s="251"/>
      <c r="P246" s="251"/>
      <c r="Q246" s="251"/>
      <c r="R246" s="251"/>
      <c r="S246" s="251"/>
      <c r="T246" s="252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3" t="s">
        <v>159</v>
      </c>
      <c r="AU246" s="253" t="s">
        <v>84</v>
      </c>
      <c r="AV246" s="14" t="s">
        <v>84</v>
      </c>
      <c r="AW246" s="14" t="s">
        <v>35</v>
      </c>
      <c r="AX246" s="14" t="s">
        <v>74</v>
      </c>
      <c r="AY246" s="253" t="s">
        <v>147</v>
      </c>
    </row>
    <row r="247" s="14" customFormat="1">
      <c r="A247" s="14"/>
      <c r="B247" s="243"/>
      <c r="C247" s="244"/>
      <c r="D247" s="234" t="s">
        <v>159</v>
      </c>
      <c r="E247" s="245" t="s">
        <v>19</v>
      </c>
      <c r="F247" s="246" t="s">
        <v>1754</v>
      </c>
      <c r="G247" s="244"/>
      <c r="H247" s="247">
        <v>1.8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159</v>
      </c>
      <c r="AU247" s="253" t="s">
        <v>84</v>
      </c>
      <c r="AV247" s="14" t="s">
        <v>84</v>
      </c>
      <c r="AW247" s="14" t="s">
        <v>35</v>
      </c>
      <c r="AX247" s="14" t="s">
        <v>74</v>
      </c>
      <c r="AY247" s="253" t="s">
        <v>147</v>
      </c>
    </row>
    <row r="248" s="14" customFormat="1">
      <c r="A248" s="14"/>
      <c r="B248" s="243"/>
      <c r="C248" s="244"/>
      <c r="D248" s="234" t="s">
        <v>159</v>
      </c>
      <c r="E248" s="245" t="s">
        <v>19</v>
      </c>
      <c r="F248" s="246" t="s">
        <v>1754</v>
      </c>
      <c r="G248" s="244"/>
      <c r="H248" s="247">
        <v>1.8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159</v>
      </c>
      <c r="AU248" s="253" t="s">
        <v>84</v>
      </c>
      <c r="AV248" s="14" t="s">
        <v>84</v>
      </c>
      <c r="AW248" s="14" t="s">
        <v>35</v>
      </c>
      <c r="AX248" s="14" t="s">
        <v>74</v>
      </c>
      <c r="AY248" s="253" t="s">
        <v>147</v>
      </c>
    </row>
    <row r="249" s="14" customFormat="1">
      <c r="A249" s="14"/>
      <c r="B249" s="243"/>
      <c r="C249" s="244"/>
      <c r="D249" s="234" t="s">
        <v>159</v>
      </c>
      <c r="E249" s="245" t="s">
        <v>19</v>
      </c>
      <c r="F249" s="246" t="s">
        <v>1755</v>
      </c>
      <c r="G249" s="244"/>
      <c r="H249" s="247">
        <v>6.9000000000000004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3" t="s">
        <v>159</v>
      </c>
      <c r="AU249" s="253" t="s">
        <v>84</v>
      </c>
      <c r="AV249" s="14" t="s">
        <v>84</v>
      </c>
      <c r="AW249" s="14" t="s">
        <v>35</v>
      </c>
      <c r="AX249" s="14" t="s">
        <v>74</v>
      </c>
      <c r="AY249" s="253" t="s">
        <v>147</v>
      </c>
    </row>
    <row r="250" s="14" customFormat="1">
      <c r="A250" s="14"/>
      <c r="B250" s="243"/>
      <c r="C250" s="244"/>
      <c r="D250" s="234" t="s">
        <v>159</v>
      </c>
      <c r="E250" s="245" t="s">
        <v>19</v>
      </c>
      <c r="F250" s="246" t="s">
        <v>1756</v>
      </c>
      <c r="G250" s="244"/>
      <c r="H250" s="247">
        <v>1.8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159</v>
      </c>
      <c r="AU250" s="253" t="s">
        <v>84</v>
      </c>
      <c r="AV250" s="14" t="s">
        <v>84</v>
      </c>
      <c r="AW250" s="14" t="s">
        <v>35</v>
      </c>
      <c r="AX250" s="14" t="s">
        <v>74</v>
      </c>
      <c r="AY250" s="253" t="s">
        <v>147</v>
      </c>
    </row>
    <row r="251" s="16" customFormat="1">
      <c r="A251" s="16"/>
      <c r="B251" s="270"/>
      <c r="C251" s="271"/>
      <c r="D251" s="234" t="s">
        <v>159</v>
      </c>
      <c r="E251" s="272" t="s">
        <v>19</v>
      </c>
      <c r="F251" s="273" t="s">
        <v>264</v>
      </c>
      <c r="G251" s="271"/>
      <c r="H251" s="274">
        <v>16.035</v>
      </c>
      <c r="I251" s="275"/>
      <c r="J251" s="271"/>
      <c r="K251" s="271"/>
      <c r="L251" s="276"/>
      <c r="M251" s="277"/>
      <c r="N251" s="278"/>
      <c r="O251" s="278"/>
      <c r="P251" s="278"/>
      <c r="Q251" s="278"/>
      <c r="R251" s="278"/>
      <c r="S251" s="278"/>
      <c r="T251" s="279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80" t="s">
        <v>159</v>
      </c>
      <c r="AU251" s="280" t="s">
        <v>84</v>
      </c>
      <c r="AV251" s="16" t="s">
        <v>170</v>
      </c>
      <c r="AW251" s="16" t="s">
        <v>35</v>
      </c>
      <c r="AX251" s="16" t="s">
        <v>74</v>
      </c>
      <c r="AY251" s="280" t="s">
        <v>147</v>
      </c>
    </row>
    <row r="252" s="14" customFormat="1">
      <c r="A252" s="14"/>
      <c r="B252" s="243"/>
      <c r="C252" s="244"/>
      <c r="D252" s="234" t="s">
        <v>159</v>
      </c>
      <c r="E252" s="245" t="s">
        <v>19</v>
      </c>
      <c r="F252" s="246" t="s">
        <v>1757</v>
      </c>
      <c r="G252" s="244"/>
      <c r="H252" s="247">
        <v>0.46500000000000002</v>
      </c>
      <c r="I252" s="248"/>
      <c r="J252" s="244"/>
      <c r="K252" s="244"/>
      <c r="L252" s="249"/>
      <c r="M252" s="250"/>
      <c r="N252" s="251"/>
      <c r="O252" s="251"/>
      <c r="P252" s="251"/>
      <c r="Q252" s="251"/>
      <c r="R252" s="251"/>
      <c r="S252" s="251"/>
      <c r="T252" s="252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3" t="s">
        <v>159</v>
      </c>
      <c r="AU252" s="253" t="s">
        <v>84</v>
      </c>
      <c r="AV252" s="14" t="s">
        <v>84</v>
      </c>
      <c r="AW252" s="14" t="s">
        <v>35</v>
      </c>
      <c r="AX252" s="14" t="s">
        <v>74</v>
      </c>
      <c r="AY252" s="253" t="s">
        <v>147</v>
      </c>
    </row>
    <row r="253" s="15" customFormat="1">
      <c r="A253" s="15"/>
      <c r="B253" s="259"/>
      <c r="C253" s="260"/>
      <c r="D253" s="234" t="s">
        <v>159</v>
      </c>
      <c r="E253" s="261" t="s">
        <v>1396</v>
      </c>
      <c r="F253" s="262" t="s">
        <v>256</v>
      </c>
      <c r="G253" s="260"/>
      <c r="H253" s="263">
        <v>21.5</v>
      </c>
      <c r="I253" s="264"/>
      <c r="J253" s="260"/>
      <c r="K253" s="260"/>
      <c r="L253" s="265"/>
      <c r="M253" s="266"/>
      <c r="N253" s="267"/>
      <c r="O253" s="267"/>
      <c r="P253" s="267"/>
      <c r="Q253" s="267"/>
      <c r="R253" s="267"/>
      <c r="S253" s="267"/>
      <c r="T253" s="268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69" t="s">
        <v>159</v>
      </c>
      <c r="AU253" s="269" t="s">
        <v>84</v>
      </c>
      <c r="AV253" s="15" t="s">
        <v>176</v>
      </c>
      <c r="AW253" s="15" t="s">
        <v>35</v>
      </c>
      <c r="AX253" s="15" t="s">
        <v>82</v>
      </c>
      <c r="AY253" s="269" t="s">
        <v>147</v>
      </c>
    </row>
    <row r="254" s="2" customFormat="1" ht="24.15" customHeight="1">
      <c r="A254" s="40"/>
      <c r="B254" s="41"/>
      <c r="C254" s="214" t="s">
        <v>557</v>
      </c>
      <c r="D254" s="214" t="s">
        <v>150</v>
      </c>
      <c r="E254" s="215" t="s">
        <v>737</v>
      </c>
      <c r="F254" s="216" t="s">
        <v>738</v>
      </c>
      <c r="G254" s="217" t="s">
        <v>202</v>
      </c>
      <c r="H254" s="218">
        <v>21.5</v>
      </c>
      <c r="I254" s="219"/>
      <c r="J254" s="220">
        <f>ROUND(I254*H254,2)</f>
        <v>0</v>
      </c>
      <c r="K254" s="216" t="s">
        <v>248</v>
      </c>
      <c r="L254" s="46"/>
      <c r="M254" s="221" t="s">
        <v>19</v>
      </c>
      <c r="N254" s="222" t="s">
        <v>45</v>
      </c>
      <c r="O254" s="86"/>
      <c r="P254" s="223">
        <f>O254*H254</f>
        <v>0</v>
      </c>
      <c r="Q254" s="223">
        <v>0</v>
      </c>
      <c r="R254" s="223">
        <f>Q254*H254</f>
        <v>0</v>
      </c>
      <c r="S254" s="223">
        <v>0</v>
      </c>
      <c r="T254" s="224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5" t="s">
        <v>363</v>
      </c>
      <c r="AT254" s="225" t="s">
        <v>150</v>
      </c>
      <c r="AU254" s="225" t="s">
        <v>84</v>
      </c>
      <c r="AY254" s="19" t="s">
        <v>147</v>
      </c>
      <c r="BE254" s="226">
        <f>IF(N254="základní",J254,0)</f>
        <v>0</v>
      </c>
      <c r="BF254" s="226">
        <f>IF(N254="snížená",J254,0)</f>
        <v>0</v>
      </c>
      <c r="BG254" s="226">
        <f>IF(N254="zákl. přenesená",J254,0)</f>
        <v>0</v>
      </c>
      <c r="BH254" s="226">
        <f>IF(N254="sníž. přenesená",J254,0)</f>
        <v>0</v>
      </c>
      <c r="BI254" s="226">
        <f>IF(N254="nulová",J254,0)</f>
        <v>0</v>
      </c>
      <c r="BJ254" s="19" t="s">
        <v>82</v>
      </c>
      <c r="BK254" s="226">
        <f>ROUND(I254*H254,2)</f>
        <v>0</v>
      </c>
      <c r="BL254" s="19" t="s">
        <v>363</v>
      </c>
      <c r="BM254" s="225" t="s">
        <v>1758</v>
      </c>
    </row>
    <row r="255" s="2" customFormat="1">
      <c r="A255" s="40"/>
      <c r="B255" s="41"/>
      <c r="C255" s="42"/>
      <c r="D255" s="227" t="s">
        <v>157</v>
      </c>
      <c r="E255" s="42"/>
      <c r="F255" s="228" t="s">
        <v>740</v>
      </c>
      <c r="G255" s="42"/>
      <c r="H255" s="42"/>
      <c r="I255" s="229"/>
      <c r="J255" s="42"/>
      <c r="K255" s="42"/>
      <c r="L255" s="46"/>
      <c r="M255" s="230"/>
      <c r="N255" s="231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157</v>
      </c>
      <c r="AU255" s="19" t="s">
        <v>84</v>
      </c>
    </row>
    <row r="256" s="13" customFormat="1">
      <c r="A256" s="13"/>
      <c r="B256" s="232"/>
      <c r="C256" s="233"/>
      <c r="D256" s="234" t="s">
        <v>159</v>
      </c>
      <c r="E256" s="235" t="s">
        <v>19</v>
      </c>
      <c r="F256" s="236" t="s">
        <v>1405</v>
      </c>
      <c r="G256" s="233"/>
      <c r="H256" s="235" t="s">
        <v>19</v>
      </c>
      <c r="I256" s="237"/>
      <c r="J256" s="233"/>
      <c r="K256" s="233"/>
      <c r="L256" s="238"/>
      <c r="M256" s="239"/>
      <c r="N256" s="240"/>
      <c r="O256" s="240"/>
      <c r="P256" s="240"/>
      <c r="Q256" s="240"/>
      <c r="R256" s="240"/>
      <c r="S256" s="240"/>
      <c r="T256" s="24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2" t="s">
        <v>159</v>
      </c>
      <c r="AU256" s="242" t="s">
        <v>84</v>
      </c>
      <c r="AV256" s="13" t="s">
        <v>82</v>
      </c>
      <c r="AW256" s="13" t="s">
        <v>35</v>
      </c>
      <c r="AX256" s="13" t="s">
        <v>74</v>
      </c>
      <c r="AY256" s="242" t="s">
        <v>147</v>
      </c>
    </row>
    <row r="257" s="14" customFormat="1">
      <c r="A257" s="14"/>
      <c r="B257" s="243"/>
      <c r="C257" s="244"/>
      <c r="D257" s="234" t="s">
        <v>159</v>
      </c>
      <c r="E257" s="245" t="s">
        <v>19</v>
      </c>
      <c r="F257" s="246" t="s">
        <v>1396</v>
      </c>
      <c r="G257" s="244"/>
      <c r="H257" s="247">
        <v>21.5</v>
      </c>
      <c r="I257" s="248"/>
      <c r="J257" s="244"/>
      <c r="K257" s="244"/>
      <c r="L257" s="249"/>
      <c r="M257" s="250"/>
      <c r="N257" s="251"/>
      <c r="O257" s="251"/>
      <c r="P257" s="251"/>
      <c r="Q257" s="251"/>
      <c r="R257" s="251"/>
      <c r="S257" s="251"/>
      <c r="T257" s="252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3" t="s">
        <v>159</v>
      </c>
      <c r="AU257" s="253" t="s">
        <v>84</v>
      </c>
      <c r="AV257" s="14" t="s">
        <v>84</v>
      </c>
      <c r="AW257" s="14" t="s">
        <v>35</v>
      </c>
      <c r="AX257" s="14" t="s">
        <v>82</v>
      </c>
      <c r="AY257" s="253" t="s">
        <v>147</v>
      </c>
    </row>
    <row r="258" s="2" customFormat="1" ht="24.15" customHeight="1">
      <c r="A258" s="40"/>
      <c r="B258" s="41"/>
      <c r="C258" s="214" t="s">
        <v>562</v>
      </c>
      <c r="D258" s="214" t="s">
        <v>150</v>
      </c>
      <c r="E258" s="215" t="s">
        <v>773</v>
      </c>
      <c r="F258" s="216" t="s">
        <v>774</v>
      </c>
      <c r="G258" s="217" t="s">
        <v>202</v>
      </c>
      <c r="H258" s="218">
        <v>21.5</v>
      </c>
      <c r="I258" s="219"/>
      <c r="J258" s="220">
        <f>ROUND(I258*H258,2)</f>
        <v>0</v>
      </c>
      <c r="K258" s="216" t="s">
        <v>248</v>
      </c>
      <c r="L258" s="46"/>
      <c r="M258" s="221" t="s">
        <v>19</v>
      </c>
      <c r="N258" s="222" t="s">
        <v>45</v>
      </c>
      <c r="O258" s="86"/>
      <c r="P258" s="223">
        <f>O258*H258</f>
        <v>0</v>
      </c>
      <c r="Q258" s="223">
        <v>0.00025000000000000001</v>
      </c>
      <c r="R258" s="223">
        <f>Q258*H258</f>
        <v>0.0053750000000000004</v>
      </c>
      <c r="S258" s="223">
        <v>0</v>
      </c>
      <c r="T258" s="224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5" t="s">
        <v>363</v>
      </c>
      <c r="AT258" s="225" t="s">
        <v>150</v>
      </c>
      <c r="AU258" s="225" t="s">
        <v>84</v>
      </c>
      <c r="AY258" s="19" t="s">
        <v>147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9" t="s">
        <v>82</v>
      </c>
      <c r="BK258" s="226">
        <f>ROUND(I258*H258,2)</f>
        <v>0</v>
      </c>
      <c r="BL258" s="19" t="s">
        <v>363</v>
      </c>
      <c r="BM258" s="225" t="s">
        <v>1759</v>
      </c>
    </row>
    <row r="259" s="2" customFormat="1">
      <c r="A259" s="40"/>
      <c r="B259" s="41"/>
      <c r="C259" s="42"/>
      <c r="D259" s="227" t="s">
        <v>157</v>
      </c>
      <c r="E259" s="42"/>
      <c r="F259" s="228" t="s">
        <v>776</v>
      </c>
      <c r="G259" s="42"/>
      <c r="H259" s="42"/>
      <c r="I259" s="229"/>
      <c r="J259" s="42"/>
      <c r="K259" s="42"/>
      <c r="L259" s="46"/>
      <c r="M259" s="230"/>
      <c r="N259" s="231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157</v>
      </c>
      <c r="AU259" s="19" t="s">
        <v>84</v>
      </c>
    </row>
    <row r="260" s="13" customFormat="1">
      <c r="A260" s="13"/>
      <c r="B260" s="232"/>
      <c r="C260" s="233"/>
      <c r="D260" s="234" t="s">
        <v>159</v>
      </c>
      <c r="E260" s="235" t="s">
        <v>19</v>
      </c>
      <c r="F260" s="236" t="s">
        <v>1405</v>
      </c>
      <c r="G260" s="233"/>
      <c r="H260" s="235" t="s">
        <v>19</v>
      </c>
      <c r="I260" s="237"/>
      <c r="J260" s="233"/>
      <c r="K260" s="233"/>
      <c r="L260" s="238"/>
      <c r="M260" s="239"/>
      <c r="N260" s="240"/>
      <c r="O260" s="240"/>
      <c r="P260" s="240"/>
      <c r="Q260" s="240"/>
      <c r="R260" s="240"/>
      <c r="S260" s="240"/>
      <c r="T260" s="24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2" t="s">
        <v>159</v>
      </c>
      <c r="AU260" s="242" t="s">
        <v>84</v>
      </c>
      <c r="AV260" s="13" t="s">
        <v>82</v>
      </c>
      <c r="AW260" s="13" t="s">
        <v>35</v>
      </c>
      <c r="AX260" s="13" t="s">
        <v>74</v>
      </c>
      <c r="AY260" s="242" t="s">
        <v>147</v>
      </c>
    </row>
    <row r="261" s="14" customFormat="1">
      <c r="A261" s="14"/>
      <c r="B261" s="243"/>
      <c r="C261" s="244"/>
      <c r="D261" s="234" t="s">
        <v>159</v>
      </c>
      <c r="E261" s="245" t="s">
        <v>19</v>
      </c>
      <c r="F261" s="246" t="s">
        <v>1396</v>
      </c>
      <c r="G261" s="244"/>
      <c r="H261" s="247">
        <v>21.5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3" t="s">
        <v>159</v>
      </c>
      <c r="AU261" s="253" t="s">
        <v>84</v>
      </c>
      <c r="AV261" s="14" t="s">
        <v>84</v>
      </c>
      <c r="AW261" s="14" t="s">
        <v>35</v>
      </c>
      <c r="AX261" s="14" t="s">
        <v>82</v>
      </c>
      <c r="AY261" s="253" t="s">
        <v>147</v>
      </c>
    </row>
    <row r="262" s="2" customFormat="1" ht="37.8" customHeight="1">
      <c r="A262" s="40"/>
      <c r="B262" s="41"/>
      <c r="C262" s="214" t="s">
        <v>600</v>
      </c>
      <c r="D262" s="214" t="s">
        <v>150</v>
      </c>
      <c r="E262" s="215" t="s">
        <v>789</v>
      </c>
      <c r="F262" s="216" t="s">
        <v>790</v>
      </c>
      <c r="G262" s="217" t="s">
        <v>202</v>
      </c>
      <c r="H262" s="218">
        <v>104.80500000000001</v>
      </c>
      <c r="I262" s="219"/>
      <c r="J262" s="220">
        <f>ROUND(I262*H262,2)</f>
        <v>0</v>
      </c>
      <c r="K262" s="216" t="s">
        <v>248</v>
      </c>
      <c r="L262" s="46"/>
      <c r="M262" s="221" t="s">
        <v>19</v>
      </c>
      <c r="N262" s="222" t="s">
        <v>45</v>
      </c>
      <c r="O262" s="86"/>
      <c r="P262" s="223">
        <f>O262*H262</f>
        <v>0</v>
      </c>
      <c r="Q262" s="223">
        <v>0.00027</v>
      </c>
      <c r="R262" s="223">
        <f>Q262*H262</f>
        <v>0.028297350000000002</v>
      </c>
      <c r="S262" s="223">
        <v>0</v>
      </c>
      <c r="T262" s="224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5" t="s">
        <v>363</v>
      </c>
      <c r="AT262" s="225" t="s">
        <v>150</v>
      </c>
      <c r="AU262" s="225" t="s">
        <v>84</v>
      </c>
      <c r="AY262" s="19" t="s">
        <v>147</v>
      </c>
      <c r="BE262" s="226">
        <f>IF(N262="základní",J262,0)</f>
        <v>0</v>
      </c>
      <c r="BF262" s="226">
        <f>IF(N262="snížená",J262,0)</f>
        <v>0</v>
      </c>
      <c r="BG262" s="226">
        <f>IF(N262="zákl. přenesená",J262,0)</f>
        <v>0</v>
      </c>
      <c r="BH262" s="226">
        <f>IF(N262="sníž. přenesená",J262,0)</f>
        <v>0</v>
      </c>
      <c r="BI262" s="226">
        <f>IF(N262="nulová",J262,0)</f>
        <v>0</v>
      </c>
      <c r="BJ262" s="19" t="s">
        <v>82</v>
      </c>
      <c r="BK262" s="226">
        <f>ROUND(I262*H262,2)</f>
        <v>0</v>
      </c>
      <c r="BL262" s="19" t="s">
        <v>363</v>
      </c>
      <c r="BM262" s="225" t="s">
        <v>1760</v>
      </c>
    </row>
    <row r="263" s="2" customFormat="1">
      <c r="A263" s="40"/>
      <c r="B263" s="41"/>
      <c r="C263" s="42"/>
      <c r="D263" s="227" t="s">
        <v>157</v>
      </c>
      <c r="E263" s="42"/>
      <c r="F263" s="228" t="s">
        <v>792</v>
      </c>
      <c r="G263" s="42"/>
      <c r="H263" s="42"/>
      <c r="I263" s="229"/>
      <c r="J263" s="42"/>
      <c r="K263" s="42"/>
      <c r="L263" s="46"/>
      <c r="M263" s="230"/>
      <c r="N263" s="231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157</v>
      </c>
      <c r="AU263" s="19" t="s">
        <v>84</v>
      </c>
    </row>
    <row r="264" s="13" customFormat="1">
      <c r="A264" s="13"/>
      <c r="B264" s="232"/>
      <c r="C264" s="233"/>
      <c r="D264" s="234" t="s">
        <v>159</v>
      </c>
      <c r="E264" s="235" t="s">
        <v>19</v>
      </c>
      <c r="F264" s="236" t="s">
        <v>1659</v>
      </c>
      <c r="G264" s="233"/>
      <c r="H264" s="235" t="s">
        <v>19</v>
      </c>
      <c r="I264" s="237"/>
      <c r="J264" s="233"/>
      <c r="K264" s="233"/>
      <c r="L264" s="238"/>
      <c r="M264" s="239"/>
      <c r="N264" s="240"/>
      <c r="O264" s="240"/>
      <c r="P264" s="240"/>
      <c r="Q264" s="240"/>
      <c r="R264" s="240"/>
      <c r="S264" s="240"/>
      <c r="T264" s="24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2" t="s">
        <v>159</v>
      </c>
      <c r="AU264" s="242" t="s">
        <v>84</v>
      </c>
      <c r="AV264" s="13" t="s">
        <v>82</v>
      </c>
      <c r="AW264" s="13" t="s">
        <v>35</v>
      </c>
      <c r="AX264" s="13" t="s">
        <v>74</v>
      </c>
      <c r="AY264" s="242" t="s">
        <v>147</v>
      </c>
    </row>
    <row r="265" s="14" customFormat="1">
      <c r="A265" s="14"/>
      <c r="B265" s="243"/>
      <c r="C265" s="244"/>
      <c r="D265" s="234" t="s">
        <v>159</v>
      </c>
      <c r="E265" s="245" t="s">
        <v>19</v>
      </c>
      <c r="F265" s="246" t="s">
        <v>1390</v>
      </c>
      <c r="G265" s="244"/>
      <c r="H265" s="247">
        <v>59.5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159</v>
      </c>
      <c r="AU265" s="253" t="s">
        <v>84</v>
      </c>
      <c r="AV265" s="14" t="s">
        <v>84</v>
      </c>
      <c r="AW265" s="14" t="s">
        <v>35</v>
      </c>
      <c r="AX265" s="14" t="s">
        <v>74</v>
      </c>
      <c r="AY265" s="253" t="s">
        <v>147</v>
      </c>
    </row>
    <row r="266" s="16" customFormat="1">
      <c r="A266" s="16"/>
      <c r="B266" s="270"/>
      <c r="C266" s="271"/>
      <c r="D266" s="234" t="s">
        <v>159</v>
      </c>
      <c r="E266" s="272" t="s">
        <v>19</v>
      </c>
      <c r="F266" s="273" t="s">
        <v>264</v>
      </c>
      <c r="G266" s="271"/>
      <c r="H266" s="274">
        <v>59.5</v>
      </c>
      <c r="I266" s="275"/>
      <c r="J266" s="271"/>
      <c r="K266" s="271"/>
      <c r="L266" s="276"/>
      <c r="M266" s="277"/>
      <c r="N266" s="278"/>
      <c r="O266" s="278"/>
      <c r="P266" s="278"/>
      <c r="Q266" s="278"/>
      <c r="R266" s="278"/>
      <c r="S266" s="278"/>
      <c r="T266" s="279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80" t="s">
        <v>159</v>
      </c>
      <c r="AU266" s="280" t="s">
        <v>84</v>
      </c>
      <c r="AV266" s="16" t="s">
        <v>170</v>
      </c>
      <c r="AW266" s="16" t="s">
        <v>35</v>
      </c>
      <c r="AX266" s="16" t="s">
        <v>74</v>
      </c>
      <c r="AY266" s="280" t="s">
        <v>147</v>
      </c>
    </row>
    <row r="267" s="13" customFormat="1">
      <c r="A267" s="13"/>
      <c r="B267" s="232"/>
      <c r="C267" s="233"/>
      <c r="D267" s="234" t="s">
        <v>159</v>
      </c>
      <c r="E267" s="235" t="s">
        <v>19</v>
      </c>
      <c r="F267" s="236" t="s">
        <v>1652</v>
      </c>
      <c r="G267" s="233"/>
      <c r="H267" s="235" t="s">
        <v>19</v>
      </c>
      <c r="I267" s="237"/>
      <c r="J267" s="233"/>
      <c r="K267" s="233"/>
      <c r="L267" s="238"/>
      <c r="M267" s="239"/>
      <c r="N267" s="240"/>
      <c r="O267" s="240"/>
      <c r="P267" s="240"/>
      <c r="Q267" s="240"/>
      <c r="R267" s="240"/>
      <c r="S267" s="240"/>
      <c r="T267" s="24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2" t="s">
        <v>159</v>
      </c>
      <c r="AU267" s="242" t="s">
        <v>84</v>
      </c>
      <c r="AV267" s="13" t="s">
        <v>82</v>
      </c>
      <c r="AW267" s="13" t="s">
        <v>35</v>
      </c>
      <c r="AX267" s="13" t="s">
        <v>74</v>
      </c>
      <c r="AY267" s="242" t="s">
        <v>147</v>
      </c>
    </row>
    <row r="268" s="14" customFormat="1">
      <c r="A268" s="14"/>
      <c r="B268" s="243"/>
      <c r="C268" s="244"/>
      <c r="D268" s="234" t="s">
        <v>159</v>
      </c>
      <c r="E268" s="245" t="s">
        <v>19</v>
      </c>
      <c r="F268" s="246" t="s">
        <v>1653</v>
      </c>
      <c r="G268" s="244"/>
      <c r="H268" s="247">
        <v>45.305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3" t="s">
        <v>159</v>
      </c>
      <c r="AU268" s="253" t="s">
        <v>84</v>
      </c>
      <c r="AV268" s="14" t="s">
        <v>84</v>
      </c>
      <c r="AW268" s="14" t="s">
        <v>35</v>
      </c>
      <c r="AX268" s="14" t="s">
        <v>74</v>
      </c>
      <c r="AY268" s="253" t="s">
        <v>147</v>
      </c>
    </row>
    <row r="269" s="16" customFormat="1">
      <c r="A269" s="16"/>
      <c r="B269" s="270"/>
      <c r="C269" s="271"/>
      <c r="D269" s="234" t="s">
        <v>159</v>
      </c>
      <c r="E269" s="272" t="s">
        <v>19</v>
      </c>
      <c r="F269" s="273" t="s">
        <v>264</v>
      </c>
      <c r="G269" s="271"/>
      <c r="H269" s="274">
        <v>45.305</v>
      </c>
      <c r="I269" s="275"/>
      <c r="J269" s="271"/>
      <c r="K269" s="271"/>
      <c r="L269" s="276"/>
      <c r="M269" s="277"/>
      <c r="N269" s="278"/>
      <c r="O269" s="278"/>
      <c r="P269" s="278"/>
      <c r="Q269" s="278"/>
      <c r="R269" s="278"/>
      <c r="S269" s="278"/>
      <c r="T269" s="279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T269" s="280" t="s">
        <v>159</v>
      </c>
      <c r="AU269" s="280" t="s">
        <v>84</v>
      </c>
      <c r="AV269" s="16" t="s">
        <v>170</v>
      </c>
      <c r="AW269" s="16" t="s">
        <v>35</v>
      </c>
      <c r="AX269" s="16" t="s">
        <v>74</v>
      </c>
      <c r="AY269" s="280" t="s">
        <v>147</v>
      </c>
    </row>
    <row r="270" s="15" customFormat="1">
      <c r="A270" s="15"/>
      <c r="B270" s="259"/>
      <c r="C270" s="260"/>
      <c r="D270" s="234" t="s">
        <v>159</v>
      </c>
      <c r="E270" s="261" t="s">
        <v>19</v>
      </c>
      <c r="F270" s="262" t="s">
        <v>256</v>
      </c>
      <c r="G270" s="260"/>
      <c r="H270" s="263">
        <v>104.80500000000001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9" t="s">
        <v>159</v>
      </c>
      <c r="AU270" s="269" t="s">
        <v>84</v>
      </c>
      <c r="AV270" s="15" t="s">
        <v>176</v>
      </c>
      <c r="AW270" s="15" t="s">
        <v>35</v>
      </c>
      <c r="AX270" s="15" t="s">
        <v>82</v>
      </c>
      <c r="AY270" s="269" t="s">
        <v>147</v>
      </c>
    </row>
    <row r="271" s="2" customFormat="1" ht="44.25" customHeight="1">
      <c r="A271" s="40"/>
      <c r="B271" s="41"/>
      <c r="C271" s="214" t="s">
        <v>605</v>
      </c>
      <c r="D271" s="214" t="s">
        <v>150</v>
      </c>
      <c r="E271" s="215" t="s">
        <v>794</v>
      </c>
      <c r="F271" s="216" t="s">
        <v>795</v>
      </c>
      <c r="G271" s="217" t="s">
        <v>202</v>
      </c>
      <c r="H271" s="218">
        <v>104.80500000000001</v>
      </c>
      <c r="I271" s="219"/>
      <c r="J271" s="220">
        <f>ROUND(I271*H271,2)</f>
        <v>0</v>
      </c>
      <c r="K271" s="216" t="s">
        <v>248</v>
      </c>
      <c r="L271" s="46"/>
      <c r="M271" s="221" t="s">
        <v>19</v>
      </c>
      <c r="N271" s="222" t="s">
        <v>45</v>
      </c>
      <c r="O271" s="86"/>
      <c r="P271" s="223">
        <f>O271*H271</f>
        <v>0</v>
      </c>
      <c r="Q271" s="223">
        <v>0.00020000000000000001</v>
      </c>
      <c r="R271" s="223">
        <f>Q271*H271</f>
        <v>0.020961000000000004</v>
      </c>
      <c r="S271" s="223">
        <v>0</v>
      </c>
      <c r="T271" s="224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5" t="s">
        <v>363</v>
      </c>
      <c r="AT271" s="225" t="s">
        <v>150</v>
      </c>
      <c r="AU271" s="225" t="s">
        <v>84</v>
      </c>
      <c r="AY271" s="19" t="s">
        <v>147</v>
      </c>
      <c r="BE271" s="226">
        <f>IF(N271="základní",J271,0)</f>
        <v>0</v>
      </c>
      <c r="BF271" s="226">
        <f>IF(N271="snížená",J271,0)</f>
        <v>0</v>
      </c>
      <c r="BG271" s="226">
        <f>IF(N271="zákl. přenesená",J271,0)</f>
        <v>0</v>
      </c>
      <c r="BH271" s="226">
        <f>IF(N271="sníž. přenesená",J271,0)</f>
        <v>0</v>
      </c>
      <c r="BI271" s="226">
        <f>IF(N271="nulová",J271,0)</f>
        <v>0</v>
      </c>
      <c r="BJ271" s="19" t="s">
        <v>82</v>
      </c>
      <c r="BK271" s="226">
        <f>ROUND(I271*H271,2)</f>
        <v>0</v>
      </c>
      <c r="BL271" s="19" t="s">
        <v>363</v>
      </c>
      <c r="BM271" s="225" t="s">
        <v>1761</v>
      </c>
    </row>
    <row r="272" s="2" customFormat="1">
      <c r="A272" s="40"/>
      <c r="B272" s="41"/>
      <c r="C272" s="42"/>
      <c r="D272" s="227" t="s">
        <v>157</v>
      </c>
      <c r="E272" s="42"/>
      <c r="F272" s="228" t="s">
        <v>797</v>
      </c>
      <c r="G272" s="42"/>
      <c r="H272" s="42"/>
      <c r="I272" s="229"/>
      <c r="J272" s="42"/>
      <c r="K272" s="42"/>
      <c r="L272" s="46"/>
      <c r="M272" s="230"/>
      <c r="N272" s="231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157</v>
      </c>
      <c r="AU272" s="19" t="s">
        <v>84</v>
      </c>
    </row>
    <row r="273" s="13" customFormat="1">
      <c r="A273" s="13"/>
      <c r="B273" s="232"/>
      <c r="C273" s="233"/>
      <c r="D273" s="234" t="s">
        <v>159</v>
      </c>
      <c r="E273" s="235" t="s">
        <v>19</v>
      </c>
      <c r="F273" s="236" t="s">
        <v>1659</v>
      </c>
      <c r="G273" s="233"/>
      <c r="H273" s="235" t="s">
        <v>19</v>
      </c>
      <c r="I273" s="237"/>
      <c r="J273" s="233"/>
      <c r="K273" s="233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159</v>
      </c>
      <c r="AU273" s="242" t="s">
        <v>84</v>
      </c>
      <c r="AV273" s="13" t="s">
        <v>82</v>
      </c>
      <c r="AW273" s="13" t="s">
        <v>35</v>
      </c>
      <c r="AX273" s="13" t="s">
        <v>74</v>
      </c>
      <c r="AY273" s="242" t="s">
        <v>147</v>
      </c>
    </row>
    <row r="274" s="14" customFormat="1">
      <c r="A274" s="14"/>
      <c r="B274" s="243"/>
      <c r="C274" s="244"/>
      <c r="D274" s="234" t="s">
        <v>159</v>
      </c>
      <c r="E274" s="245" t="s">
        <v>19</v>
      </c>
      <c r="F274" s="246" t="s">
        <v>1390</v>
      </c>
      <c r="G274" s="244"/>
      <c r="H274" s="247">
        <v>59.5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159</v>
      </c>
      <c r="AU274" s="253" t="s">
        <v>84</v>
      </c>
      <c r="AV274" s="14" t="s">
        <v>84</v>
      </c>
      <c r="AW274" s="14" t="s">
        <v>35</v>
      </c>
      <c r="AX274" s="14" t="s">
        <v>74</v>
      </c>
      <c r="AY274" s="253" t="s">
        <v>147</v>
      </c>
    </row>
    <row r="275" s="13" customFormat="1">
      <c r="A275" s="13"/>
      <c r="B275" s="232"/>
      <c r="C275" s="233"/>
      <c r="D275" s="234" t="s">
        <v>159</v>
      </c>
      <c r="E275" s="235" t="s">
        <v>19</v>
      </c>
      <c r="F275" s="236" t="s">
        <v>1652</v>
      </c>
      <c r="G275" s="233"/>
      <c r="H275" s="235" t="s">
        <v>19</v>
      </c>
      <c r="I275" s="237"/>
      <c r="J275" s="233"/>
      <c r="K275" s="233"/>
      <c r="L275" s="238"/>
      <c r="M275" s="239"/>
      <c r="N275" s="240"/>
      <c r="O275" s="240"/>
      <c r="P275" s="240"/>
      <c r="Q275" s="240"/>
      <c r="R275" s="240"/>
      <c r="S275" s="240"/>
      <c r="T275" s="24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2" t="s">
        <v>159</v>
      </c>
      <c r="AU275" s="242" t="s">
        <v>84</v>
      </c>
      <c r="AV275" s="13" t="s">
        <v>82</v>
      </c>
      <c r="AW275" s="13" t="s">
        <v>35</v>
      </c>
      <c r="AX275" s="13" t="s">
        <v>74</v>
      </c>
      <c r="AY275" s="242" t="s">
        <v>147</v>
      </c>
    </row>
    <row r="276" s="14" customFormat="1">
      <c r="A276" s="14"/>
      <c r="B276" s="243"/>
      <c r="C276" s="244"/>
      <c r="D276" s="234" t="s">
        <v>159</v>
      </c>
      <c r="E276" s="245" t="s">
        <v>19</v>
      </c>
      <c r="F276" s="246" t="s">
        <v>1653</v>
      </c>
      <c r="G276" s="244"/>
      <c r="H276" s="247">
        <v>45.305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159</v>
      </c>
      <c r="AU276" s="253" t="s">
        <v>84</v>
      </c>
      <c r="AV276" s="14" t="s">
        <v>84</v>
      </c>
      <c r="AW276" s="14" t="s">
        <v>35</v>
      </c>
      <c r="AX276" s="14" t="s">
        <v>74</v>
      </c>
      <c r="AY276" s="253" t="s">
        <v>147</v>
      </c>
    </row>
    <row r="277" s="15" customFormat="1">
      <c r="A277" s="15"/>
      <c r="B277" s="259"/>
      <c r="C277" s="260"/>
      <c r="D277" s="234" t="s">
        <v>159</v>
      </c>
      <c r="E277" s="261" t="s">
        <v>19</v>
      </c>
      <c r="F277" s="262" t="s">
        <v>256</v>
      </c>
      <c r="G277" s="260"/>
      <c r="H277" s="263">
        <v>104.80500000000001</v>
      </c>
      <c r="I277" s="264"/>
      <c r="J277" s="260"/>
      <c r="K277" s="260"/>
      <c r="L277" s="265"/>
      <c r="M277" s="266"/>
      <c r="N277" s="267"/>
      <c r="O277" s="267"/>
      <c r="P277" s="267"/>
      <c r="Q277" s="267"/>
      <c r="R277" s="267"/>
      <c r="S277" s="267"/>
      <c r="T277" s="268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9" t="s">
        <v>159</v>
      </c>
      <c r="AU277" s="269" t="s">
        <v>84</v>
      </c>
      <c r="AV277" s="15" t="s">
        <v>176</v>
      </c>
      <c r="AW277" s="15" t="s">
        <v>35</v>
      </c>
      <c r="AX277" s="15" t="s">
        <v>82</v>
      </c>
      <c r="AY277" s="269" t="s">
        <v>147</v>
      </c>
    </row>
    <row r="278" s="2" customFormat="1" ht="37.8" customHeight="1">
      <c r="A278" s="40"/>
      <c r="B278" s="41"/>
      <c r="C278" s="214" t="s">
        <v>610</v>
      </c>
      <c r="D278" s="214" t="s">
        <v>150</v>
      </c>
      <c r="E278" s="215" t="s">
        <v>799</v>
      </c>
      <c r="F278" s="216" t="s">
        <v>800</v>
      </c>
      <c r="G278" s="217" t="s">
        <v>202</v>
      </c>
      <c r="H278" s="218">
        <v>104.80500000000001</v>
      </c>
      <c r="I278" s="219"/>
      <c r="J278" s="220">
        <f>ROUND(I278*H278,2)</f>
        <v>0</v>
      </c>
      <c r="K278" s="216" t="s">
        <v>248</v>
      </c>
      <c r="L278" s="46"/>
      <c r="M278" s="221" t="s">
        <v>19</v>
      </c>
      <c r="N278" s="222" t="s">
        <v>45</v>
      </c>
      <c r="O278" s="86"/>
      <c r="P278" s="223">
        <f>O278*H278</f>
        <v>0</v>
      </c>
      <c r="Q278" s="223">
        <v>0.00064999999999999997</v>
      </c>
      <c r="R278" s="223">
        <f>Q278*H278</f>
        <v>0.068123249999999996</v>
      </c>
      <c r="S278" s="223">
        <v>0</v>
      </c>
      <c r="T278" s="224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5" t="s">
        <v>363</v>
      </c>
      <c r="AT278" s="225" t="s">
        <v>150</v>
      </c>
      <c r="AU278" s="225" t="s">
        <v>84</v>
      </c>
      <c r="AY278" s="19" t="s">
        <v>147</v>
      </c>
      <c r="BE278" s="226">
        <f>IF(N278="základní",J278,0)</f>
        <v>0</v>
      </c>
      <c r="BF278" s="226">
        <f>IF(N278="snížená",J278,0)</f>
        <v>0</v>
      </c>
      <c r="BG278" s="226">
        <f>IF(N278="zákl. přenesená",J278,0)</f>
        <v>0</v>
      </c>
      <c r="BH278" s="226">
        <f>IF(N278="sníž. přenesená",J278,0)</f>
        <v>0</v>
      </c>
      <c r="BI278" s="226">
        <f>IF(N278="nulová",J278,0)</f>
        <v>0</v>
      </c>
      <c r="BJ278" s="19" t="s">
        <v>82</v>
      </c>
      <c r="BK278" s="226">
        <f>ROUND(I278*H278,2)</f>
        <v>0</v>
      </c>
      <c r="BL278" s="19" t="s">
        <v>363</v>
      </c>
      <c r="BM278" s="225" t="s">
        <v>1762</v>
      </c>
    </row>
    <row r="279" s="2" customFormat="1">
      <c r="A279" s="40"/>
      <c r="B279" s="41"/>
      <c r="C279" s="42"/>
      <c r="D279" s="227" t="s">
        <v>157</v>
      </c>
      <c r="E279" s="42"/>
      <c r="F279" s="228" t="s">
        <v>802</v>
      </c>
      <c r="G279" s="42"/>
      <c r="H279" s="42"/>
      <c r="I279" s="229"/>
      <c r="J279" s="42"/>
      <c r="K279" s="42"/>
      <c r="L279" s="46"/>
      <c r="M279" s="230"/>
      <c r="N279" s="231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157</v>
      </c>
      <c r="AU279" s="19" t="s">
        <v>84</v>
      </c>
    </row>
    <row r="280" s="13" customFormat="1">
      <c r="A280" s="13"/>
      <c r="B280" s="232"/>
      <c r="C280" s="233"/>
      <c r="D280" s="234" t="s">
        <v>159</v>
      </c>
      <c r="E280" s="235" t="s">
        <v>19</v>
      </c>
      <c r="F280" s="236" t="s">
        <v>1659</v>
      </c>
      <c r="G280" s="233"/>
      <c r="H280" s="235" t="s">
        <v>19</v>
      </c>
      <c r="I280" s="237"/>
      <c r="J280" s="233"/>
      <c r="K280" s="233"/>
      <c r="L280" s="238"/>
      <c r="M280" s="239"/>
      <c r="N280" s="240"/>
      <c r="O280" s="240"/>
      <c r="P280" s="240"/>
      <c r="Q280" s="240"/>
      <c r="R280" s="240"/>
      <c r="S280" s="240"/>
      <c r="T280" s="24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2" t="s">
        <v>159</v>
      </c>
      <c r="AU280" s="242" t="s">
        <v>84</v>
      </c>
      <c r="AV280" s="13" t="s">
        <v>82</v>
      </c>
      <c r="AW280" s="13" t="s">
        <v>35</v>
      </c>
      <c r="AX280" s="13" t="s">
        <v>74</v>
      </c>
      <c r="AY280" s="242" t="s">
        <v>147</v>
      </c>
    </row>
    <row r="281" s="14" customFormat="1">
      <c r="A281" s="14"/>
      <c r="B281" s="243"/>
      <c r="C281" s="244"/>
      <c r="D281" s="234" t="s">
        <v>159</v>
      </c>
      <c r="E281" s="245" t="s">
        <v>19</v>
      </c>
      <c r="F281" s="246" t="s">
        <v>1390</v>
      </c>
      <c r="G281" s="244"/>
      <c r="H281" s="247">
        <v>59.5</v>
      </c>
      <c r="I281" s="248"/>
      <c r="J281" s="244"/>
      <c r="K281" s="244"/>
      <c r="L281" s="249"/>
      <c r="M281" s="250"/>
      <c r="N281" s="251"/>
      <c r="O281" s="251"/>
      <c r="P281" s="251"/>
      <c r="Q281" s="251"/>
      <c r="R281" s="251"/>
      <c r="S281" s="251"/>
      <c r="T281" s="252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3" t="s">
        <v>159</v>
      </c>
      <c r="AU281" s="253" t="s">
        <v>84</v>
      </c>
      <c r="AV281" s="14" t="s">
        <v>84</v>
      </c>
      <c r="AW281" s="14" t="s">
        <v>35</v>
      </c>
      <c r="AX281" s="14" t="s">
        <v>74</v>
      </c>
      <c r="AY281" s="253" t="s">
        <v>147</v>
      </c>
    </row>
    <row r="282" s="16" customFormat="1">
      <c r="A282" s="16"/>
      <c r="B282" s="270"/>
      <c r="C282" s="271"/>
      <c r="D282" s="234" t="s">
        <v>159</v>
      </c>
      <c r="E282" s="272" t="s">
        <v>19</v>
      </c>
      <c r="F282" s="273" t="s">
        <v>264</v>
      </c>
      <c r="G282" s="271"/>
      <c r="H282" s="274">
        <v>59.5</v>
      </c>
      <c r="I282" s="275"/>
      <c r="J282" s="271"/>
      <c r="K282" s="271"/>
      <c r="L282" s="276"/>
      <c r="M282" s="277"/>
      <c r="N282" s="278"/>
      <c r="O282" s="278"/>
      <c r="P282" s="278"/>
      <c r="Q282" s="278"/>
      <c r="R282" s="278"/>
      <c r="S282" s="278"/>
      <c r="T282" s="279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T282" s="280" t="s">
        <v>159</v>
      </c>
      <c r="AU282" s="280" t="s">
        <v>84</v>
      </c>
      <c r="AV282" s="16" t="s">
        <v>170</v>
      </c>
      <c r="AW282" s="16" t="s">
        <v>35</v>
      </c>
      <c r="AX282" s="16" t="s">
        <v>74</v>
      </c>
      <c r="AY282" s="280" t="s">
        <v>147</v>
      </c>
    </row>
    <row r="283" s="13" customFormat="1">
      <c r="A283" s="13"/>
      <c r="B283" s="232"/>
      <c r="C283" s="233"/>
      <c r="D283" s="234" t="s">
        <v>159</v>
      </c>
      <c r="E283" s="235" t="s">
        <v>19</v>
      </c>
      <c r="F283" s="236" t="s">
        <v>1652</v>
      </c>
      <c r="G283" s="233"/>
      <c r="H283" s="235" t="s">
        <v>19</v>
      </c>
      <c r="I283" s="237"/>
      <c r="J283" s="233"/>
      <c r="K283" s="233"/>
      <c r="L283" s="238"/>
      <c r="M283" s="239"/>
      <c r="N283" s="240"/>
      <c r="O283" s="240"/>
      <c r="P283" s="240"/>
      <c r="Q283" s="240"/>
      <c r="R283" s="240"/>
      <c r="S283" s="240"/>
      <c r="T283" s="24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2" t="s">
        <v>159</v>
      </c>
      <c r="AU283" s="242" t="s">
        <v>84</v>
      </c>
      <c r="AV283" s="13" t="s">
        <v>82</v>
      </c>
      <c r="AW283" s="13" t="s">
        <v>35</v>
      </c>
      <c r="AX283" s="13" t="s">
        <v>74</v>
      </c>
      <c r="AY283" s="242" t="s">
        <v>147</v>
      </c>
    </row>
    <row r="284" s="14" customFormat="1">
      <c r="A284" s="14"/>
      <c r="B284" s="243"/>
      <c r="C284" s="244"/>
      <c r="D284" s="234" t="s">
        <v>159</v>
      </c>
      <c r="E284" s="245" t="s">
        <v>19</v>
      </c>
      <c r="F284" s="246" t="s">
        <v>1653</v>
      </c>
      <c r="G284" s="244"/>
      <c r="H284" s="247">
        <v>45.305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3" t="s">
        <v>159</v>
      </c>
      <c r="AU284" s="253" t="s">
        <v>84</v>
      </c>
      <c r="AV284" s="14" t="s">
        <v>84</v>
      </c>
      <c r="AW284" s="14" t="s">
        <v>35</v>
      </c>
      <c r="AX284" s="14" t="s">
        <v>74</v>
      </c>
      <c r="AY284" s="253" t="s">
        <v>147</v>
      </c>
    </row>
    <row r="285" s="15" customFormat="1">
      <c r="A285" s="15"/>
      <c r="B285" s="259"/>
      <c r="C285" s="260"/>
      <c r="D285" s="234" t="s">
        <v>159</v>
      </c>
      <c r="E285" s="261" t="s">
        <v>19</v>
      </c>
      <c r="F285" s="262" t="s">
        <v>256</v>
      </c>
      <c r="G285" s="260"/>
      <c r="H285" s="263">
        <v>104.80500000000001</v>
      </c>
      <c r="I285" s="264"/>
      <c r="J285" s="260"/>
      <c r="K285" s="260"/>
      <c r="L285" s="265"/>
      <c r="M285" s="291"/>
      <c r="N285" s="292"/>
      <c r="O285" s="292"/>
      <c r="P285" s="292"/>
      <c r="Q285" s="292"/>
      <c r="R285" s="292"/>
      <c r="S285" s="292"/>
      <c r="T285" s="293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9" t="s">
        <v>159</v>
      </c>
      <c r="AU285" s="269" t="s">
        <v>84</v>
      </c>
      <c r="AV285" s="15" t="s">
        <v>176</v>
      </c>
      <c r="AW285" s="15" t="s">
        <v>35</v>
      </c>
      <c r="AX285" s="15" t="s">
        <v>82</v>
      </c>
      <c r="AY285" s="269" t="s">
        <v>147</v>
      </c>
    </row>
    <row r="286" s="2" customFormat="1" ht="6.96" customHeight="1">
      <c r="A286" s="40"/>
      <c r="B286" s="61"/>
      <c r="C286" s="62"/>
      <c r="D286" s="62"/>
      <c r="E286" s="62"/>
      <c r="F286" s="62"/>
      <c r="G286" s="62"/>
      <c r="H286" s="62"/>
      <c r="I286" s="62"/>
      <c r="J286" s="62"/>
      <c r="K286" s="62"/>
      <c r="L286" s="46"/>
      <c r="M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</row>
  </sheetData>
  <sheetProtection sheet="1" autoFilter="0" formatColumns="0" formatRows="0" objects="1" scenarios="1" spinCount="100000" saltValue="32tjKOJ7yItU7mzx0PfBY1i/8s/piaZacf2DRewhcOfMyyMYqNzad0nNJuAyQr3exFLZYo799IMfnuuxfCONaQ==" hashValue="udIGEiAmT/N7GNdVbkHQbRTRY3sYRrUJZ2PrFjQPlbQenwFEqmTs4sbcCRauFKnQRKYZv+MM64L/chhOinGfxA==" algorithmName="SHA-512" password="CC35"/>
  <autoFilter ref="C87:K285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5_02/612315412"/>
    <hyperlink ref="F96" r:id="rId2" display="https://podminky.urs.cz/item/CS_URS_2025_02/612315452"/>
    <hyperlink ref="F100" r:id="rId3" display="https://podminky.urs.cz/item/CS_URS_2025_02/622311121"/>
    <hyperlink ref="F104" r:id="rId4" display="https://podminky.urs.cz/item/CS_URS_2025_02/622311191"/>
    <hyperlink ref="F109" r:id="rId5" display="https://podminky.urs.cz/item/CS_URS_2025_02/949101111"/>
    <hyperlink ref="F113" r:id="rId6" display="https://podminky.urs.cz/item/CS_URS_2025_02/952905221"/>
    <hyperlink ref="F117" r:id="rId7" display="https://podminky.urs.cz/item/CS_URS_2025_02/952905231"/>
    <hyperlink ref="F121" r:id="rId8" display="https://podminky.urs.cz/item/CS_URS_2025_02/978015341"/>
    <hyperlink ref="F125" r:id="rId9" display="https://podminky.urs.cz/item/CS_URS_2025_02/978015391"/>
    <hyperlink ref="F135" r:id="rId10" display="https://podminky.urs.cz/item/CS_URS_2025_02/985441114"/>
    <hyperlink ref="F140" r:id="rId11" display="https://podminky.urs.cz/item/CS_URS_2025_02/997013212"/>
    <hyperlink ref="F142" r:id="rId12" display="https://podminky.urs.cz/item/CS_URS_2025_02/997013509"/>
    <hyperlink ref="F146" r:id="rId13" display="https://podminky.urs.cz/item/CS_URS_2025_02/997013511"/>
    <hyperlink ref="F148" r:id="rId14" display="https://podminky.urs.cz/item/CS_URS_2025_02/997013871"/>
    <hyperlink ref="F156" r:id="rId15" display="https://podminky.urs.cz/item/CS_URS_2025_02/712441559"/>
    <hyperlink ref="F162" r:id="rId16" display="https://podminky.urs.cz/item/CS_URS_2025_02/998712121"/>
    <hyperlink ref="F165" r:id="rId17" display="https://podminky.urs.cz/item/CS_URS_2025_02/762081150"/>
    <hyperlink ref="F170" r:id="rId18" display="https://podminky.urs.cz/item/CS_URS_2025_02/762083122"/>
    <hyperlink ref="F173" r:id="rId19" display="https://podminky.urs.cz/item/CS_URS_2025_02/762341650"/>
    <hyperlink ref="F181" r:id="rId20" display="https://podminky.urs.cz/item/CS_URS_2025_02/762395000"/>
    <hyperlink ref="F183" r:id="rId21" display="https://podminky.urs.cz/item/CS_URS_2025_02/998762121"/>
    <hyperlink ref="F186" r:id="rId22" display="https://podminky.urs.cz/item/CS_URS_2025_02/766621921"/>
    <hyperlink ref="F193" r:id="rId23" display="https://podminky.urs.cz/item/CS_URS_2025_02/766622861"/>
    <hyperlink ref="F196" r:id="rId24" display="https://podminky.urs.cz/item/CS_URS_2025_02/766625911"/>
    <hyperlink ref="F201" r:id="rId25" display="https://podminky.urs.cz/item/CS_URS_2025_02/766661911"/>
    <hyperlink ref="F205" r:id="rId26" display="https://podminky.urs.cz/item/CS_URS_2025_02/766691911"/>
    <hyperlink ref="F210" r:id="rId27" display="https://podminky.urs.cz/item/CS_URS_2025_02/766691931"/>
    <hyperlink ref="F215" r:id="rId28" display="https://podminky.urs.cz/item/CS_URS_2025_02/783101201"/>
    <hyperlink ref="F223" r:id="rId29" display="https://podminky.urs.cz/item/CS_URS_2025_02/783101203"/>
    <hyperlink ref="F227" r:id="rId30" display="https://podminky.urs.cz/item/CS_URS_2025_02/783106805"/>
    <hyperlink ref="F234" r:id="rId31" display="https://podminky.urs.cz/item/CS_URS_2025_02/783114101"/>
    <hyperlink ref="F238" r:id="rId32" display="https://podminky.urs.cz/item/CS_URS_2025_02/783118211"/>
    <hyperlink ref="F242" r:id="rId33" display="https://podminky.urs.cz/item/CS_URS_2025_02/783201201"/>
    <hyperlink ref="F255" r:id="rId34" display="https://podminky.urs.cz/item/CS_URS_2025_02/783201401"/>
    <hyperlink ref="F259" r:id="rId35" display="https://podminky.urs.cz/item/CS_URS_2025_02/783218111"/>
    <hyperlink ref="F263" r:id="rId36" display="https://podminky.urs.cz/item/CS_URS_2025_02/783823137"/>
    <hyperlink ref="F272" r:id="rId37" display="https://podminky.urs.cz/item/CS_URS_2025_02/783826615"/>
    <hyperlink ref="F279" r:id="rId38" display="https://podminky.urs.cz/item/CS_URS_2025_02/783827427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  <c r="AZ2" s="257" t="s">
        <v>1763</v>
      </c>
      <c r="BA2" s="257" t="s">
        <v>1764</v>
      </c>
      <c r="BB2" s="257" t="s">
        <v>202</v>
      </c>
      <c r="BC2" s="257" t="s">
        <v>1765</v>
      </c>
      <c r="BD2" s="257" t="s">
        <v>170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  <c r="AZ3" s="257" t="s">
        <v>1766</v>
      </c>
      <c r="BA3" s="257" t="s">
        <v>1767</v>
      </c>
      <c r="BB3" s="257" t="s">
        <v>202</v>
      </c>
      <c r="BC3" s="257" t="s">
        <v>1768</v>
      </c>
      <c r="BD3" s="257" t="s">
        <v>170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1" customFormat="1" ht="12" customHeight="1">
      <c r="B8" s="22"/>
      <c r="D8" s="144" t="s">
        <v>122</v>
      </c>
      <c r="L8" s="22"/>
    </row>
    <row r="9" s="2" customFormat="1" ht="16.5" customHeight="1">
      <c r="A9" s="40"/>
      <c r="B9" s="46"/>
      <c r="C9" s="40"/>
      <c r="D9" s="40"/>
      <c r="E9" s="145" t="s">
        <v>1769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901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1770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10. 12. 2025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37</v>
      </c>
      <c r="F26" s="40"/>
      <c r="G26" s="40"/>
      <c r="H26" s="40"/>
      <c r="I26" s="144" t="s">
        <v>29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ROUND((SUM(BE91:BE211)),  2)</f>
        <v>0</v>
      </c>
      <c r="G35" s="40"/>
      <c r="H35" s="40"/>
      <c r="I35" s="159">
        <v>0.20999999999999999</v>
      </c>
      <c r="J35" s="158">
        <f>ROUND(((SUM(BE91:BE211))*I35),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ROUND((SUM(BF91:BF211)),  2)</f>
        <v>0</v>
      </c>
      <c r="G36" s="40"/>
      <c r="H36" s="40"/>
      <c r="I36" s="159">
        <v>0.14999999999999999</v>
      </c>
      <c r="J36" s="158">
        <f>ROUND(((SUM(BF91:BF211))*I36),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ROUND((SUM(BG91:BG211)),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ROUND((SUM(BH91:BH211)),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ROUND((SUM(BI91:BI211)),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Řešení povodňového stavu - Kosárna Karlovice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1769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901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04.1 - Terénní úpravy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Karlovice</v>
      </c>
      <c r="G56" s="42"/>
      <c r="H56" s="42"/>
      <c r="I56" s="34" t="s">
        <v>23</v>
      </c>
      <c r="J56" s="74" t="str">
        <f>IF(J14="","",J14)</f>
        <v>10. 12. 2025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Muzeum v Bruntále, p.o., Zámecké nám. 1/7, Bruntál</v>
      </c>
      <c r="G58" s="42"/>
      <c r="H58" s="42"/>
      <c r="I58" s="34" t="s">
        <v>32</v>
      </c>
      <c r="J58" s="38" t="str">
        <f>E23</f>
        <v>Ing. Roman Macoszek, Palackého 368, Vrbno p. Prad.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>jis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125</v>
      </c>
      <c r="D61" s="173"/>
      <c r="E61" s="173"/>
      <c r="F61" s="173"/>
      <c r="G61" s="173"/>
      <c r="H61" s="173"/>
      <c r="I61" s="173"/>
      <c r="J61" s="174" t="s">
        <v>126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127</v>
      </c>
    </row>
    <row r="64" s="9" customFormat="1" ht="24.96" customHeight="1">
      <c r="A64" s="9"/>
      <c r="B64" s="176"/>
      <c r="C64" s="177"/>
      <c r="D64" s="178" t="s">
        <v>232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1771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235</v>
      </c>
      <c r="E66" s="184"/>
      <c r="F66" s="184"/>
      <c r="G66" s="184"/>
      <c r="H66" s="184"/>
      <c r="I66" s="184"/>
      <c r="J66" s="185">
        <f>J197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6"/>
      <c r="C67" s="177"/>
      <c r="D67" s="178" t="s">
        <v>1772</v>
      </c>
      <c r="E67" s="179"/>
      <c r="F67" s="179"/>
      <c r="G67" s="179"/>
      <c r="H67" s="179"/>
      <c r="I67" s="179"/>
      <c r="J67" s="180">
        <f>J202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76"/>
      <c r="C68" s="177"/>
      <c r="D68" s="178" t="s">
        <v>905</v>
      </c>
      <c r="E68" s="179"/>
      <c r="F68" s="179"/>
      <c r="G68" s="179"/>
      <c r="H68" s="179"/>
      <c r="I68" s="179"/>
      <c r="J68" s="180">
        <f>J207</f>
        <v>0</v>
      </c>
      <c r="K68" s="177"/>
      <c r="L68" s="181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2"/>
      <c r="C69" s="127"/>
      <c r="D69" s="183" t="s">
        <v>1403</v>
      </c>
      <c r="E69" s="184"/>
      <c r="F69" s="184"/>
      <c r="G69" s="184"/>
      <c r="H69" s="184"/>
      <c r="I69" s="184"/>
      <c r="J69" s="185">
        <f>J208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131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Řešení povodňového stavu - Kosárna Karlovice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122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1769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901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04.1 - Terénní úpravy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>Karlovice</v>
      </c>
      <c r="G85" s="42"/>
      <c r="H85" s="42"/>
      <c r="I85" s="34" t="s">
        <v>23</v>
      </c>
      <c r="J85" s="74" t="str">
        <f>IF(J14="","",J14)</f>
        <v>10. 12. 2025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40.05" customHeight="1">
      <c r="A87" s="40"/>
      <c r="B87" s="41"/>
      <c r="C87" s="34" t="s">
        <v>25</v>
      </c>
      <c r="D87" s="42"/>
      <c r="E87" s="42"/>
      <c r="F87" s="29" t="str">
        <f>E17</f>
        <v>Muzeum v Bruntále, p.o., Zámecké nám. 1/7, Bruntál</v>
      </c>
      <c r="G87" s="42"/>
      <c r="H87" s="42"/>
      <c r="I87" s="34" t="s">
        <v>32</v>
      </c>
      <c r="J87" s="38" t="str">
        <f>E23</f>
        <v>Ing. Roman Macoszek, Palackého 368, Vrbno p. Prad.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30</v>
      </c>
      <c r="D88" s="42"/>
      <c r="E88" s="42"/>
      <c r="F88" s="29" t="str">
        <f>IF(E20="","",E20)</f>
        <v>Vyplň údaj</v>
      </c>
      <c r="G88" s="42"/>
      <c r="H88" s="42"/>
      <c r="I88" s="34" t="s">
        <v>36</v>
      </c>
      <c r="J88" s="38" t="str">
        <f>E26</f>
        <v>jis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132</v>
      </c>
      <c r="D90" s="190" t="s">
        <v>59</v>
      </c>
      <c r="E90" s="190" t="s">
        <v>55</v>
      </c>
      <c r="F90" s="190" t="s">
        <v>56</v>
      </c>
      <c r="G90" s="190" t="s">
        <v>133</v>
      </c>
      <c r="H90" s="190" t="s">
        <v>134</v>
      </c>
      <c r="I90" s="190" t="s">
        <v>135</v>
      </c>
      <c r="J90" s="190" t="s">
        <v>126</v>
      </c>
      <c r="K90" s="191" t="s">
        <v>136</v>
      </c>
      <c r="L90" s="192"/>
      <c r="M90" s="94" t="s">
        <v>19</v>
      </c>
      <c r="N90" s="95" t="s">
        <v>44</v>
      </c>
      <c r="O90" s="95" t="s">
        <v>137</v>
      </c>
      <c r="P90" s="95" t="s">
        <v>138</v>
      </c>
      <c r="Q90" s="95" t="s">
        <v>139</v>
      </c>
      <c r="R90" s="95" t="s">
        <v>140</v>
      </c>
      <c r="S90" s="95" t="s">
        <v>141</v>
      </c>
      <c r="T90" s="96" t="s">
        <v>142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143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P92+P202+P207</f>
        <v>0</v>
      </c>
      <c r="Q91" s="98"/>
      <c r="R91" s="195">
        <f>R92+R202+R207</f>
        <v>225.1705</v>
      </c>
      <c r="S91" s="98"/>
      <c r="T91" s="196">
        <f>T92+T202+T207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73</v>
      </c>
      <c r="AU91" s="19" t="s">
        <v>127</v>
      </c>
      <c r="BK91" s="197">
        <f>BK92+BK202+BK207</f>
        <v>0</v>
      </c>
    </row>
    <row r="92" s="12" customFormat="1" ht="25.92" customHeight="1">
      <c r="A92" s="12"/>
      <c r="B92" s="198"/>
      <c r="C92" s="199"/>
      <c r="D92" s="200" t="s">
        <v>73</v>
      </c>
      <c r="E92" s="201" t="s">
        <v>242</v>
      </c>
      <c r="F92" s="201" t="s">
        <v>243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P93+P197</f>
        <v>0</v>
      </c>
      <c r="Q92" s="206"/>
      <c r="R92" s="207">
        <f>R93+R197</f>
        <v>225.1705</v>
      </c>
      <c r="S92" s="206"/>
      <c r="T92" s="208">
        <f>T93+T197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82</v>
      </c>
      <c r="AT92" s="210" t="s">
        <v>73</v>
      </c>
      <c r="AU92" s="210" t="s">
        <v>74</v>
      </c>
      <c r="AY92" s="209" t="s">
        <v>147</v>
      </c>
      <c r="BK92" s="211">
        <f>BK93+BK197</f>
        <v>0</v>
      </c>
    </row>
    <row r="93" s="12" customFormat="1" ht="22.8" customHeight="1">
      <c r="A93" s="12"/>
      <c r="B93" s="198"/>
      <c r="C93" s="199"/>
      <c r="D93" s="200" t="s">
        <v>73</v>
      </c>
      <c r="E93" s="212" t="s">
        <v>82</v>
      </c>
      <c r="F93" s="212" t="s">
        <v>1773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SUM(P94:P196)</f>
        <v>0</v>
      </c>
      <c r="Q93" s="206"/>
      <c r="R93" s="207">
        <f>SUM(R94:R196)</f>
        <v>225.1705</v>
      </c>
      <c r="S93" s="206"/>
      <c r="T93" s="208">
        <f>SUM(T94:T196)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82</v>
      </c>
      <c r="AT93" s="210" t="s">
        <v>73</v>
      </c>
      <c r="AU93" s="210" t="s">
        <v>82</v>
      </c>
      <c r="AY93" s="209" t="s">
        <v>147</v>
      </c>
      <c r="BK93" s="211">
        <f>SUM(BK94:BK196)</f>
        <v>0</v>
      </c>
    </row>
    <row r="94" s="2" customFormat="1" ht="49.05" customHeight="1">
      <c r="A94" s="40"/>
      <c r="B94" s="41"/>
      <c r="C94" s="214" t="s">
        <v>82</v>
      </c>
      <c r="D94" s="214" t="s">
        <v>150</v>
      </c>
      <c r="E94" s="215" t="s">
        <v>1774</v>
      </c>
      <c r="F94" s="216" t="s">
        <v>1775</v>
      </c>
      <c r="G94" s="217" t="s">
        <v>344</v>
      </c>
      <c r="H94" s="218">
        <v>322.5</v>
      </c>
      <c r="I94" s="219"/>
      <c r="J94" s="220">
        <f>ROUND(I94*H94,2)</f>
        <v>0</v>
      </c>
      <c r="K94" s="216" t="s">
        <v>248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176</v>
      </c>
      <c r="AT94" s="225" t="s">
        <v>150</v>
      </c>
      <c r="AU94" s="225" t="s">
        <v>84</v>
      </c>
      <c r="AY94" s="19" t="s">
        <v>147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176</v>
      </c>
      <c r="BM94" s="225" t="s">
        <v>1776</v>
      </c>
    </row>
    <row r="95" s="2" customFormat="1">
      <c r="A95" s="40"/>
      <c r="B95" s="41"/>
      <c r="C95" s="42"/>
      <c r="D95" s="227" t="s">
        <v>157</v>
      </c>
      <c r="E95" s="42"/>
      <c r="F95" s="228" t="s">
        <v>1777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157</v>
      </c>
      <c r="AU95" s="19" t="s">
        <v>84</v>
      </c>
    </row>
    <row r="96" s="13" customFormat="1">
      <c r="A96" s="13"/>
      <c r="B96" s="232"/>
      <c r="C96" s="233"/>
      <c r="D96" s="234" t="s">
        <v>159</v>
      </c>
      <c r="E96" s="235" t="s">
        <v>19</v>
      </c>
      <c r="F96" s="236" t="s">
        <v>1778</v>
      </c>
      <c r="G96" s="233"/>
      <c r="H96" s="235" t="s">
        <v>19</v>
      </c>
      <c r="I96" s="237"/>
      <c r="J96" s="233"/>
      <c r="K96" s="233"/>
      <c r="L96" s="238"/>
      <c r="M96" s="239"/>
      <c r="N96" s="240"/>
      <c r="O96" s="240"/>
      <c r="P96" s="240"/>
      <c r="Q96" s="240"/>
      <c r="R96" s="240"/>
      <c r="S96" s="240"/>
      <c r="T96" s="24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2" t="s">
        <v>159</v>
      </c>
      <c r="AU96" s="242" t="s">
        <v>84</v>
      </c>
      <c r="AV96" s="13" t="s">
        <v>82</v>
      </c>
      <c r="AW96" s="13" t="s">
        <v>35</v>
      </c>
      <c r="AX96" s="13" t="s">
        <v>74</v>
      </c>
      <c r="AY96" s="242" t="s">
        <v>147</v>
      </c>
    </row>
    <row r="97" s="13" customFormat="1">
      <c r="A97" s="13"/>
      <c r="B97" s="232"/>
      <c r="C97" s="233"/>
      <c r="D97" s="234" t="s">
        <v>159</v>
      </c>
      <c r="E97" s="235" t="s">
        <v>19</v>
      </c>
      <c r="F97" s="236" t="s">
        <v>1779</v>
      </c>
      <c r="G97" s="233"/>
      <c r="H97" s="235" t="s">
        <v>19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159</v>
      </c>
      <c r="AU97" s="242" t="s">
        <v>84</v>
      </c>
      <c r="AV97" s="13" t="s">
        <v>82</v>
      </c>
      <c r="AW97" s="13" t="s">
        <v>35</v>
      </c>
      <c r="AX97" s="13" t="s">
        <v>74</v>
      </c>
      <c r="AY97" s="242" t="s">
        <v>147</v>
      </c>
    </row>
    <row r="98" s="14" customFormat="1">
      <c r="A98" s="14"/>
      <c r="B98" s="243"/>
      <c r="C98" s="244"/>
      <c r="D98" s="234" t="s">
        <v>159</v>
      </c>
      <c r="E98" s="245" t="s">
        <v>19</v>
      </c>
      <c r="F98" s="246" t="s">
        <v>1780</v>
      </c>
      <c r="G98" s="244"/>
      <c r="H98" s="247">
        <v>322.5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159</v>
      </c>
      <c r="AU98" s="253" t="s">
        <v>84</v>
      </c>
      <c r="AV98" s="14" t="s">
        <v>84</v>
      </c>
      <c r="AW98" s="14" t="s">
        <v>35</v>
      </c>
      <c r="AX98" s="14" t="s">
        <v>82</v>
      </c>
      <c r="AY98" s="253" t="s">
        <v>147</v>
      </c>
    </row>
    <row r="99" s="2" customFormat="1" ht="55.5" customHeight="1">
      <c r="A99" s="40"/>
      <c r="B99" s="41"/>
      <c r="C99" s="214" t="s">
        <v>84</v>
      </c>
      <c r="D99" s="214" t="s">
        <v>150</v>
      </c>
      <c r="E99" s="215" t="s">
        <v>1781</v>
      </c>
      <c r="F99" s="216" t="s">
        <v>1782</v>
      </c>
      <c r="G99" s="217" t="s">
        <v>344</v>
      </c>
      <c r="H99" s="218">
        <v>59.555</v>
      </c>
      <c r="I99" s="219"/>
      <c r="J99" s="220">
        <f>ROUND(I99*H99,2)</f>
        <v>0</v>
      </c>
      <c r="K99" s="216" t="s">
        <v>248</v>
      </c>
      <c r="L99" s="46"/>
      <c r="M99" s="221" t="s">
        <v>19</v>
      </c>
      <c r="N99" s="222" t="s">
        <v>45</v>
      </c>
      <c r="O99" s="86"/>
      <c r="P99" s="223">
        <f>O99*H99</f>
        <v>0</v>
      </c>
      <c r="Q99" s="223">
        <v>0</v>
      </c>
      <c r="R99" s="223">
        <f>Q99*H99</f>
        <v>0</v>
      </c>
      <c r="S99" s="223">
        <v>0</v>
      </c>
      <c r="T99" s="224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5" t="s">
        <v>176</v>
      </c>
      <c r="AT99" s="225" t="s">
        <v>150</v>
      </c>
      <c r="AU99" s="225" t="s">
        <v>84</v>
      </c>
      <c r="AY99" s="19" t="s">
        <v>147</v>
      </c>
      <c r="BE99" s="226">
        <f>IF(N99="základní",J99,0)</f>
        <v>0</v>
      </c>
      <c r="BF99" s="226">
        <f>IF(N99="snížená",J99,0)</f>
        <v>0</v>
      </c>
      <c r="BG99" s="226">
        <f>IF(N99="zákl. přenesená",J99,0)</f>
        <v>0</v>
      </c>
      <c r="BH99" s="226">
        <f>IF(N99="sníž. přenesená",J99,0)</f>
        <v>0</v>
      </c>
      <c r="BI99" s="226">
        <f>IF(N99="nulová",J99,0)</f>
        <v>0</v>
      </c>
      <c r="BJ99" s="19" t="s">
        <v>82</v>
      </c>
      <c r="BK99" s="226">
        <f>ROUND(I99*H99,2)</f>
        <v>0</v>
      </c>
      <c r="BL99" s="19" t="s">
        <v>176</v>
      </c>
      <c r="BM99" s="225" t="s">
        <v>1783</v>
      </c>
    </row>
    <row r="100" s="2" customFormat="1">
      <c r="A100" s="40"/>
      <c r="B100" s="41"/>
      <c r="C100" s="42"/>
      <c r="D100" s="227" t="s">
        <v>157</v>
      </c>
      <c r="E100" s="42"/>
      <c r="F100" s="228" t="s">
        <v>1784</v>
      </c>
      <c r="G100" s="42"/>
      <c r="H100" s="42"/>
      <c r="I100" s="229"/>
      <c r="J100" s="42"/>
      <c r="K100" s="42"/>
      <c r="L100" s="46"/>
      <c r="M100" s="230"/>
      <c r="N100" s="231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157</v>
      </c>
      <c r="AU100" s="19" t="s">
        <v>84</v>
      </c>
    </row>
    <row r="101" s="13" customFormat="1">
      <c r="A101" s="13"/>
      <c r="B101" s="232"/>
      <c r="C101" s="233"/>
      <c r="D101" s="234" t="s">
        <v>159</v>
      </c>
      <c r="E101" s="235" t="s">
        <v>19</v>
      </c>
      <c r="F101" s="236" t="s">
        <v>1778</v>
      </c>
      <c r="G101" s="233"/>
      <c r="H101" s="235" t="s">
        <v>19</v>
      </c>
      <c r="I101" s="237"/>
      <c r="J101" s="233"/>
      <c r="K101" s="233"/>
      <c r="L101" s="238"/>
      <c r="M101" s="239"/>
      <c r="N101" s="240"/>
      <c r="O101" s="240"/>
      <c r="P101" s="240"/>
      <c r="Q101" s="240"/>
      <c r="R101" s="240"/>
      <c r="S101" s="240"/>
      <c r="T101" s="241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2" t="s">
        <v>159</v>
      </c>
      <c r="AU101" s="242" t="s">
        <v>84</v>
      </c>
      <c r="AV101" s="13" t="s">
        <v>82</v>
      </c>
      <c r="AW101" s="13" t="s">
        <v>35</v>
      </c>
      <c r="AX101" s="13" t="s">
        <v>74</v>
      </c>
      <c r="AY101" s="242" t="s">
        <v>147</v>
      </c>
    </row>
    <row r="102" s="13" customFormat="1">
      <c r="A102" s="13"/>
      <c r="B102" s="232"/>
      <c r="C102" s="233"/>
      <c r="D102" s="234" t="s">
        <v>159</v>
      </c>
      <c r="E102" s="235" t="s">
        <v>19</v>
      </c>
      <c r="F102" s="236" t="s">
        <v>1785</v>
      </c>
      <c r="G102" s="233"/>
      <c r="H102" s="235" t="s">
        <v>19</v>
      </c>
      <c r="I102" s="237"/>
      <c r="J102" s="233"/>
      <c r="K102" s="233"/>
      <c r="L102" s="238"/>
      <c r="M102" s="239"/>
      <c r="N102" s="240"/>
      <c r="O102" s="240"/>
      <c r="P102" s="240"/>
      <c r="Q102" s="240"/>
      <c r="R102" s="240"/>
      <c r="S102" s="240"/>
      <c r="T102" s="24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2" t="s">
        <v>159</v>
      </c>
      <c r="AU102" s="242" t="s">
        <v>84</v>
      </c>
      <c r="AV102" s="13" t="s">
        <v>82</v>
      </c>
      <c r="AW102" s="13" t="s">
        <v>35</v>
      </c>
      <c r="AX102" s="13" t="s">
        <v>74</v>
      </c>
      <c r="AY102" s="242" t="s">
        <v>147</v>
      </c>
    </row>
    <row r="103" s="14" customFormat="1">
      <c r="A103" s="14"/>
      <c r="B103" s="243"/>
      <c r="C103" s="244"/>
      <c r="D103" s="234" t="s">
        <v>159</v>
      </c>
      <c r="E103" s="245" t="s">
        <v>19</v>
      </c>
      <c r="F103" s="246" t="s">
        <v>1786</v>
      </c>
      <c r="G103" s="244"/>
      <c r="H103" s="247">
        <v>16.555</v>
      </c>
      <c r="I103" s="248"/>
      <c r="J103" s="244"/>
      <c r="K103" s="244"/>
      <c r="L103" s="249"/>
      <c r="M103" s="250"/>
      <c r="N103" s="251"/>
      <c r="O103" s="251"/>
      <c r="P103" s="251"/>
      <c r="Q103" s="251"/>
      <c r="R103" s="251"/>
      <c r="S103" s="251"/>
      <c r="T103" s="252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3" t="s">
        <v>159</v>
      </c>
      <c r="AU103" s="253" t="s">
        <v>84</v>
      </c>
      <c r="AV103" s="14" t="s">
        <v>84</v>
      </c>
      <c r="AW103" s="14" t="s">
        <v>35</v>
      </c>
      <c r="AX103" s="14" t="s">
        <v>74</v>
      </c>
      <c r="AY103" s="253" t="s">
        <v>147</v>
      </c>
    </row>
    <row r="104" s="13" customFormat="1">
      <c r="A104" s="13"/>
      <c r="B104" s="232"/>
      <c r="C104" s="233"/>
      <c r="D104" s="234" t="s">
        <v>159</v>
      </c>
      <c r="E104" s="235" t="s">
        <v>19</v>
      </c>
      <c r="F104" s="236" t="s">
        <v>1787</v>
      </c>
      <c r="G104" s="233"/>
      <c r="H104" s="235" t="s">
        <v>19</v>
      </c>
      <c r="I104" s="237"/>
      <c r="J104" s="233"/>
      <c r="K104" s="233"/>
      <c r="L104" s="238"/>
      <c r="M104" s="239"/>
      <c r="N104" s="240"/>
      <c r="O104" s="240"/>
      <c r="P104" s="240"/>
      <c r="Q104" s="240"/>
      <c r="R104" s="240"/>
      <c r="S104" s="240"/>
      <c r="T104" s="24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2" t="s">
        <v>159</v>
      </c>
      <c r="AU104" s="242" t="s">
        <v>84</v>
      </c>
      <c r="AV104" s="13" t="s">
        <v>82</v>
      </c>
      <c r="AW104" s="13" t="s">
        <v>35</v>
      </c>
      <c r="AX104" s="13" t="s">
        <v>74</v>
      </c>
      <c r="AY104" s="242" t="s">
        <v>147</v>
      </c>
    </row>
    <row r="105" s="14" customFormat="1">
      <c r="A105" s="14"/>
      <c r="B105" s="243"/>
      <c r="C105" s="244"/>
      <c r="D105" s="234" t="s">
        <v>159</v>
      </c>
      <c r="E105" s="245" t="s">
        <v>19</v>
      </c>
      <c r="F105" s="246" t="s">
        <v>1788</v>
      </c>
      <c r="G105" s="244"/>
      <c r="H105" s="247">
        <v>43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3" t="s">
        <v>159</v>
      </c>
      <c r="AU105" s="253" t="s">
        <v>84</v>
      </c>
      <c r="AV105" s="14" t="s">
        <v>84</v>
      </c>
      <c r="AW105" s="14" t="s">
        <v>35</v>
      </c>
      <c r="AX105" s="14" t="s">
        <v>74</v>
      </c>
      <c r="AY105" s="253" t="s">
        <v>147</v>
      </c>
    </row>
    <row r="106" s="15" customFormat="1">
      <c r="A106" s="15"/>
      <c r="B106" s="259"/>
      <c r="C106" s="260"/>
      <c r="D106" s="234" t="s">
        <v>159</v>
      </c>
      <c r="E106" s="261" t="s">
        <v>19</v>
      </c>
      <c r="F106" s="262" t="s">
        <v>256</v>
      </c>
      <c r="G106" s="260"/>
      <c r="H106" s="263">
        <v>59.555</v>
      </c>
      <c r="I106" s="264"/>
      <c r="J106" s="260"/>
      <c r="K106" s="260"/>
      <c r="L106" s="265"/>
      <c r="M106" s="266"/>
      <c r="N106" s="267"/>
      <c r="O106" s="267"/>
      <c r="P106" s="267"/>
      <c r="Q106" s="267"/>
      <c r="R106" s="267"/>
      <c r="S106" s="267"/>
      <c r="T106" s="268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9" t="s">
        <v>159</v>
      </c>
      <c r="AU106" s="269" t="s">
        <v>84</v>
      </c>
      <c r="AV106" s="15" t="s">
        <v>176</v>
      </c>
      <c r="AW106" s="15" t="s">
        <v>35</v>
      </c>
      <c r="AX106" s="15" t="s">
        <v>82</v>
      </c>
      <c r="AY106" s="269" t="s">
        <v>147</v>
      </c>
    </row>
    <row r="107" s="2" customFormat="1" ht="62.7" customHeight="1">
      <c r="A107" s="40"/>
      <c r="B107" s="41"/>
      <c r="C107" s="214" t="s">
        <v>170</v>
      </c>
      <c r="D107" s="214" t="s">
        <v>150</v>
      </c>
      <c r="E107" s="215" t="s">
        <v>1789</v>
      </c>
      <c r="F107" s="216" t="s">
        <v>1790</v>
      </c>
      <c r="G107" s="217" t="s">
        <v>344</v>
      </c>
      <c r="H107" s="218">
        <v>178.66499999999999</v>
      </c>
      <c r="I107" s="219"/>
      <c r="J107" s="220">
        <f>ROUND(I107*H107,2)</f>
        <v>0</v>
      </c>
      <c r="K107" s="216" t="s">
        <v>248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176</v>
      </c>
      <c r="AT107" s="225" t="s">
        <v>150</v>
      </c>
      <c r="AU107" s="225" t="s">
        <v>84</v>
      </c>
      <c r="AY107" s="19" t="s">
        <v>147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176</v>
      </c>
      <c r="BM107" s="225" t="s">
        <v>1791</v>
      </c>
    </row>
    <row r="108" s="2" customFormat="1">
      <c r="A108" s="40"/>
      <c r="B108" s="41"/>
      <c r="C108" s="42"/>
      <c r="D108" s="227" t="s">
        <v>157</v>
      </c>
      <c r="E108" s="42"/>
      <c r="F108" s="228" t="s">
        <v>1792</v>
      </c>
      <c r="G108" s="42"/>
      <c r="H108" s="42"/>
      <c r="I108" s="229"/>
      <c r="J108" s="42"/>
      <c r="K108" s="42"/>
      <c r="L108" s="46"/>
      <c r="M108" s="230"/>
      <c r="N108" s="231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157</v>
      </c>
      <c r="AU108" s="19" t="s">
        <v>84</v>
      </c>
    </row>
    <row r="109" s="13" customFormat="1">
      <c r="A109" s="13"/>
      <c r="B109" s="232"/>
      <c r="C109" s="233"/>
      <c r="D109" s="234" t="s">
        <v>159</v>
      </c>
      <c r="E109" s="235" t="s">
        <v>19</v>
      </c>
      <c r="F109" s="236" t="s">
        <v>1778</v>
      </c>
      <c r="G109" s="233"/>
      <c r="H109" s="235" t="s">
        <v>19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159</v>
      </c>
      <c r="AU109" s="242" t="s">
        <v>84</v>
      </c>
      <c r="AV109" s="13" t="s">
        <v>82</v>
      </c>
      <c r="AW109" s="13" t="s">
        <v>35</v>
      </c>
      <c r="AX109" s="13" t="s">
        <v>74</v>
      </c>
      <c r="AY109" s="242" t="s">
        <v>147</v>
      </c>
    </row>
    <row r="110" s="13" customFormat="1">
      <c r="A110" s="13"/>
      <c r="B110" s="232"/>
      <c r="C110" s="233"/>
      <c r="D110" s="234" t="s">
        <v>159</v>
      </c>
      <c r="E110" s="235" t="s">
        <v>19</v>
      </c>
      <c r="F110" s="236" t="s">
        <v>1785</v>
      </c>
      <c r="G110" s="233"/>
      <c r="H110" s="235" t="s">
        <v>19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159</v>
      </c>
      <c r="AU110" s="242" t="s">
        <v>84</v>
      </c>
      <c r="AV110" s="13" t="s">
        <v>82</v>
      </c>
      <c r="AW110" s="13" t="s">
        <v>35</v>
      </c>
      <c r="AX110" s="13" t="s">
        <v>74</v>
      </c>
      <c r="AY110" s="242" t="s">
        <v>147</v>
      </c>
    </row>
    <row r="111" s="14" customFormat="1">
      <c r="A111" s="14"/>
      <c r="B111" s="243"/>
      <c r="C111" s="244"/>
      <c r="D111" s="234" t="s">
        <v>159</v>
      </c>
      <c r="E111" s="245" t="s">
        <v>19</v>
      </c>
      <c r="F111" s="246" t="s">
        <v>1793</v>
      </c>
      <c r="G111" s="244"/>
      <c r="H111" s="247">
        <v>49.664999999999999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159</v>
      </c>
      <c r="AU111" s="253" t="s">
        <v>84</v>
      </c>
      <c r="AV111" s="14" t="s">
        <v>84</v>
      </c>
      <c r="AW111" s="14" t="s">
        <v>35</v>
      </c>
      <c r="AX111" s="14" t="s">
        <v>74</v>
      </c>
      <c r="AY111" s="253" t="s">
        <v>147</v>
      </c>
    </row>
    <row r="112" s="13" customFormat="1">
      <c r="A112" s="13"/>
      <c r="B112" s="232"/>
      <c r="C112" s="233"/>
      <c r="D112" s="234" t="s">
        <v>159</v>
      </c>
      <c r="E112" s="235" t="s">
        <v>19</v>
      </c>
      <c r="F112" s="236" t="s">
        <v>1787</v>
      </c>
      <c r="G112" s="233"/>
      <c r="H112" s="235" t="s">
        <v>19</v>
      </c>
      <c r="I112" s="237"/>
      <c r="J112" s="233"/>
      <c r="K112" s="233"/>
      <c r="L112" s="238"/>
      <c r="M112" s="239"/>
      <c r="N112" s="240"/>
      <c r="O112" s="240"/>
      <c r="P112" s="240"/>
      <c r="Q112" s="240"/>
      <c r="R112" s="240"/>
      <c r="S112" s="240"/>
      <c r="T112" s="24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2" t="s">
        <v>159</v>
      </c>
      <c r="AU112" s="242" t="s">
        <v>84</v>
      </c>
      <c r="AV112" s="13" t="s">
        <v>82</v>
      </c>
      <c r="AW112" s="13" t="s">
        <v>35</v>
      </c>
      <c r="AX112" s="13" t="s">
        <v>74</v>
      </c>
      <c r="AY112" s="242" t="s">
        <v>147</v>
      </c>
    </row>
    <row r="113" s="14" customFormat="1">
      <c r="A113" s="14"/>
      <c r="B113" s="243"/>
      <c r="C113" s="244"/>
      <c r="D113" s="234" t="s">
        <v>159</v>
      </c>
      <c r="E113" s="245" t="s">
        <v>19</v>
      </c>
      <c r="F113" s="246" t="s">
        <v>1794</v>
      </c>
      <c r="G113" s="244"/>
      <c r="H113" s="247">
        <v>129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159</v>
      </c>
      <c r="AU113" s="253" t="s">
        <v>84</v>
      </c>
      <c r="AV113" s="14" t="s">
        <v>84</v>
      </c>
      <c r="AW113" s="14" t="s">
        <v>35</v>
      </c>
      <c r="AX113" s="14" t="s">
        <v>74</v>
      </c>
      <c r="AY113" s="253" t="s">
        <v>147</v>
      </c>
    </row>
    <row r="114" s="15" customFormat="1">
      <c r="A114" s="15"/>
      <c r="B114" s="259"/>
      <c r="C114" s="260"/>
      <c r="D114" s="234" t="s">
        <v>159</v>
      </c>
      <c r="E114" s="261" t="s">
        <v>19</v>
      </c>
      <c r="F114" s="262" t="s">
        <v>256</v>
      </c>
      <c r="G114" s="260"/>
      <c r="H114" s="263">
        <v>178.66499999999999</v>
      </c>
      <c r="I114" s="264"/>
      <c r="J114" s="260"/>
      <c r="K114" s="260"/>
      <c r="L114" s="265"/>
      <c r="M114" s="266"/>
      <c r="N114" s="267"/>
      <c r="O114" s="267"/>
      <c r="P114" s="267"/>
      <c r="Q114" s="267"/>
      <c r="R114" s="267"/>
      <c r="S114" s="267"/>
      <c r="T114" s="268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69" t="s">
        <v>159</v>
      </c>
      <c r="AU114" s="269" t="s">
        <v>84</v>
      </c>
      <c r="AV114" s="15" t="s">
        <v>176</v>
      </c>
      <c r="AW114" s="15" t="s">
        <v>35</v>
      </c>
      <c r="AX114" s="15" t="s">
        <v>82</v>
      </c>
      <c r="AY114" s="269" t="s">
        <v>147</v>
      </c>
    </row>
    <row r="115" s="2" customFormat="1" ht="62.7" customHeight="1">
      <c r="A115" s="40"/>
      <c r="B115" s="41"/>
      <c r="C115" s="214" t="s">
        <v>176</v>
      </c>
      <c r="D115" s="214" t="s">
        <v>150</v>
      </c>
      <c r="E115" s="215" t="s">
        <v>1795</v>
      </c>
      <c r="F115" s="216" t="s">
        <v>1796</v>
      </c>
      <c r="G115" s="217" t="s">
        <v>344</v>
      </c>
      <c r="H115" s="218">
        <v>322.5</v>
      </c>
      <c r="I115" s="219"/>
      <c r="J115" s="220">
        <f>ROUND(I115*H115,2)</f>
        <v>0</v>
      </c>
      <c r="K115" s="216" t="s">
        <v>248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176</v>
      </c>
      <c r="AT115" s="225" t="s">
        <v>150</v>
      </c>
      <c r="AU115" s="225" t="s">
        <v>84</v>
      </c>
      <c r="AY115" s="19" t="s">
        <v>147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176</v>
      </c>
      <c r="BM115" s="225" t="s">
        <v>1797</v>
      </c>
    </row>
    <row r="116" s="2" customFormat="1">
      <c r="A116" s="40"/>
      <c r="B116" s="41"/>
      <c r="C116" s="42"/>
      <c r="D116" s="227" t="s">
        <v>157</v>
      </c>
      <c r="E116" s="42"/>
      <c r="F116" s="228" t="s">
        <v>1798</v>
      </c>
      <c r="G116" s="42"/>
      <c r="H116" s="42"/>
      <c r="I116" s="229"/>
      <c r="J116" s="42"/>
      <c r="K116" s="42"/>
      <c r="L116" s="46"/>
      <c r="M116" s="230"/>
      <c r="N116" s="231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157</v>
      </c>
      <c r="AU116" s="19" t="s">
        <v>84</v>
      </c>
    </row>
    <row r="117" s="13" customFormat="1">
      <c r="A117" s="13"/>
      <c r="B117" s="232"/>
      <c r="C117" s="233"/>
      <c r="D117" s="234" t="s">
        <v>159</v>
      </c>
      <c r="E117" s="235" t="s">
        <v>19</v>
      </c>
      <c r="F117" s="236" t="s">
        <v>1778</v>
      </c>
      <c r="G117" s="233"/>
      <c r="H117" s="235" t="s">
        <v>19</v>
      </c>
      <c r="I117" s="237"/>
      <c r="J117" s="233"/>
      <c r="K117" s="233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159</v>
      </c>
      <c r="AU117" s="242" t="s">
        <v>84</v>
      </c>
      <c r="AV117" s="13" t="s">
        <v>82</v>
      </c>
      <c r="AW117" s="13" t="s">
        <v>35</v>
      </c>
      <c r="AX117" s="13" t="s">
        <v>74</v>
      </c>
      <c r="AY117" s="242" t="s">
        <v>147</v>
      </c>
    </row>
    <row r="118" s="14" customFormat="1">
      <c r="A118" s="14"/>
      <c r="B118" s="243"/>
      <c r="C118" s="244"/>
      <c r="D118" s="234" t="s">
        <v>159</v>
      </c>
      <c r="E118" s="245" t="s">
        <v>19</v>
      </c>
      <c r="F118" s="246" t="s">
        <v>1780</v>
      </c>
      <c r="G118" s="244"/>
      <c r="H118" s="247">
        <v>322.5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159</v>
      </c>
      <c r="AU118" s="253" t="s">
        <v>84</v>
      </c>
      <c r="AV118" s="14" t="s">
        <v>84</v>
      </c>
      <c r="AW118" s="14" t="s">
        <v>35</v>
      </c>
      <c r="AX118" s="14" t="s">
        <v>82</v>
      </c>
      <c r="AY118" s="253" t="s">
        <v>147</v>
      </c>
    </row>
    <row r="119" s="2" customFormat="1" ht="66.75" customHeight="1">
      <c r="A119" s="40"/>
      <c r="B119" s="41"/>
      <c r="C119" s="214" t="s">
        <v>146</v>
      </c>
      <c r="D119" s="214" t="s">
        <v>150</v>
      </c>
      <c r="E119" s="215" t="s">
        <v>1799</v>
      </c>
      <c r="F119" s="216" t="s">
        <v>1800</v>
      </c>
      <c r="G119" s="217" t="s">
        <v>344</v>
      </c>
      <c r="H119" s="218">
        <v>7095</v>
      </c>
      <c r="I119" s="219"/>
      <c r="J119" s="220">
        <f>ROUND(I119*H119,2)</f>
        <v>0</v>
      </c>
      <c r="K119" s="216" t="s">
        <v>248</v>
      </c>
      <c r="L119" s="46"/>
      <c r="M119" s="221" t="s">
        <v>19</v>
      </c>
      <c r="N119" s="222" t="s">
        <v>45</v>
      </c>
      <c r="O119" s="86"/>
      <c r="P119" s="223">
        <f>O119*H119</f>
        <v>0</v>
      </c>
      <c r="Q119" s="223">
        <v>0</v>
      </c>
      <c r="R119" s="223">
        <f>Q119*H119</f>
        <v>0</v>
      </c>
      <c r="S119" s="223">
        <v>0</v>
      </c>
      <c r="T119" s="224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5" t="s">
        <v>176</v>
      </c>
      <c r="AT119" s="225" t="s">
        <v>150</v>
      </c>
      <c r="AU119" s="225" t="s">
        <v>84</v>
      </c>
      <c r="AY119" s="19" t="s">
        <v>147</v>
      </c>
      <c r="BE119" s="226">
        <f>IF(N119="základní",J119,0)</f>
        <v>0</v>
      </c>
      <c r="BF119" s="226">
        <f>IF(N119="snížená",J119,0)</f>
        <v>0</v>
      </c>
      <c r="BG119" s="226">
        <f>IF(N119="zákl. přenesená",J119,0)</f>
        <v>0</v>
      </c>
      <c r="BH119" s="226">
        <f>IF(N119="sníž. přenesená",J119,0)</f>
        <v>0</v>
      </c>
      <c r="BI119" s="226">
        <f>IF(N119="nulová",J119,0)</f>
        <v>0</v>
      </c>
      <c r="BJ119" s="19" t="s">
        <v>82</v>
      </c>
      <c r="BK119" s="226">
        <f>ROUND(I119*H119,2)</f>
        <v>0</v>
      </c>
      <c r="BL119" s="19" t="s">
        <v>176</v>
      </c>
      <c r="BM119" s="225" t="s">
        <v>1801</v>
      </c>
    </row>
    <row r="120" s="2" customFormat="1">
      <c r="A120" s="40"/>
      <c r="B120" s="41"/>
      <c r="C120" s="42"/>
      <c r="D120" s="227" t="s">
        <v>157</v>
      </c>
      <c r="E120" s="42"/>
      <c r="F120" s="228" t="s">
        <v>1802</v>
      </c>
      <c r="G120" s="42"/>
      <c r="H120" s="42"/>
      <c r="I120" s="229"/>
      <c r="J120" s="42"/>
      <c r="K120" s="42"/>
      <c r="L120" s="46"/>
      <c r="M120" s="230"/>
      <c r="N120" s="231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157</v>
      </c>
      <c r="AU120" s="19" t="s">
        <v>84</v>
      </c>
    </row>
    <row r="121" s="13" customFormat="1">
      <c r="A121" s="13"/>
      <c r="B121" s="232"/>
      <c r="C121" s="233"/>
      <c r="D121" s="234" t="s">
        <v>159</v>
      </c>
      <c r="E121" s="235" t="s">
        <v>19</v>
      </c>
      <c r="F121" s="236" t="s">
        <v>1803</v>
      </c>
      <c r="G121" s="233"/>
      <c r="H121" s="235" t="s">
        <v>19</v>
      </c>
      <c r="I121" s="237"/>
      <c r="J121" s="233"/>
      <c r="K121" s="233"/>
      <c r="L121" s="238"/>
      <c r="M121" s="239"/>
      <c r="N121" s="240"/>
      <c r="O121" s="240"/>
      <c r="P121" s="240"/>
      <c r="Q121" s="240"/>
      <c r="R121" s="240"/>
      <c r="S121" s="240"/>
      <c r="T121" s="241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2" t="s">
        <v>159</v>
      </c>
      <c r="AU121" s="242" t="s">
        <v>84</v>
      </c>
      <c r="AV121" s="13" t="s">
        <v>82</v>
      </c>
      <c r="AW121" s="13" t="s">
        <v>35</v>
      </c>
      <c r="AX121" s="13" t="s">
        <v>74</v>
      </c>
      <c r="AY121" s="242" t="s">
        <v>147</v>
      </c>
    </row>
    <row r="122" s="13" customFormat="1">
      <c r="A122" s="13"/>
      <c r="B122" s="232"/>
      <c r="C122" s="233"/>
      <c r="D122" s="234" t="s">
        <v>159</v>
      </c>
      <c r="E122" s="235" t="s">
        <v>19</v>
      </c>
      <c r="F122" s="236" t="s">
        <v>1778</v>
      </c>
      <c r="G122" s="233"/>
      <c r="H122" s="235" t="s">
        <v>19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159</v>
      </c>
      <c r="AU122" s="242" t="s">
        <v>84</v>
      </c>
      <c r="AV122" s="13" t="s">
        <v>82</v>
      </c>
      <c r="AW122" s="13" t="s">
        <v>35</v>
      </c>
      <c r="AX122" s="13" t="s">
        <v>74</v>
      </c>
      <c r="AY122" s="242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1804</v>
      </c>
      <c r="G123" s="244"/>
      <c r="H123" s="247">
        <v>7095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82</v>
      </c>
      <c r="AY123" s="253" t="s">
        <v>147</v>
      </c>
    </row>
    <row r="124" s="2" customFormat="1" ht="37.8" customHeight="1">
      <c r="A124" s="40"/>
      <c r="B124" s="41"/>
      <c r="C124" s="214" t="s">
        <v>192</v>
      </c>
      <c r="D124" s="214" t="s">
        <v>150</v>
      </c>
      <c r="E124" s="215" t="s">
        <v>1805</v>
      </c>
      <c r="F124" s="216" t="s">
        <v>1806</v>
      </c>
      <c r="G124" s="217" t="s">
        <v>344</v>
      </c>
      <c r="H124" s="218">
        <v>59.555</v>
      </c>
      <c r="I124" s="219"/>
      <c r="J124" s="220">
        <f>ROUND(I124*H124,2)</f>
        <v>0</v>
      </c>
      <c r="K124" s="216" t="s">
        <v>248</v>
      </c>
      <c r="L124" s="46"/>
      <c r="M124" s="221" t="s">
        <v>19</v>
      </c>
      <c r="N124" s="222" t="s">
        <v>45</v>
      </c>
      <c r="O124" s="86"/>
      <c r="P124" s="223">
        <f>O124*H124</f>
        <v>0</v>
      </c>
      <c r="Q124" s="223">
        <v>0</v>
      </c>
      <c r="R124" s="223">
        <f>Q124*H124</f>
        <v>0</v>
      </c>
      <c r="S124" s="223">
        <v>0</v>
      </c>
      <c r="T124" s="224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5" t="s">
        <v>176</v>
      </c>
      <c r="AT124" s="225" t="s">
        <v>150</v>
      </c>
      <c r="AU124" s="225" t="s">
        <v>84</v>
      </c>
      <c r="AY124" s="19" t="s">
        <v>147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19" t="s">
        <v>82</v>
      </c>
      <c r="BK124" s="226">
        <f>ROUND(I124*H124,2)</f>
        <v>0</v>
      </c>
      <c r="BL124" s="19" t="s">
        <v>176</v>
      </c>
      <c r="BM124" s="225" t="s">
        <v>1807</v>
      </c>
    </row>
    <row r="125" s="2" customFormat="1">
      <c r="A125" s="40"/>
      <c r="B125" s="41"/>
      <c r="C125" s="42"/>
      <c r="D125" s="227" t="s">
        <v>157</v>
      </c>
      <c r="E125" s="42"/>
      <c r="F125" s="228" t="s">
        <v>1808</v>
      </c>
      <c r="G125" s="42"/>
      <c r="H125" s="42"/>
      <c r="I125" s="229"/>
      <c r="J125" s="42"/>
      <c r="K125" s="42"/>
      <c r="L125" s="46"/>
      <c r="M125" s="230"/>
      <c r="N125" s="231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157</v>
      </c>
      <c r="AU125" s="19" t="s">
        <v>84</v>
      </c>
    </row>
    <row r="126" s="13" customFormat="1">
      <c r="A126" s="13"/>
      <c r="B126" s="232"/>
      <c r="C126" s="233"/>
      <c r="D126" s="234" t="s">
        <v>159</v>
      </c>
      <c r="E126" s="235" t="s">
        <v>19</v>
      </c>
      <c r="F126" s="236" t="s">
        <v>1778</v>
      </c>
      <c r="G126" s="233"/>
      <c r="H126" s="235" t="s">
        <v>19</v>
      </c>
      <c r="I126" s="237"/>
      <c r="J126" s="233"/>
      <c r="K126" s="233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159</v>
      </c>
      <c r="AU126" s="242" t="s">
        <v>84</v>
      </c>
      <c r="AV126" s="13" t="s">
        <v>82</v>
      </c>
      <c r="AW126" s="13" t="s">
        <v>35</v>
      </c>
      <c r="AX126" s="13" t="s">
        <v>74</v>
      </c>
      <c r="AY126" s="242" t="s">
        <v>147</v>
      </c>
    </row>
    <row r="127" s="13" customFormat="1">
      <c r="A127" s="13"/>
      <c r="B127" s="232"/>
      <c r="C127" s="233"/>
      <c r="D127" s="234" t="s">
        <v>159</v>
      </c>
      <c r="E127" s="235" t="s">
        <v>19</v>
      </c>
      <c r="F127" s="236" t="s">
        <v>1785</v>
      </c>
      <c r="G127" s="233"/>
      <c r="H127" s="235" t="s">
        <v>19</v>
      </c>
      <c r="I127" s="237"/>
      <c r="J127" s="233"/>
      <c r="K127" s="233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159</v>
      </c>
      <c r="AU127" s="242" t="s">
        <v>84</v>
      </c>
      <c r="AV127" s="13" t="s">
        <v>82</v>
      </c>
      <c r="AW127" s="13" t="s">
        <v>35</v>
      </c>
      <c r="AX127" s="13" t="s">
        <v>74</v>
      </c>
      <c r="AY127" s="242" t="s">
        <v>147</v>
      </c>
    </row>
    <row r="128" s="14" customFormat="1">
      <c r="A128" s="14"/>
      <c r="B128" s="243"/>
      <c r="C128" s="244"/>
      <c r="D128" s="234" t="s">
        <v>159</v>
      </c>
      <c r="E128" s="245" t="s">
        <v>19</v>
      </c>
      <c r="F128" s="246" t="s">
        <v>1786</v>
      </c>
      <c r="G128" s="244"/>
      <c r="H128" s="247">
        <v>16.555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159</v>
      </c>
      <c r="AU128" s="253" t="s">
        <v>84</v>
      </c>
      <c r="AV128" s="14" t="s">
        <v>84</v>
      </c>
      <c r="AW128" s="14" t="s">
        <v>35</v>
      </c>
      <c r="AX128" s="14" t="s">
        <v>74</v>
      </c>
      <c r="AY128" s="253" t="s">
        <v>147</v>
      </c>
    </row>
    <row r="129" s="13" customFormat="1">
      <c r="A129" s="13"/>
      <c r="B129" s="232"/>
      <c r="C129" s="233"/>
      <c r="D129" s="234" t="s">
        <v>159</v>
      </c>
      <c r="E129" s="235" t="s">
        <v>19</v>
      </c>
      <c r="F129" s="236" t="s">
        <v>1787</v>
      </c>
      <c r="G129" s="233"/>
      <c r="H129" s="235" t="s">
        <v>19</v>
      </c>
      <c r="I129" s="237"/>
      <c r="J129" s="233"/>
      <c r="K129" s="233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159</v>
      </c>
      <c r="AU129" s="242" t="s">
        <v>84</v>
      </c>
      <c r="AV129" s="13" t="s">
        <v>82</v>
      </c>
      <c r="AW129" s="13" t="s">
        <v>35</v>
      </c>
      <c r="AX129" s="13" t="s">
        <v>74</v>
      </c>
      <c r="AY129" s="242" t="s">
        <v>147</v>
      </c>
    </row>
    <row r="130" s="14" customFormat="1">
      <c r="A130" s="14"/>
      <c r="B130" s="243"/>
      <c r="C130" s="244"/>
      <c r="D130" s="234" t="s">
        <v>159</v>
      </c>
      <c r="E130" s="245" t="s">
        <v>19</v>
      </c>
      <c r="F130" s="246" t="s">
        <v>1788</v>
      </c>
      <c r="G130" s="244"/>
      <c r="H130" s="247">
        <v>43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159</v>
      </c>
      <c r="AU130" s="253" t="s">
        <v>84</v>
      </c>
      <c r="AV130" s="14" t="s">
        <v>84</v>
      </c>
      <c r="AW130" s="14" t="s">
        <v>35</v>
      </c>
      <c r="AX130" s="14" t="s">
        <v>74</v>
      </c>
      <c r="AY130" s="253" t="s">
        <v>147</v>
      </c>
    </row>
    <row r="131" s="15" customFormat="1">
      <c r="A131" s="15"/>
      <c r="B131" s="259"/>
      <c r="C131" s="260"/>
      <c r="D131" s="234" t="s">
        <v>159</v>
      </c>
      <c r="E131" s="261" t="s">
        <v>19</v>
      </c>
      <c r="F131" s="262" t="s">
        <v>256</v>
      </c>
      <c r="G131" s="260"/>
      <c r="H131" s="263">
        <v>59.555</v>
      </c>
      <c r="I131" s="264"/>
      <c r="J131" s="260"/>
      <c r="K131" s="260"/>
      <c r="L131" s="265"/>
      <c r="M131" s="266"/>
      <c r="N131" s="267"/>
      <c r="O131" s="267"/>
      <c r="P131" s="267"/>
      <c r="Q131" s="267"/>
      <c r="R131" s="267"/>
      <c r="S131" s="267"/>
      <c r="T131" s="268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9" t="s">
        <v>159</v>
      </c>
      <c r="AU131" s="269" t="s">
        <v>84</v>
      </c>
      <c r="AV131" s="15" t="s">
        <v>176</v>
      </c>
      <c r="AW131" s="15" t="s">
        <v>35</v>
      </c>
      <c r="AX131" s="15" t="s">
        <v>82</v>
      </c>
      <c r="AY131" s="269" t="s">
        <v>147</v>
      </c>
    </row>
    <row r="132" s="2" customFormat="1" ht="37.8" customHeight="1">
      <c r="A132" s="40"/>
      <c r="B132" s="41"/>
      <c r="C132" s="214" t="s">
        <v>307</v>
      </c>
      <c r="D132" s="214" t="s">
        <v>150</v>
      </c>
      <c r="E132" s="215" t="s">
        <v>1809</v>
      </c>
      <c r="F132" s="216" t="s">
        <v>1810</v>
      </c>
      <c r="G132" s="217" t="s">
        <v>344</v>
      </c>
      <c r="H132" s="218">
        <v>43</v>
      </c>
      <c r="I132" s="219"/>
      <c r="J132" s="220">
        <f>ROUND(I132*H132,2)</f>
        <v>0</v>
      </c>
      <c r="K132" s="216" t="s">
        <v>248</v>
      </c>
      <c r="L132" s="46"/>
      <c r="M132" s="221" t="s">
        <v>19</v>
      </c>
      <c r="N132" s="222" t="s">
        <v>45</v>
      </c>
      <c r="O132" s="86"/>
      <c r="P132" s="223">
        <f>O132*H132</f>
        <v>0</v>
      </c>
      <c r="Q132" s="223">
        <v>0</v>
      </c>
      <c r="R132" s="223">
        <f>Q132*H132</f>
        <v>0</v>
      </c>
      <c r="S132" s="223">
        <v>0</v>
      </c>
      <c r="T132" s="224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5" t="s">
        <v>176</v>
      </c>
      <c r="AT132" s="225" t="s">
        <v>150</v>
      </c>
      <c r="AU132" s="225" t="s">
        <v>84</v>
      </c>
      <c r="AY132" s="19" t="s">
        <v>147</v>
      </c>
      <c r="BE132" s="226">
        <f>IF(N132="základní",J132,0)</f>
        <v>0</v>
      </c>
      <c r="BF132" s="226">
        <f>IF(N132="snížená",J132,0)</f>
        <v>0</v>
      </c>
      <c r="BG132" s="226">
        <f>IF(N132="zákl. přenesená",J132,0)</f>
        <v>0</v>
      </c>
      <c r="BH132" s="226">
        <f>IF(N132="sníž. přenesená",J132,0)</f>
        <v>0</v>
      </c>
      <c r="BI132" s="226">
        <f>IF(N132="nulová",J132,0)</f>
        <v>0</v>
      </c>
      <c r="BJ132" s="19" t="s">
        <v>82</v>
      </c>
      <c r="BK132" s="226">
        <f>ROUND(I132*H132,2)</f>
        <v>0</v>
      </c>
      <c r="BL132" s="19" t="s">
        <v>176</v>
      </c>
      <c r="BM132" s="225" t="s">
        <v>1811</v>
      </c>
    </row>
    <row r="133" s="2" customFormat="1">
      <c r="A133" s="40"/>
      <c r="B133" s="41"/>
      <c r="C133" s="42"/>
      <c r="D133" s="227" t="s">
        <v>157</v>
      </c>
      <c r="E133" s="42"/>
      <c r="F133" s="228" t="s">
        <v>1812</v>
      </c>
      <c r="G133" s="42"/>
      <c r="H133" s="42"/>
      <c r="I133" s="229"/>
      <c r="J133" s="42"/>
      <c r="K133" s="42"/>
      <c r="L133" s="46"/>
      <c r="M133" s="230"/>
      <c r="N133" s="231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157</v>
      </c>
      <c r="AU133" s="19" t="s">
        <v>84</v>
      </c>
    </row>
    <row r="134" s="13" customFormat="1">
      <c r="A134" s="13"/>
      <c r="B134" s="232"/>
      <c r="C134" s="233"/>
      <c r="D134" s="234" t="s">
        <v>159</v>
      </c>
      <c r="E134" s="235" t="s">
        <v>19</v>
      </c>
      <c r="F134" s="236" t="s">
        <v>1778</v>
      </c>
      <c r="G134" s="233"/>
      <c r="H134" s="235" t="s">
        <v>19</v>
      </c>
      <c r="I134" s="237"/>
      <c r="J134" s="233"/>
      <c r="K134" s="233"/>
      <c r="L134" s="238"/>
      <c r="M134" s="239"/>
      <c r="N134" s="240"/>
      <c r="O134" s="240"/>
      <c r="P134" s="240"/>
      <c r="Q134" s="240"/>
      <c r="R134" s="240"/>
      <c r="S134" s="240"/>
      <c r="T134" s="24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2" t="s">
        <v>159</v>
      </c>
      <c r="AU134" s="242" t="s">
        <v>84</v>
      </c>
      <c r="AV134" s="13" t="s">
        <v>82</v>
      </c>
      <c r="AW134" s="13" t="s">
        <v>35</v>
      </c>
      <c r="AX134" s="13" t="s">
        <v>74</v>
      </c>
      <c r="AY134" s="242" t="s">
        <v>147</v>
      </c>
    </row>
    <row r="135" s="14" customFormat="1">
      <c r="A135" s="14"/>
      <c r="B135" s="243"/>
      <c r="C135" s="244"/>
      <c r="D135" s="234" t="s">
        <v>159</v>
      </c>
      <c r="E135" s="245" t="s">
        <v>19</v>
      </c>
      <c r="F135" s="246" t="s">
        <v>1788</v>
      </c>
      <c r="G135" s="244"/>
      <c r="H135" s="247">
        <v>43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159</v>
      </c>
      <c r="AU135" s="253" t="s">
        <v>84</v>
      </c>
      <c r="AV135" s="14" t="s">
        <v>84</v>
      </c>
      <c r="AW135" s="14" t="s">
        <v>35</v>
      </c>
      <c r="AX135" s="14" t="s">
        <v>82</v>
      </c>
      <c r="AY135" s="253" t="s">
        <v>147</v>
      </c>
    </row>
    <row r="136" s="2" customFormat="1" ht="37.8" customHeight="1">
      <c r="A136" s="40"/>
      <c r="B136" s="41"/>
      <c r="C136" s="281" t="s">
        <v>282</v>
      </c>
      <c r="D136" s="281" t="s">
        <v>279</v>
      </c>
      <c r="E136" s="282" t="s">
        <v>1813</v>
      </c>
      <c r="F136" s="283" t="s">
        <v>1814</v>
      </c>
      <c r="G136" s="284" t="s">
        <v>1620</v>
      </c>
      <c r="H136" s="285">
        <v>70950</v>
      </c>
      <c r="I136" s="286"/>
      <c r="J136" s="287">
        <f>ROUND(I136*H136,2)</f>
        <v>0</v>
      </c>
      <c r="K136" s="283" t="s">
        <v>270</v>
      </c>
      <c r="L136" s="288"/>
      <c r="M136" s="289" t="s">
        <v>19</v>
      </c>
      <c r="N136" s="290" t="s">
        <v>45</v>
      </c>
      <c r="O136" s="86"/>
      <c r="P136" s="223">
        <f>O136*H136</f>
        <v>0</v>
      </c>
      <c r="Q136" s="223">
        <v>0.001</v>
      </c>
      <c r="R136" s="223">
        <f>Q136*H136</f>
        <v>70.950000000000003</v>
      </c>
      <c r="S136" s="223">
        <v>0</v>
      </c>
      <c r="T136" s="224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5" t="s">
        <v>282</v>
      </c>
      <c r="AT136" s="225" t="s">
        <v>279</v>
      </c>
      <c r="AU136" s="225" t="s">
        <v>84</v>
      </c>
      <c r="AY136" s="19" t="s">
        <v>147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19" t="s">
        <v>82</v>
      </c>
      <c r="BK136" s="226">
        <f>ROUND(I136*H136,2)</f>
        <v>0</v>
      </c>
      <c r="BL136" s="19" t="s">
        <v>176</v>
      </c>
      <c r="BM136" s="225" t="s">
        <v>1815</v>
      </c>
    </row>
    <row r="137" s="13" customFormat="1">
      <c r="A137" s="13"/>
      <c r="B137" s="232"/>
      <c r="C137" s="233"/>
      <c r="D137" s="234" t="s">
        <v>159</v>
      </c>
      <c r="E137" s="235" t="s">
        <v>19</v>
      </c>
      <c r="F137" s="236" t="s">
        <v>1778</v>
      </c>
      <c r="G137" s="233"/>
      <c r="H137" s="235" t="s">
        <v>19</v>
      </c>
      <c r="I137" s="237"/>
      <c r="J137" s="233"/>
      <c r="K137" s="233"/>
      <c r="L137" s="238"/>
      <c r="M137" s="239"/>
      <c r="N137" s="240"/>
      <c r="O137" s="240"/>
      <c r="P137" s="240"/>
      <c r="Q137" s="240"/>
      <c r="R137" s="240"/>
      <c r="S137" s="240"/>
      <c r="T137" s="24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2" t="s">
        <v>159</v>
      </c>
      <c r="AU137" s="242" t="s">
        <v>84</v>
      </c>
      <c r="AV137" s="13" t="s">
        <v>82</v>
      </c>
      <c r="AW137" s="13" t="s">
        <v>35</v>
      </c>
      <c r="AX137" s="13" t="s">
        <v>74</v>
      </c>
      <c r="AY137" s="242" t="s">
        <v>147</v>
      </c>
    </row>
    <row r="138" s="14" customFormat="1">
      <c r="A138" s="14"/>
      <c r="B138" s="243"/>
      <c r="C138" s="244"/>
      <c r="D138" s="234" t="s">
        <v>159</v>
      </c>
      <c r="E138" s="245" t="s">
        <v>19</v>
      </c>
      <c r="F138" s="246" t="s">
        <v>1816</v>
      </c>
      <c r="G138" s="244"/>
      <c r="H138" s="247">
        <v>70950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159</v>
      </c>
      <c r="AU138" s="253" t="s">
        <v>84</v>
      </c>
      <c r="AV138" s="14" t="s">
        <v>84</v>
      </c>
      <c r="AW138" s="14" t="s">
        <v>35</v>
      </c>
      <c r="AX138" s="14" t="s">
        <v>82</v>
      </c>
      <c r="AY138" s="253" t="s">
        <v>147</v>
      </c>
    </row>
    <row r="139" s="2" customFormat="1" ht="44.25" customHeight="1">
      <c r="A139" s="40"/>
      <c r="B139" s="41"/>
      <c r="C139" s="214" t="s">
        <v>317</v>
      </c>
      <c r="D139" s="214" t="s">
        <v>150</v>
      </c>
      <c r="E139" s="215" t="s">
        <v>1817</v>
      </c>
      <c r="F139" s="216" t="s">
        <v>1818</v>
      </c>
      <c r="G139" s="217" t="s">
        <v>344</v>
      </c>
      <c r="H139" s="218">
        <v>16.555</v>
      </c>
      <c r="I139" s="219"/>
      <c r="J139" s="220">
        <f>ROUND(I139*H139,2)</f>
        <v>0</v>
      </c>
      <c r="K139" s="216" t="s">
        <v>248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176</v>
      </c>
      <c r="AT139" s="225" t="s">
        <v>150</v>
      </c>
      <c r="AU139" s="225" t="s">
        <v>84</v>
      </c>
      <c r="AY139" s="19" t="s">
        <v>147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176</v>
      </c>
      <c r="BM139" s="225" t="s">
        <v>1819</v>
      </c>
    </row>
    <row r="140" s="2" customFormat="1">
      <c r="A140" s="40"/>
      <c r="B140" s="41"/>
      <c r="C140" s="42"/>
      <c r="D140" s="227" t="s">
        <v>157</v>
      </c>
      <c r="E140" s="42"/>
      <c r="F140" s="228" t="s">
        <v>1820</v>
      </c>
      <c r="G140" s="42"/>
      <c r="H140" s="42"/>
      <c r="I140" s="229"/>
      <c r="J140" s="42"/>
      <c r="K140" s="42"/>
      <c r="L140" s="46"/>
      <c r="M140" s="230"/>
      <c r="N140" s="231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157</v>
      </c>
      <c r="AU140" s="19" t="s">
        <v>84</v>
      </c>
    </row>
    <row r="141" s="13" customFormat="1">
      <c r="A141" s="13"/>
      <c r="B141" s="232"/>
      <c r="C141" s="233"/>
      <c r="D141" s="234" t="s">
        <v>159</v>
      </c>
      <c r="E141" s="235" t="s">
        <v>19</v>
      </c>
      <c r="F141" s="236" t="s">
        <v>1778</v>
      </c>
      <c r="G141" s="233"/>
      <c r="H141" s="235" t="s">
        <v>19</v>
      </c>
      <c r="I141" s="237"/>
      <c r="J141" s="233"/>
      <c r="K141" s="233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159</v>
      </c>
      <c r="AU141" s="242" t="s">
        <v>84</v>
      </c>
      <c r="AV141" s="13" t="s">
        <v>82</v>
      </c>
      <c r="AW141" s="13" t="s">
        <v>35</v>
      </c>
      <c r="AX141" s="13" t="s">
        <v>74</v>
      </c>
      <c r="AY141" s="242" t="s">
        <v>147</v>
      </c>
    </row>
    <row r="142" s="14" customFormat="1">
      <c r="A142" s="14"/>
      <c r="B142" s="243"/>
      <c r="C142" s="244"/>
      <c r="D142" s="234" t="s">
        <v>159</v>
      </c>
      <c r="E142" s="245" t="s">
        <v>19</v>
      </c>
      <c r="F142" s="246" t="s">
        <v>1786</v>
      </c>
      <c r="G142" s="244"/>
      <c r="H142" s="247">
        <v>16.555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159</v>
      </c>
      <c r="AU142" s="253" t="s">
        <v>84</v>
      </c>
      <c r="AV142" s="14" t="s">
        <v>84</v>
      </c>
      <c r="AW142" s="14" t="s">
        <v>35</v>
      </c>
      <c r="AX142" s="14" t="s">
        <v>82</v>
      </c>
      <c r="AY142" s="253" t="s">
        <v>147</v>
      </c>
    </row>
    <row r="143" s="2" customFormat="1" ht="16.5" customHeight="1">
      <c r="A143" s="40"/>
      <c r="B143" s="41"/>
      <c r="C143" s="281" t="s">
        <v>323</v>
      </c>
      <c r="D143" s="281" t="s">
        <v>279</v>
      </c>
      <c r="E143" s="282" t="s">
        <v>1821</v>
      </c>
      <c r="F143" s="283" t="s">
        <v>1822</v>
      </c>
      <c r="G143" s="284" t="s">
        <v>344</v>
      </c>
      <c r="H143" s="285">
        <v>17</v>
      </c>
      <c r="I143" s="286"/>
      <c r="J143" s="287">
        <f>ROUND(I143*H143,2)</f>
        <v>0</v>
      </c>
      <c r="K143" s="283" t="s">
        <v>248</v>
      </c>
      <c r="L143" s="288"/>
      <c r="M143" s="289" t="s">
        <v>19</v>
      </c>
      <c r="N143" s="290" t="s">
        <v>45</v>
      </c>
      <c r="O143" s="86"/>
      <c r="P143" s="223">
        <f>O143*H143</f>
        <v>0</v>
      </c>
      <c r="Q143" s="223">
        <v>0.20999999999999999</v>
      </c>
      <c r="R143" s="223">
        <f>Q143*H143</f>
        <v>3.5699999999999998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282</v>
      </c>
      <c r="AT143" s="225" t="s">
        <v>279</v>
      </c>
      <c r="AU143" s="225" t="s">
        <v>84</v>
      </c>
      <c r="AY143" s="19" t="s">
        <v>147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176</v>
      </c>
      <c r="BM143" s="225" t="s">
        <v>1823</v>
      </c>
    </row>
    <row r="144" s="13" customFormat="1">
      <c r="A144" s="13"/>
      <c r="B144" s="232"/>
      <c r="C144" s="233"/>
      <c r="D144" s="234" t="s">
        <v>159</v>
      </c>
      <c r="E144" s="235" t="s">
        <v>19</v>
      </c>
      <c r="F144" s="236" t="s">
        <v>1778</v>
      </c>
      <c r="G144" s="233"/>
      <c r="H144" s="235" t="s">
        <v>19</v>
      </c>
      <c r="I144" s="237"/>
      <c r="J144" s="233"/>
      <c r="K144" s="233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159</v>
      </c>
      <c r="AU144" s="242" t="s">
        <v>84</v>
      </c>
      <c r="AV144" s="13" t="s">
        <v>82</v>
      </c>
      <c r="AW144" s="13" t="s">
        <v>35</v>
      </c>
      <c r="AX144" s="13" t="s">
        <v>74</v>
      </c>
      <c r="AY144" s="242" t="s">
        <v>147</v>
      </c>
    </row>
    <row r="145" s="14" customFormat="1">
      <c r="A145" s="14"/>
      <c r="B145" s="243"/>
      <c r="C145" s="244"/>
      <c r="D145" s="234" t="s">
        <v>159</v>
      </c>
      <c r="E145" s="245" t="s">
        <v>19</v>
      </c>
      <c r="F145" s="246" t="s">
        <v>1786</v>
      </c>
      <c r="G145" s="244"/>
      <c r="H145" s="247">
        <v>16.555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159</v>
      </c>
      <c r="AU145" s="253" t="s">
        <v>84</v>
      </c>
      <c r="AV145" s="14" t="s">
        <v>84</v>
      </c>
      <c r="AW145" s="14" t="s">
        <v>35</v>
      </c>
      <c r="AX145" s="14" t="s">
        <v>74</v>
      </c>
      <c r="AY145" s="253" t="s">
        <v>147</v>
      </c>
    </row>
    <row r="146" s="14" customFormat="1">
      <c r="A146" s="14"/>
      <c r="B146" s="243"/>
      <c r="C146" s="244"/>
      <c r="D146" s="234" t="s">
        <v>159</v>
      </c>
      <c r="E146" s="245" t="s">
        <v>19</v>
      </c>
      <c r="F146" s="246" t="s">
        <v>1824</v>
      </c>
      <c r="G146" s="244"/>
      <c r="H146" s="247">
        <v>0.44500000000000001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159</v>
      </c>
      <c r="AU146" s="253" t="s">
        <v>84</v>
      </c>
      <c r="AV146" s="14" t="s">
        <v>84</v>
      </c>
      <c r="AW146" s="14" t="s">
        <v>35</v>
      </c>
      <c r="AX146" s="14" t="s">
        <v>74</v>
      </c>
      <c r="AY146" s="253" t="s">
        <v>147</v>
      </c>
    </row>
    <row r="147" s="15" customFormat="1">
      <c r="A147" s="15"/>
      <c r="B147" s="259"/>
      <c r="C147" s="260"/>
      <c r="D147" s="234" t="s">
        <v>159</v>
      </c>
      <c r="E147" s="261" t="s">
        <v>19</v>
      </c>
      <c r="F147" s="262" t="s">
        <v>256</v>
      </c>
      <c r="G147" s="260"/>
      <c r="H147" s="263">
        <v>17</v>
      </c>
      <c r="I147" s="264"/>
      <c r="J147" s="260"/>
      <c r="K147" s="260"/>
      <c r="L147" s="265"/>
      <c r="M147" s="266"/>
      <c r="N147" s="267"/>
      <c r="O147" s="267"/>
      <c r="P147" s="267"/>
      <c r="Q147" s="267"/>
      <c r="R147" s="267"/>
      <c r="S147" s="267"/>
      <c r="T147" s="268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9" t="s">
        <v>159</v>
      </c>
      <c r="AU147" s="269" t="s">
        <v>84</v>
      </c>
      <c r="AV147" s="15" t="s">
        <v>176</v>
      </c>
      <c r="AW147" s="15" t="s">
        <v>35</v>
      </c>
      <c r="AX147" s="15" t="s">
        <v>82</v>
      </c>
      <c r="AY147" s="269" t="s">
        <v>147</v>
      </c>
    </row>
    <row r="148" s="2" customFormat="1" ht="55.5" customHeight="1">
      <c r="A148" s="40"/>
      <c r="B148" s="41"/>
      <c r="C148" s="214" t="s">
        <v>328</v>
      </c>
      <c r="D148" s="214" t="s">
        <v>150</v>
      </c>
      <c r="E148" s="215" t="s">
        <v>1825</v>
      </c>
      <c r="F148" s="216" t="s">
        <v>1826</v>
      </c>
      <c r="G148" s="217" t="s">
        <v>202</v>
      </c>
      <c r="H148" s="218">
        <v>2150</v>
      </c>
      <c r="I148" s="219"/>
      <c r="J148" s="220">
        <f>ROUND(I148*H148,2)</f>
        <v>0</v>
      </c>
      <c r="K148" s="216" t="s">
        <v>248</v>
      </c>
      <c r="L148" s="46"/>
      <c r="M148" s="221" t="s">
        <v>19</v>
      </c>
      <c r="N148" s="222" t="s">
        <v>45</v>
      </c>
      <c r="O148" s="86"/>
      <c r="P148" s="223">
        <f>O148*H148</f>
        <v>0</v>
      </c>
      <c r="Q148" s="223">
        <v>0</v>
      </c>
      <c r="R148" s="223">
        <f>Q148*H148</f>
        <v>0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176</v>
      </c>
      <c r="AT148" s="225" t="s">
        <v>150</v>
      </c>
      <c r="AU148" s="225" t="s">
        <v>84</v>
      </c>
      <c r="AY148" s="19" t="s">
        <v>147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82</v>
      </c>
      <c r="BK148" s="226">
        <f>ROUND(I148*H148,2)</f>
        <v>0</v>
      </c>
      <c r="BL148" s="19" t="s">
        <v>176</v>
      </c>
      <c r="BM148" s="225" t="s">
        <v>1827</v>
      </c>
    </row>
    <row r="149" s="2" customFormat="1">
      <c r="A149" s="40"/>
      <c r="B149" s="41"/>
      <c r="C149" s="42"/>
      <c r="D149" s="227" t="s">
        <v>157</v>
      </c>
      <c r="E149" s="42"/>
      <c r="F149" s="228" t="s">
        <v>1828</v>
      </c>
      <c r="G149" s="42"/>
      <c r="H149" s="42"/>
      <c r="I149" s="229"/>
      <c r="J149" s="42"/>
      <c r="K149" s="42"/>
      <c r="L149" s="46"/>
      <c r="M149" s="230"/>
      <c r="N149" s="231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157</v>
      </c>
      <c r="AU149" s="19" t="s">
        <v>84</v>
      </c>
    </row>
    <row r="150" s="13" customFormat="1">
      <c r="A150" s="13"/>
      <c r="B150" s="232"/>
      <c r="C150" s="233"/>
      <c r="D150" s="234" t="s">
        <v>159</v>
      </c>
      <c r="E150" s="235" t="s">
        <v>19</v>
      </c>
      <c r="F150" s="236" t="s">
        <v>1778</v>
      </c>
      <c r="G150" s="233"/>
      <c r="H150" s="235" t="s">
        <v>19</v>
      </c>
      <c r="I150" s="237"/>
      <c r="J150" s="233"/>
      <c r="K150" s="233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159</v>
      </c>
      <c r="AU150" s="242" t="s">
        <v>84</v>
      </c>
      <c r="AV150" s="13" t="s">
        <v>82</v>
      </c>
      <c r="AW150" s="13" t="s">
        <v>35</v>
      </c>
      <c r="AX150" s="13" t="s">
        <v>74</v>
      </c>
      <c r="AY150" s="242" t="s">
        <v>147</v>
      </c>
    </row>
    <row r="151" s="14" customFormat="1">
      <c r="A151" s="14"/>
      <c r="B151" s="243"/>
      <c r="C151" s="244"/>
      <c r="D151" s="234" t="s">
        <v>159</v>
      </c>
      <c r="E151" s="245" t="s">
        <v>19</v>
      </c>
      <c r="F151" s="246" t="s">
        <v>1829</v>
      </c>
      <c r="G151" s="244"/>
      <c r="H151" s="247">
        <v>2150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159</v>
      </c>
      <c r="AU151" s="253" t="s">
        <v>84</v>
      </c>
      <c r="AV151" s="14" t="s">
        <v>84</v>
      </c>
      <c r="AW151" s="14" t="s">
        <v>35</v>
      </c>
      <c r="AX151" s="14" t="s">
        <v>82</v>
      </c>
      <c r="AY151" s="253" t="s">
        <v>147</v>
      </c>
    </row>
    <row r="152" s="2" customFormat="1" ht="37.8" customHeight="1">
      <c r="A152" s="40"/>
      <c r="B152" s="41"/>
      <c r="C152" s="214" t="s">
        <v>334</v>
      </c>
      <c r="D152" s="214" t="s">
        <v>150</v>
      </c>
      <c r="E152" s="215" t="s">
        <v>1830</v>
      </c>
      <c r="F152" s="216" t="s">
        <v>1831</v>
      </c>
      <c r="G152" s="217" t="s">
        <v>202</v>
      </c>
      <c r="H152" s="218">
        <v>2150</v>
      </c>
      <c r="I152" s="219"/>
      <c r="J152" s="220">
        <f>ROUND(I152*H152,2)</f>
        <v>0</v>
      </c>
      <c r="K152" s="216" t="s">
        <v>248</v>
      </c>
      <c r="L152" s="46"/>
      <c r="M152" s="221" t="s">
        <v>19</v>
      </c>
      <c r="N152" s="222" t="s">
        <v>45</v>
      </c>
      <c r="O152" s="86"/>
      <c r="P152" s="223">
        <f>O152*H152</f>
        <v>0</v>
      </c>
      <c r="Q152" s="223">
        <v>0</v>
      </c>
      <c r="R152" s="223">
        <f>Q152*H152</f>
        <v>0</v>
      </c>
      <c r="S152" s="223">
        <v>0</v>
      </c>
      <c r="T152" s="224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5" t="s">
        <v>176</v>
      </c>
      <c r="AT152" s="225" t="s">
        <v>150</v>
      </c>
      <c r="AU152" s="225" t="s">
        <v>84</v>
      </c>
      <c r="AY152" s="19" t="s">
        <v>147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9" t="s">
        <v>82</v>
      </c>
      <c r="BK152" s="226">
        <f>ROUND(I152*H152,2)</f>
        <v>0</v>
      </c>
      <c r="BL152" s="19" t="s">
        <v>176</v>
      </c>
      <c r="BM152" s="225" t="s">
        <v>1832</v>
      </c>
    </row>
    <row r="153" s="2" customFormat="1">
      <c r="A153" s="40"/>
      <c r="B153" s="41"/>
      <c r="C153" s="42"/>
      <c r="D153" s="227" t="s">
        <v>157</v>
      </c>
      <c r="E153" s="42"/>
      <c r="F153" s="228" t="s">
        <v>1833</v>
      </c>
      <c r="G153" s="42"/>
      <c r="H153" s="42"/>
      <c r="I153" s="229"/>
      <c r="J153" s="42"/>
      <c r="K153" s="42"/>
      <c r="L153" s="46"/>
      <c r="M153" s="230"/>
      <c r="N153" s="231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157</v>
      </c>
      <c r="AU153" s="19" t="s">
        <v>84</v>
      </c>
    </row>
    <row r="154" s="2" customFormat="1" ht="16.5" customHeight="1">
      <c r="A154" s="40"/>
      <c r="B154" s="41"/>
      <c r="C154" s="281" t="s">
        <v>341</v>
      </c>
      <c r="D154" s="281" t="s">
        <v>279</v>
      </c>
      <c r="E154" s="282" t="s">
        <v>1834</v>
      </c>
      <c r="F154" s="283" t="s">
        <v>1835</v>
      </c>
      <c r="G154" s="284" t="s">
        <v>594</v>
      </c>
      <c r="H154" s="285">
        <v>150.5</v>
      </c>
      <c r="I154" s="286"/>
      <c r="J154" s="287">
        <f>ROUND(I154*H154,2)</f>
        <v>0</v>
      </c>
      <c r="K154" s="283" t="s">
        <v>248</v>
      </c>
      <c r="L154" s="288"/>
      <c r="M154" s="289" t="s">
        <v>19</v>
      </c>
      <c r="N154" s="290" t="s">
        <v>45</v>
      </c>
      <c r="O154" s="86"/>
      <c r="P154" s="223">
        <f>O154*H154</f>
        <v>0</v>
      </c>
      <c r="Q154" s="223">
        <v>1</v>
      </c>
      <c r="R154" s="223">
        <f>Q154*H154</f>
        <v>150.5</v>
      </c>
      <c r="S154" s="223">
        <v>0</v>
      </c>
      <c r="T154" s="224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5" t="s">
        <v>282</v>
      </c>
      <c r="AT154" s="225" t="s">
        <v>279</v>
      </c>
      <c r="AU154" s="225" t="s">
        <v>84</v>
      </c>
      <c r="AY154" s="19" t="s">
        <v>147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9" t="s">
        <v>82</v>
      </c>
      <c r="BK154" s="226">
        <f>ROUND(I154*H154,2)</f>
        <v>0</v>
      </c>
      <c r="BL154" s="19" t="s">
        <v>176</v>
      </c>
      <c r="BM154" s="225" t="s">
        <v>1836</v>
      </c>
    </row>
    <row r="155" s="13" customFormat="1">
      <c r="A155" s="13"/>
      <c r="B155" s="232"/>
      <c r="C155" s="233"/>
      <c r="D155" s="234" t="s">
        <v>159</v>
      </c>
      <c r="E155" s="235" t="s">
        <v>19</v>
      </c>
      <c r="F155" s="236" t="s">
        <v>1778</v>
      </c>
      <c r="G155" s="233"/>
      <c r="H155" s="235" t="s">
        <v>19</v>
      </c>
      <c r="I155" s="237"/>
      <c r="J155" s="233"/>
      <c r="K155" s="233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159</v>
      </c>
      <c r="AU155" s="242" t="s">
        <v>84</v>
      </c>
      <c r="AV155" s="13" t="s">
        <v>82</v>
      </c>
      <c r="AW155" s="13" t="s">
        <v>35</v>
      </c>
      <c r="AX155" s="13" t="s">
        <v>74</v>
      </c>
      <c r="AY155" s="242" t="s">
        <v>147</v>
      </c>
    </row>
    <row r="156" s="14" customFormat="1">
      <c r="A156" s="14"/>
      <c r="B156" s="243"/>
      <c r="C156" s="244"/>
      <c r="D156" s="234" t="s">
        <v>159</v>
      </c>
      <c r="E156" s="245" t="s">
        <v>19</v>
      </c>
      <c r="F156" s="246" t="s">
        <v>1837</v>
      </c>
      <c r="G156" s="244"/>
      <c r="H156" s="247">
        <v>150.5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159</v>
      </c>
      <c r="AU156" s="253" t="s">
        <v>84</v>
      </c>
      <c r="AV156" s="14" t="s">
        <v>84</v>
      </c>
      <c r="AW156" s="14" t="s">
        <v>35</v>
      </c>
      <c r="AX156" s="14" t="s">
        <v>82</v>
      </c>
      <c r="AY156" s="253" t="s">
        <v>147</v>
      </c>
    </row>
    <row r="157" s="2" customFormat="1" ht="37.8" customHeight="1">
      <c r="A157" s="40"/>
      <c r="B157" s="41"/>
      <c r="C157" s="214" t="s">
        <v>349</v>
      </c>
      <c r="D157" s="214" t="s">
        <v>150</v>
      </c>
      <c r="E157" s="215" t="s">
        <v>1838</v>
      </c>
      <c r="F157" s="216" t="s">
        <v>1839</v>
      </c>
      <c r="G157" s="217" t="s">
        <v>202</v>
      </c>
      <c r="H157" s="218">
        <v>2150</v>
      </c>
      <c r="I157" s="219"/>
      <c r="J157" s="220">
        <f>ROUND(I157*H157,2)</f>
        <v>0</v>
      </c>
      <c r="K157" s="216" t="s">
        <v>248</v>
      </c>
      <c r="L157" s="46"/>
      <c r="M157" s="221" t="s">
        <v>19</v>
      </c>
      <c r="N157" s="222" t="s">
        <v>45</v>
      </c>
      <c r="O157" s="86"/>
      <c r="P157" s="223">
        <f>O157*H157</f>
        <v>0</v>
      </c>
      <c r="Q157" s="223">
        <v>0</v>
      </c>
      <c r="R157" s="223">
        <f>Q157*H157</f>
        <v>0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176</v>
      </c>
      <c r="AT157" s="225" t="s">
        <v>150</v>
      </c>
      <c r="AU157" s="225" t="s">
        <v>84</v>
      </c>
      <c r="AY157" s="19" t="s">
        <v>147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176</v>
      </c>
      <c r="BM157" s="225" t="s">
        <v>1840</v>
      </c>
    </row>
    <row r="158" s="2" customFormat="1">
      <c r="A158" s="40"/>
      <c r="B158" s="41"/>
      <c r="C158" s="42"/>
      <c r="D158" s="227" t="s">
        <v>157</v>
      </c>
      <c r="E158" s="42"/>
      <c r="F158" s="228" t="s">
        <v>1841</v>
      </c>
      <c r="G158" s="42"/>
      <c r="H158" s="42"/>
      <c r="I158" s="229"/>
      <c r="J158" s="42"/>
      <c r="K158" s="42"/>
      <c r="L158" s="46"/>
      <c r="M158" s="230"/>
      <c r="N158" s="231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157</v>
      </c>
      <c r="AU158" s="19" t="s">
        <v>84</v>
      </c>
    </row>
    <row r="159" s="13" customFormat="1">
      <c r="A159" s="13"/>
      <c r="B159" s="232"/>
      <c r="C159" s="233"/>
      <c r="D159" s="234" t="s">
        <v>159</v>
      </c>
      <c r="E159" s="235" t="s">
        <v>19</v>
      </c>
      <c r="F159" s="236" t="s">
        <v>1778</v>
      </c>
      <c r="G159" s="233"/>
      <c r="H159" s="235" t="s">
        <v>19</v>
      </c>
      <c r="I159" s="237"/>
      <c r="J159" s="233"/>
      <c r="K159" s="233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159</v>
      </c>
      <c r="AU159" s="242" t="s">
        <v>84</v>
      </c>
      <c r="AV159" s="13" t="s">
        <v>82</v>
      </c>
      <c r="AW159" s="13" t="s">
        <v>35</v>
      </c>
      <c r="AX159" s="13" t="s">
        <v>74</v>
      </c>
      <c r="AY159" s="242" t="s">
        <v>147</v>
      </c>
    </row>
    <row r="160" s="14" customFormat="1">
      <c r="A160" s="14"/>
      <c r="B160" s="243"/>
      <c r="C160" s="244"/>
      <c r="D160" s="234" t="s">
        <v>159</v>
      </c>
      <c r="E160" s="245" t="s">
        <v>19</v>
      </c>
      <c r="F160" s="246" t="s">
        <v>1829</v>
      </c>
      <c r="G160" s="244"/>
      <c r="H160" s="247">
        <v>2150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159</v>
      </c>
      <c r="AU160" s="253" t="s">
        <v>84</v>
      </c>
      <c r="AV160" s="14" t="s">
        <v>84</v>
      </c>
      <c r="AW160" s="14" t="s">
        <v>35</v>
      </c>
      <c r="AX160" s="14" t="s">
        <v>82</v>
      </c>
      <c r="AY160" s="253" t="s">
        <v>147</v>
      </c>
    </row>
    <row r="161" s="2" customFormat="1" ht="16.5" customHeight="1">
      <c r="A161" s="40"/>
      <c r="B161" s="41"/>
      <c r="C161" s="281" t="s">
        <v>8</v>
      </c>
      <c r="D161" s="281" t="s">
        <v>279</v>
      </c>
      <c r="E161" s="282" t="s">
        <v>1842</v>
      </c>
      <c r="F161" s="283" t="s">
        <v>1843</v>
      </c>
      <c r="G161" s="284" t="s">
        <v>1620</v>
      </c>
      <c r="H161" s="285">
        <v>86</v>
      </c>
      <c r="I161" s="286"/>
      <c r="J161" s="287">
        <f>ROUND(I161*H161,2)</f>
        <v>0</v>
      </c>
      <c r="K161" s="283" t="s">
        <v>248</v>
      </c>
      <c r="L161" s="288"/>
      <c r="M161" s="289" t="s">
        <v>19</v>
      </c>
      <c r="N161" s="290" t="s">
        <v>45</v>
      </c>
      <c r="O161" s="86"/>
      <c r="P161" s="223">
        <f>O161*H161</f>
        <v>0</v>
      </c>
      <c r="Q161" s="223">
        <v>0.001</v>
      </c>
      <c r="R161" s="223">
        <f>Q161*H161</f>
        <v>0.086000000000000007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282</v>
      </c>
      <c r="AT161" s="225" t="s">
        <v>279</v>
      </c>
      <c r="AU161" s="225" t="s">
        <v>84</v>
      </c>
      <c r="AY161" s="19" t="s">
        <v>147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176</v>
      </c>
      <c r="BM161" s="225" t="s">
        <v>1844</v>
      </c>
    </row>
    <row r="162" s="14" customFormat="1">
      <c r="A162" s="14"/>
      <c r="B162" s="243"/>
      <c r="C162" s="244"/>
      <c r="D162" s="234" t="s">
        <v>159</v>
      </c>
      <c r="E162" s="244"/>
      <c r="F162" s="246" t="s">
        <v>1845</v>
      </c>
      <c r="G162" s="244"/>
      <c r="H162" s="247">
        <v>86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159</v>
      </c>
      <c r="AU162" s="253" t="s">
        <v>84</v>
      </c>
      <c r="AV162" s="14" t="s">
        <v>84</v>
      </c>
      <c r="AW162" s="14" t="s">
        <v>4</v>
      </c>
      <c r="AX162" s="14" t="s">
        <v>82</v>
      </c>
      <c r="AY162" s="253" t="s">
        <v>147</v>
      </c>
    </row>
    <row r="163" s="2" customFormat="1" ht="33" customHeight="1">
      <c r="A163" s="40"/>
      <c r="B163" s="41"/>
      <c r="C163" s="214" t="s">
        <v>363</v>
      </c>
      <c r="D163" s="214" t="s">
        <v>150</v>
      </c>
      <c r="E163" s="215" t="s">
        <v>1846</v>
      </c>
      <c r="F163" s="216" t="s">
        <v>1847</v>
      </c>
      <c r="G163" s="217" t="s">
        <v>202</v>
      </c>
      <c r="H163" s="218">
        <v>131.90000000000001</v>
      </c>
      <c r="I163" s="219"/>
      <c r="J163" s="220">
        <f>ROUND(I163*H163,2)</f>
        <v>0</v>
      </c>
      <c r="K163" s="216" t="s">
        <v>248</v>
      </c>
      <c r="L163" s="46"/>
      <c r="M163" s="221" t="s">
        <v>19</v>
      </c>
      <c r="N163" s="222" t="s">
        <v>45</v>
      </c>
      <c r="O163" s="86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176</v>
      </c>
      <c r="AT163" s="225" t="s">
        <v>150</v>
      </c>
      <c r="AU163" s="225" t="s">
        <v>84</v>
      </c>
      <c r="AY163" s="19" t="s">
        <v>147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82</v>
      </c>
      <c r="BK163" s="226">
        <f>ROUND(I163*H163,2)</f>
        <v>0</v>
      </c>
      <c r="BL163" s="19" t="s">
        <v>176</v>
      </c>
      <c r="BM163" s="225" t="s">
        <v>1848</v>
      </c>
    </row>
    <row r="164" s="2" customFormat="1">
      <c r="A164" s="40"/>
      <c r="B164" s="41"/>
      <c r="C164" s="42"/>
      <c r="D164" s="227" t="s">
        <v>157</v>
      </c>
      <c r="E164" s="42"/>
      <c r="F164" s="228" t="s">
        <v>1849</v>
      </c>
      <c r="G164" s="42"/>
      <c r="H164" s="42"/>
      <c r="I164" s="229"/>
      <c r="J164" s="42"/>
      <c r="K164" s="42"/>
      <c r="L164" s="46"/>
      <c r="M164" s="230"/>
      <c r="N164" s="231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157</v>
      </c>
      <c r="AU164" s="19" t="s">
        <v>84</v>
      </c>
    </row>
    <row r="165" s="13" customFormat="1">
      <c r="A165" s="13"/>
      <c r="B165" s="232"/>
      <c r="C165" s="233"/>
      <c r="D165" s="234" t="s">
        <v>159</v>
      </c>
      <c r="E165" s="235" t="s">
        <v>19</v>
      </c>
      <c r="F165" s="236" t="s">
        <v>1850</v>
      </c>
      <c r="G165" s="233"/>
      <c r="H165" s="235" t="s">
        <v>19</v>
      </c>
      <c r="I165" s="237"/>
      <c r="J165" s="233"/>
      <c r="K165" s="233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159</v>
      </c>
      <c r="AU165" s="242" t="s">
        <v>84</v>
      </c>
      <c r="AV165" s="13" t="s">
        <v>82</v>
      </c>
      <c r="AW165" s="13" t="s">
        <v>35</v>
      </c>
      <c r="AX165" s="13" t="s">
        <v>74</v>
      </c>
      <c r="AY165" s="242" t="s">
        <v>147</v>
      </c>
    </row>
    <row r="166" s="14" customFormat="1">
      <c r="A166" s="14"/>
      <c r="B166" s="243"/>
      <c r="C166" s="244"/>
      <c r="D166" s="234" t="s">
        <v>159</v>
      </c>
      <c r="E166" s="245" t="s">
        <v>19</v>
      </c>
      <c r="F166" s="246" t="s">
        <v>1763</v>
      </c>
      <c r="G166" s="244"/>
      <c r="H166" s="247">
        <v>98.650000000000006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159</v>
      </c>
      <c r="AU166" s="253" t="s">
        <v>84</v>
      </c>
      <c r="AV166" s="14" t="s">
        <v>84</v>
      </c>
      <c r="AW166" s="14" t="s">
        <v>35</v>
      </c>
      <c r="AX166" s="14" t="s">
        <v>74</v>
      </c>
      <c r="AY166" s="253" t="s">
        <v>147</v>
      </c>
    </row>
    <row r="167" s="14" customFormat="1">
      <c r="A167" s="14"/>
      <c r="B167" s="243"/>
      <c r="C167" s="244"/>
      <c r="D167" s="234" t="s">
        <v>159</v>
      </c>
      <c r="E167" s="245" t="s">
        <v>19</v>
      </c>
      <c r="F167" s="246" t="s">
        <v>1766</v>
      </c>
      <c r="G167" s="244"/>
      <c r="H167" s="247">
        <v>33.25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3" t="s">
        <v>159</v>
      </c>
      <c r="AU167" s="253" t="s">
        <v>84</v>
      </c>
      <c r="AV167" s="14" t="s">
        <v>84</v>
      </c>
      <c r="AW167" s="14" t="s">
        <v>35</v>
      </c>
      <c r="AX167" s="14" t="s">
        <v>74</v>
      </c>
      <c r="AY167" s="253" t="s">
        <v>147</v>
      </c>
    </row>
    <row r="168" s="15" customFormat="1">
      <c r="A168" s="15"/>
      <c r="B168" s="259"/>
      <c r="C168" s="260"/>
      <c r="D168" s="234" t="s">
        <v>159</v>
      </c>
      <c r="E168" s="261" t="s">
        <v>19</v>
      </c>
      <c r="F168" s="262" t="s">
        <v>256</v>
      </c>
      <c r="G168" s="260"/>
      <c r="H168" s="263">
        <v>131.90000000000001</v>
      </c>
      <c r="I168" s="264"/>
      <c r="J168" s="260"/>
      <c r="K168" s="260"/>
      <c r="L168" s="265"/>
      <c r="M168" s="266"/>
      <c r="N168" s="267"/>
      <c r="O168" s="267"/>
      <c r="P168" s="267"/>
      <c r="Q168" s="267"/>
      <c r="R168" s="267"/>
      <c r="S168" s="267"/>
      <c r="T168" s="268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9" t="s">
        <v>159</v>
      </c>
      <c r="AU168" s="269" t="s">
        <v>84</v>
      </c>
      <c r="AV168" s="15" t="s">
        <v>176</v>
      </c>
      <c r="AW168" s="15" t="s">
        <v>35</v>
      </c>
      <c r="AX168" s="15" t="s">
        <v>82</v>
      </c>
      <c r="AY168" s="269" t="s">
        <v>147</v>
      </c>
    </row>
    <row r="169" s="2" customFormat="1" ht="24.15" customHeight="1">
      <c r="A169" s="40"/>
      <c r="B169" s="41"/>
      <c r="C169" s="214" t="s">
        <v>370</v>
      </c>
      <c r="D169" s="214" t="s">
        <v>150</v>
      </c>
      <c r="E169" s="215" t="s">
        <v>1851</v>
      </c>
      <c r="F169" s="216" t="s">
        <v>1852</v>
      </c>
      <c r="G169" s="217" t="s">
        <v>202</v>
      </c>
      <c r="H169" s="218">
        <v>2150</v>
      </c>
      <c r="I169" s="219"/>
      <c r="J169" s="220">
        <f>ROUND(I169*H169,2)</f>
        <v>0</v>
      </c>
      <c r="K169" s="216" t="s">
        <v>248</v>
      </c>
      <c r="L169" s="46"/>
      <c r="M169" s="221" t="s">
        <v>19</v>
      </c>
      <c r="N169" s="222" t="s">
        <v>45</v>
      </c>
      <c r="O169" s="86"/>
      <c r="P169" s="223">
        <f>O169*H169</f>
        <v>0</v>
      </c>
      <c r="Q169" s="223">
        <v>0</v>
      </c>
      <c r="R169" s="223">
        <f>Q169*H169</f>
        <v>0</v>
      </c>
      <c r="S169" s="223">
        <v>0</v>
      </c>
      <c r="T169" s="224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5" t="s">
        <v>176</v>
      </c>
      <c r="AT169" s="225" t="s">
        <v>150</v>
      </c>
      <c r="AU169" s="225" t="s">
        <v>84</v>
      </c>
      <c r="AY169" s="19" t="s">
        <v>147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9" t="s">
        <v>82</v>
      </c>
      <c r="BK169" s="226">
        <f>ROUND(I169*H169,2)</f>
        <v>0</v>
      </c>
      <c r="BL169" s="19" t="s">
        <v>176</v>
      </c>
      <c r="BM169" s="225" t="s">
        <v>1853</v>
      </c>
    </row>
    <row r="170" s="2" customFormat="1">
      <c r="A170" s="40"/>
      <c r="B170" s="41"/>
      <c r="C170" s="42"/>
      <c r="D170" s="227" t="s">
        <v>157</v>
      </c>
      <c r="E170" s="42"/>
      <c r="F170" s="228" t="s">
        <v>1854</v>
      </c>
      <c r="G170" s="42"/>
      <c r="H170" s="42"/>
      <c r="I170" s="229"/>
      <c r="J170" s="42"/>
      <c r="K170" s="42"/>
      <c r="L170" s="46"/>
      <c r="M170" s="230"/>
      <c r="N170" s="231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157</v>
      </c>
      <c r="AU170" s="19" t="s">
        <v>84</v>
      </c>
    </row>
    <row r="171" s="13" customFormat="1">
      <c r="A171" s="13"/>
      <c r="B171" s="232"/>
      <c r="C171" s="233"/>
      <c r="D171" s="234" t="s">
        <v>159</v>
      </c>
      <c r="E171" s="235" t="s">
        <v>19</v>
      </c>
      <c r="F171" s="236" t="s">
        <v>1778</v>
      </c>
      <c r="G171" s="233"/>
      <c r="H171" s="235" t="s">
        <v>19</v>
      </c>
      <c r="I171" s="237"/>
      <c r="J171" s="233"/>
      <c r="K171" s="233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159</v>
      </c>
      <c r="AU171" s="242" t="s">
        <v>84</v>
      </c>
      <c r="AV171" s="13" t="s">
        <v>82</v>
      </c>
      <c r="AW171" s="13" t="s">
        <v>35</v>
      </c>
      <c r="AX171" s="13" t="s">
        <v>74</v>
      </c>
      <c r="AY171" s="242" t="s">
        <v>147</v>
      </c>
    </row>
    <row r="172" s="14" customFormat="1">
      <c r="A172" s="14"/>
      <c r="B172" s="243"/>
      <c r="C172" s="244"/>
      <c r="D172" s="234" t="s">
        <v>159</v>
      </c>
      <c r="E172" s="245" t="s">
        <v>19</v>
      </c>
      <c r="F172" s="246" t="s">
        <v>1829</v>
      </c>
      <c r="G172" s="244"/>
      <c r="H172" s="247">
        <v>2150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3" t="s">
        <v>159</v>
      </c>
      <c r="AU172" s="253" t="s">
        <v>84</v>
      </c>
      <c r="AV172" s="14" t="s">
        <v>84</v>
      </c>
      <c r="AW172" s="14" t="s">
        <v>35</v>
      </c>
      <c r="AX172" s="14" t="s">
        <v>82</v>
      </c>
      <c r="AY172" s="253" t="s">
        <v>147</v>
      </c>
    </row>
    <row r="173" s="2" customFormat="1" ht="21.75" customHeight="1">
      <c r="A173" s="40"/>
      <c r="B173" s="41"/>
      <c r="C173" s="214" t="s">
        <v>375</v>
      </c>
      <c r="D173" s="214" t="s">
        <v>150</v>
      </c>
      <c r="E173" s="215" t="s">
        <v>1855</v>
      </c>
      <c r="F173" s="216" t="s">
        <v>1856</v>
      </c>
      <c r="G173" s="217" t="s">
        <v>202</v>
      </c>
      <c r="H173" s="218">
        <v>2150</v>
      </c>
      <c r="I173" s="219"/>
      <c r="J173" s="220">
        <f>ROUND(I173*H173,2)</f>
        <v>0</v>
      </c>
      <c r="K173" s="216" t="s">
        <v>248</v>
      </c>
      <c r="L173" s="46"/>
      <c r="M173" s="221" t="s">
        <v>19</v>
      </c>
      <c r="N173" s="222" t="s">
        <v>45</v>
      </c>
      <c r="O173" s="86"/>
      <c r="P173" s="223">
        <f>O173*H173</f>
        <v>0</v>
      </c>
      <c r="Q173" s="223">
        <v>0</v>
      </c>
      <c r="R173" s="223">
        <f>Q173*H173</f>
        <v>0</v>
      </c>
      <c r="S173" s="223">
        <v>0</v>
      </c>
      <c r="T173" s="224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5" t="s">
        <v>176</v>
      </c>
      <c r="AT173" s="225" t="s">
        <v>150</v>
      </c>
      <c r="AU173" s="225" t="s">
        <v>84</v>
      </c>
      <c r="AY173" s="19" t="s">
        <v>147</v>
      </c>
      <c r="BE173" s="226">
        <f>IF(N173="základní",J173,0)</f>
        <v>0</v>
      </c>
      <c r="BF173" s="226">
        <f>IF(N173="snížená",J173,0)</f>
        <v>0</v>
      </c>
      <c r="BG173" s="226">
        <f>IF(N173="zákl. přenesená",J173,0)</f>
        <v>0</v>
      </c>
      <c r="BH173" s="226">
        <f>IF(N173="sníž. přenesená",J173,0)</f>
        <v>0</v>
      </c>
      <c r="BI173" s="226">
        <f>IF(N173="nulová",J173,0)</f>
        <v>0</v>
      </c>
      <c r="BJ173" s="19" t="s">
        <v>82</v>
      </c>
      <c r="BK173" s="226">
        <f>ROUND(I173*H173,2)</f>
        <v>0</v>
      </c>
      <c r="BL173" s="19" t="s">
        <v>176</v>
      </c>
      <c r="BM173" s="225" t="s">
        <v>1857</v>
      </c>
    </row>
    <row r="174" s="2" customFormat="1">
      <c r="A174" s="40"/>
      <c r="B174" s="41"/>
      <c r="C174" s="42"/>
      <c r="D174" s="227" t="s">
        <v>157</v>
      </c>
      <c r="E174" s="42"/>
      <c r="F174" s="228" t="s">
        <v>1858</v>
      </c>
      <c r="G174" s="42"/>
      <c r="H174" s="42"/>
      <c r="I174" s="229"/>
      <c r="J174" s="42"/>
      <c r="K174" s="42"/>
      <c r="L174" s="46"/>
      <c r="M174" s="230"/>
      <c r="N174" s="231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157</v>
      </c>
      <c r="AU174" s="19" t="s">
        <v>84</v>
      </c>
    </row>
    <row r="175" s="13" customFormat="1">
      <c r="A175" s="13"/>
      <c r="B175" s="232"/>
      <c r="C175" s="233"/>
      <c r="D175" s="234" t="s">
        <v>159</v>
      </c>
      <c r="E175" s="235" t="s">
        <v>19</v>
      </c>
      <c r="F175" s="236" t="s">
        <v>1778</v>
      </c>
      <c r="G175" s="233"/>
      <c r="H175" s="235" t="s">
        <v>19</v>
      </c>
      <c r="I175" s="237"/>
      <c r="J175" s="233"/>
      <c r="K175" s="233"/>
      <c r="L175" s="238"/>
      <c r="M175" s="239"/>
      <c r="N175" s="240"/>
      <c r="O175" s="240"/>
      <c r="P175" s="240"/>
      <c r="Q175" s="240"/>
      <c r="R175" s="240"/>
      <c r="S175" s="240"/>
      <c r="T175" s="24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2" t="s">
        <v>159</v>
      </c>
      <c r="AU175" s="242" t="s">
        <v>84</v>
      </c>
      <c r="AV175" s="13" t="s">
        <v>82</v>
      </c>
      <c r="AW175" s="13" t="s">
        <v>35</v>
      </c>
      <c r="AX175" s="13" t="s">
        <v>74</v>
      </c>
      <c r="AY175" s="242" t="s">
        <v>147</v>
      </c>
    </row>
    <row r="176" s="14" customFormat="1">
      <c r="A176" s="14"/>
      <c r="B176" s="243"/>
      <c r="C176" s="244"/>
      <c r="D176" s="234" t="s">
        <v>159</v>
      </c>
      <c r="E176" s="245" t="s">
        <v>19</v>
      </c>
      <c r="F176" s="246" t="s">
        <v>1829</v>
      </c>
      <c r="G176" s="244"/>
      <c r="H176" s="247">
        <v>2150</v>
      </c>
      <c r="I176" s="248"/>
      <c r="J176" s="244"/>
      <c r="K176" s="244"/>
      <c r="L176" s="249"/>
      <c r="M176" s="250"/>
      <c r="N176" s="251"/>
      <c r="O176" s="251"/>
      <c r="P176" s="251"/>
      <c r="Q176" s="251"/>
      <c r="R176" s="251"/>
      <c r="S176" s="251"/>
      <c r="T176" s="252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3" t="s">
        <v>159</v>
      </c>
      <c r="AU176" s="253" t="s">
        <v>84</v>
      </c>
      <c r="AV176" s="14" t="s">
        <v>84</v>
      </c>
      <c r="AW176" s="14" t="s">
        <v>35</v>
      </c>
      <c r="AX176" s="14" t="s">
        <v>82</v>
      </c>
      <c r="AY176" s="253" t="s">
        <v>147</v>
      </c>
    </row>
    <row r="177" s="2" customFormat="1" ht="21.75" customHeight="1">
      <c r="A177" s="40"/>
      <c r="B177" s="41"/>
      <c r="C177" s="214" t="s">
        <v>380</v>
      </c>
      <c r="D177" s="214" t="s">
        <v>150</v>
      </c>
      <c r="E177" s="215" t="s">
        <v>1859</v>
      </c>
      <c r="F177" s="216" t="s">
        <v>1860</v>
      </c>
      <c r="G177" s="217" t="s">
        <v>202</v>
      </c>
      <c r="H177" s="218">
        <v>2150</v>
      </c>
      <c r="I177" s="219"/>
      <c r="J177" s="220">
        <f>ROUND(I177*H177,2)</f>
        <v>0</v>
      </c>
      <c r="K177" s="216" t="s">
        <v>248</v>
      </c>
      <c r="L177" s="46"/>
      <c r="M177" s="221" t="s">
        <v>19</v>
      </c>
      <c r="N177" s="222" t="s">
        <v>45</v>
      </c>
      <c r="O177" s="86"/>
      <c r="P177" s="223">
        <f>O177*H177</f>
        <v>0</v>
      </c>
      <c r="Q177" s="223">
        <v>0</v>
      </c>
      <c r="R177" s="223">
        <f>Q177*H177</f>
        <v>0</v>
      </c>
      <c r="S177" s="223">
        <v>0</v>
      </c>
      <c r="T177" s="22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5" t="s">
        <v>176</v>
      </c>
      <c r="AT177" s="225" t="s">
        <v>150</v>
      </c>
      <c r="AU177" s="225" t="s">
        <v>84</v>
      </c>
      <c r="AY177" s="19" t="s">
        <v>147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9" t="s">
        <v>82</v>
      </c>
      <c r="BK177" s="226">
        <f>ROUND(I177*H177,2)</f>
        <v>0</v>
      </c>
      <c r="BL177" s="19" t="s">
        <v>176</v>
      </c>
      <c r="BM177" s="225" t="s">
        <v>1861</v>
      </c>
    </row>
    <row r="178" s="2" customFormat="1">
      <c r="A178" s="40"/>
      <c r="B178" s="41"/>
      <c r="C178" s="42"/>
      <c r="D178" s="227" t="s">
        <v>157</v>
      </c>
      <c r="E178" s="42"/>
      <c r="F178" s="228" t="s">
        <v>1862</v>
      </c>
      <c r="G178" s="42"/>
      <c r="H178" s="42"/>
      <c r="I178" s="229"/>
      <c r="J178" s="42"/>
      <c r="K178" s="42"/>
      <c r="L178" s="46"/>
      <c r="M178" s="230"/>
      <c r="N178" s="231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157</v>
      </c>
      <c r="AU178" s="19" t="s">
        <v>84</v>
      </c>
    </row>
    <row r="179" s="13" customFormat="1">
      <c r="A179" s="13"/>
      <c r="B179" s="232"/>
      <c r="C179" s="233"/>
      <c r="D179" s="234" t="s">
        <v>159</v>
      </c>
      <c r="E179" s="235" t="s">
        <v>19</v>
      </c>
      <c r="F179" s="236" t="s">
        <v>1778</v>
      </c>
      <c r="G179" s="233"/>
      <c r="H179" s="235" t="s">
        <v>19</v>
      </c>
      <c r="I179" s="237"/>
      <c r="J179" s="233"/>
      <c r="K179" s="233"/>
      <c r="L179" s="238"/>
      <c r="M179" s="239"/>
      <c r="N179" s="240"/>
      <c r="O179" s="240"/>
      <c r="P179" s="240"/>
      <c r="Q179" s="240"/>
      <c r="R179" s="240"/>
      <c r="S179" s="240"/>
      <c r="T179" s="24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2" t="s">
        <v>159</v>
      </c>
      <c r="AU179" s="242" t="s">
        <v>84</v>
      </c>
      <c r="AV179" s="13" t="s">
        <v>82</v>
      </c>
      <c r="AW179" s="13" t="s">
        <v>35</v>
      </c>
      <c r="AX179" s="13" t="s">
        <v>74</v>
      </c>
      <c r="AY179" s="242" t="s">
        <v>147</v>
      </c>
    </row>
    <row r="180" s="14" customFormat="1">
      <c r="A180" s="14"/>
      <c r="B180" s="243"/>
      <c r="C180" s="244"/>
      <c r="D180" s="234" t="s">
        <v>159</v>
      </c>
      <c r="E180" s="245" t="s">
        <v>19</v>
      </c>
      <c r="F180" s="246" t="s">
        <v>1829</v>
      </c>
      <c r="G180" s="244"/>
      <c r="H180" s="247">
        <v>2150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159</v>
      </c>
      <c r="AU180" s="253" t="s">
        <v>84</v>
      </c>
      <c r="AV180" s="14" t="s">
        <v>84</v>
      </c>
      <c r="AW180" s="14" t="s">
        <v>35</v>
      </c>
      <c r="AX180" s="14" t="s">
        <v>82</v>
      </c>
      <c r="AY180" s="253" t="s">
        <v>147</v>
      </c>
    </row>
    <row r="181" s="2" customFormat="1" ht="33" customHeight="1">
      <c r="A181" s="40"/>
      <c r="B181" s="41"/>
      <c r="C181" s="214" t="s">
        <v>387</v>
      </c>
      <c r="D181" s="214" t="s">
        <v>150</v>
      </c>
      <c r="E181" s="215" t="s">
        <v>1863</v>
      </c>
      <c r="F181" s="216" t="s">
        <v>1864</v>
      </c>
      <c r="G181" s="217" t="s">
        <v>202</v>
      </c>
      <c r="H181" s="218">
        <v>2150</v>
      </c>
      <c r="I181" s="219"/>
      <c r="J181" s="220">
        <f>ROUND(I181*H181,2)</f>
        <v>0</v>
      </c>
      <c r="K181" s="216" t="s">
        <v>248</v>
      </c>
      <c r="L181" s="46"/>
      <c r="M181" s="221" t="s">
        <v>19</v>
      </c>
      <c r="N181" s="222" t="s">
        <v>45</v>
      </c>
      <c r="O181" s="86"/>
      <c r="P181" s="223">
        <f>O181*H181</f>
        <v>0</v>
      </c>
      <c r="Q181" s="223">
        <v>0</v>
      </c>
      <c r="R181" s="223">
        <f>Q181*H181</f>
        <v>0</v>
      </c>
      <c r="S181" s="223">
        <v>0</v>
      </c>
      <c r="T181" s="224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5" t="s">
        <v>176</v>
      </c>
      <c r="AT181" s="225" t="s">
        <v>150</v>
      </c>
      <c r="AU181" s="225" t="s">
        <v>84</v>
      </c>
      <c r="AY181" s="19" t="s">
        <v>147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19" t="s">
        <v>82</v>
      </c>
      <c r="BK181" s="226">
        <f>ROUND(I181*H181,2)</f>
        <v>0</v>
      </c>
      <c r="BL181" s="19" t="s">
        <v>176</v>
      </c>
      <c r="BM181" s="225" t="s">
        <v>1865</v>
      </c>
    </row>
    <row r="182" s="2" customFormat="1">
      <c r="A182" s="40"/>
      <c r="B182" s="41"/>
      <c r="C182" s="42"/>
      <c r="D182" s="227" t="s">
        <v>157</v>
      </c>
      <c r="E182" s="42"/>
      <c r="F182" s="228" t="s">
        <v>1866</v>
      </c>
      <c r="G182" s="42"/>
      <c r="H182" s="42"/>
      <c r="I182" s="229"/>
      <c r="J182" s="42"/>
      <c r="K182" s="42"/>
      <c r="L182" s="46"/>
      <c r="M182" s="230"/>
      <c r="N182" s="231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157</v>
      </c>
      <c r="AU182" s="19" t="s">
        <v>84</v>
      </c>
    </row>
    <row r="183" s="13" customFormat="1">
      <c r="A183" s="13"/>
      <c r="B183" s="232"/>
      <c r="C183" s="233"/>
      <c r="D183" s="234" t="s">
        <v>159</v>
      </c>
      <c r="E183" s="235" t="s">
        <v>19</v>
      </c>
      <c r="F183" s="236" t="s">
        <v>1778</v>
      </c>
      <c r="G183" s="233"/>
      <c r="H183" s="235" t="s">
        <v>19</v>
      </c>
      <c r="I183" s="237"/>
      <c r="J183" s="233"/>
      <c r="K183" s="233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159</v>
      </c>
      <c r="AU183" s="242" t="s">
        <v>84</v>
      </c>
      <c r="AV183" s="13" t="s">
        <v>82</v>
      </c>
      <c r="AW183" s="13" t="s">
        <v>35</v>
      </c>
      <c r="AX183" s="13" t="s">
        <v>74</v>
      </c>
      <c r="AY183" s="242" t="s">
        <v>147</v>
      </c>
    </row>
    <row r="184" s="14" customFormat="1">
      <c r="A184" s="14"/>
      <c r="B184" s="243"/>
      <c r="C184" s="244"/>
      <c r="D184" s="234" t="s">
        <v>159</v>
      </c>
      <c r="E184" s="245" t="s">
        <v>19</v>
      </c>
      <c r="F184" s="246" t="s">
        <v>1829</v>
      </c>
      <c r="G184" s="244"/>
      <c r="H184" s="247">
        <v>2150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159</v>
      </c>
      <c r="AU184" s="253" t="s">
        <v>84</v>
      </c>
      <c r="AV184" s="14" t="s">
        <v>84</v>
      </c>
      <c r="AW184" s="14" t="s">
        <v>35</v>
      </c>
      <c r="AX184" s="14" t="s">
        <v>82</v>
      </c>
      <c r="AY184" s="253" t="s">
        <v>147</v>
      </c>
    </row>
    <row r="185" s="2" customFormat="1" ht="49.05" customHeight="1">
      <c r="A185" s="40"/>
      <c r="B185" s="41"/>
      <c r="C185" s="214" t="s">
        <v>7</v>
      </c>
      <c r="D185" s="214" t="s">
        <v>150</v>
      </c>
      <c r="E185" s="215" t="s">
        <v>1867</v>
      </c>
      <c r="F185" s="216" t="s">
        <v>1868</v>
      </c>
      <c r="G185" s="217" t="s">
        <v>202</v>
      </c>
      <c r="H185" s="218">
        <v>2150</v>
      </c>
      <c r="I185" s="219"/>
      <c r="J185" s="220">
        <f>ROUND(I185*H185,2)</f>
        <v>0</v>
      </c>
      <c r="K185" s="216" t="s">
        <v>248</v>
      </c>
      <c r="L185" s="46"/>
      <c r="M185" s="221" t="s">
        <v>19</v>
      </c>
      <c r="N185" s="222" t="s">
        <v>45</v>
      </c>
      <c r="O185" s="86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5" t="s">
        <v>176</v>
      </c>
      <c r="AT185" s="225" t="s">
        <v>150</v>
      </c>
      <c r="AU185" s="225" t="s">
        <v>84</v>
      </c>
      <c r="AY185" s="19" t="s">
        <v>147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9" t="s">
        <v>82</v>
      </c>
      <c r="BK185" s="226">
        <f>ROUND(I185*H185,2)</f>
        <v>0</v>
      </c>
      <c r="BL185" s="19" t="s">
        <v>176</v>
      </c>
      <c r="BM185" s="225" t="s">
        <v>1869</v>
      </c>
    </row>
    <row r="186" s="2" customFormat="1">
      <c r="A186" s="40"/>
      <c r="B186" s="41"/>
      <c r="C186" s="42"/>
      <c r="D186" s="227" t="s">
        <v>157</v>
      </c>
      <c r="E186" s="42"/>
      <c r="F186" s="228" t="s">
        <v>1870</v>
      </c>
      <c r="G186" s="42"/>
      <c r="H186" s="42"/>
      <c r="I186" s="229"/>
      <c r="J186" s="42"/>
      <c r="K186" s="42"/>
      <c r="L186" s="46"/>
      <c r="M186" s="230"/>
      <c r="N186" s="231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157</v>
      </c>
      <c r="AU186" s="19" t="s">
        <v>84</v>
      </c>
    </row>
    <row r="187" s="13" customFormat="1">
      <c r="A187" s="13"/>
      <c r="B187" s="232"/>
      <c r="C187" s="233"/>
      <c r="D187" s="234" t="s">
        <v>159</v>
      </c>
      <c r="E187" s="235" t="s">
        <v>19</v>
      </c>
      <c r="F187" s="236" t="s">
        <v>1778</v>
      </c>
      <c r="G187" s="233"/>
      <c r="H187" s="235" t="s">
        <v>19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159</v>
      </c>
      <c r="AU187" s="242" t="s">
        <v>84</v>
      </c>
      <c r="AV187" s="13" t="s">
        <v>82</v>
      </c>
      <c r="AW187" s="13" t="s">
        <v>35</v>
      </c>
      <c r="AX187" s="13" t="s">
        <v>74</v>
      </c>
      <c r="AY187" s="242" t="s">
        <v>147</v>
      </c>
    </row>
    <row r="188" s="14" customFormat="1">
      <c r="A188" s="14"/>
      <c r="B188" s="243"/>
      <c r="C188" s="244"/>
      <c r="D188" s="234" t="s">
        <v>159</v>
      </c>
      <c r="E188" s="245" t="s">
        <v>19</v>
      </c>
      <c r="F188" s="246" t="s">
        <v>1829</v>
      </c>
      <c r="G188" s="244"/>
      <c r="H188" s="247">
        <v>2150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159</v>
      </c>
      <c r="AU188" s="253" t="s">
        <v>84</v>
      </c>
      <c r="AV188" s="14" t="s">
        <v>84</v>
      </c>
      <c r="AW188" s="14" t="s">
        <v>35</v>
      </c>
      <c r="AX188" s="14" t="s">
        <v>82</v>
      </c>
      <c r="AY188" s="253" t="s">
        <v>147</v>
      </c>
    </row>
    <row r="189" s="2" customFormat="1" ht="24.15" customHeight="1">
      <c r="A189" s="40"/>
      <c r="B189" s="41"/>
      <c r="C189" s="214" t="s">
        <v>396</v>
      </c>
      <c r="D189" s="214" t="s">
        <v>150</v>
      </c>
      <c r="E189" s="215" t="s">
        <v>1871</v>
      </c>
      <c r="F189" s="216" t="s">
        <v>1872</v>
      </c>
      <c r="G189" s="217" t="s">
        <v>594</v>
      </c>
      <c r="H189" s="218">
        <v>0.065000000000000002</v>
      </c>
      <c r="I189" s="219"/>
      <c r="J189" s="220">
        <f>ROUND(I189*H189,2)</f>
        <v>0</v>
      </c>
      <c r="K189" s="216" t="s">
        <v>248</v>
      </c>
      <c r="L189" s="46"/>
      <c r="M189" s="221" t="s">
        <v>19</v>
      </c>
      <c r="N189" s="222" t="s">
        <v>45</v>
      </c>
      <c r="O189" s="86"/>
      <c r="P189" s="223">
        <f>O189*H189</f>
        <v>0</v>
      </c>
      <c r="Q189" s="223">
        <v>0</v>
      </c>
      <c r="R189" s="223">
        <f>Q189*H189</f>
        <v>0</v>
      </c>
      <c r="S189" s="223">
        <v>0</v>
      </c>
      <c r="T189" s="224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5" t="s">
        <v>176</v>
      </c>
      <c r="AT189" s="225" t="s">
        <v>150</v>
      </c>
      <c r="AU189" s="225" t="s">
        <v>84</v>
      </c>
      <c r="AY189" s="19" t="s">
        <v>147</v>
      </c>
      <c r="BE189" s="226">
        <f>IF(N189="základní",J189,0)</f>
        <v>0</v>
      </c>
      <c r="BF189" s="226">
        <f>IF(N189="snížená",J189,0)</f>
        <v>0</v>
      </c>
      <c r="BG189" s="226">
        <f>IF(N189="zákl. přenesená",J189,0)</f>
        <v>0</v>
      </c>
      <c r="BH189" s="226">
        <f>IF(N189="sníž. přenesená",J189,0)</f>
        <v>0</v>
      </c>
      <c r="BI189" s="226">
        <f>IF(N189="nulová",J189,0)</f>
        <v>0</v>
      </c>
      <c r="BJ189" s="19" t="s">
        <v>82</v>
      </c>
      <c r="BK189" s="226">
        <f>ROUND(I189*H189,2)</f>
        <v>0</v>
      </c>
      <c r="BL189" s="19" t="s">
        <v>176</v>
      </c>
      <c r="BM189" s="225" t="s">
        <v>1873</v>
      </c>
    </row>
    <row r="190" s="2" customFormat="1">
      <c r="A190" s="40"/>
      <c r="B190" s="41"/>
      <c r="C190" s="42"/>
      <c r="D190" s="227" t="s">
        <v>157</v>
      </c>
      <c r="E190" s="42"/>
      <c r="F190" s="228" t="s">
        <v>1874</v>
      </c>
      <c r="G190" s="42"/>
      <c r="H190" s="42"/>
      <c r="I190" s="229"/>
      <c r="J190" s="42"/>
      <c r="K190" s="42"/>
      <c r="L190" s="46"/>
      <c r="M190" s="230"/>
      <c r="N190" s="231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157</v>
      </c>
      <c r="AU190" s="19" t="s">
        <v>84</v>
      </c>
    </row>
    <row r="191" s="13" customFormat="1">
      <c r="A191" s="13"/>
      <c r="B191" s="232"/>
      <c r="C191" s="233"/>
      <c r="D191" s="234" t="s">
        <v>159</v>
      </c>
      <c r="E191" s="235" t="s">
        <v>19</v>
      </c>
      <c r="F191" s="236" t="s">
        <v>1778</v>
      </c>
      <c r="G191" s="233"/>
      <c r="H191" s="235" t="s">
        <v>19</v>
      </c>
      <c r="I191" s="237"/>
      <c r="J191" s="233"/>
      <c r="K191" s="233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159</v>
      </c>
      <c r="AU191" s="242" t="s">
        <v>84</v>
      </c>
      <c r="AV191" s="13" t="s">
        <v>82</v>
      </c>
      <c r="AW191" s="13" t="s">
        <v>35</v>
      </c>
      <c r="AX191" s="13" t="s">
        <v>74</v>
      </c>
      <c r="AY191" s="242" t="s">
        <v>147</v>
      </c>
    </row>
    <row r="192" s="14" customFormat="1">
      <c r="A192" s="14"/>
      <c r="B192" s="243"/>
      <c r="C192" s="244"/>
      <c r="D192" s="234" t="s">
        <v>159</v>
      </c>
      <c r="E192" s="245" t="s">
        <v>19</v>
      </c>
      <c r="F192" s="246" t="s">
        <v>1875</v>
      </c>
      <c r="G192" s="244"/>
      <c r="H192" s="247">
        <v>0.065000000000000002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159</v>
      </c>
      <c r="AU192" s="253" t="s">
        <v>84</v>
      </c>
      <c r="AV192" s="14" t="s">
        <v>84</v>
      </c>
      <c r="AW192" s="14" t="s">
        <v>35</v>
      </c>
      <c r="AX192" s="14" t="s">
        <v>82</v>
      </c>
      <c r="AY192" s="253" t="s">
        <v>147</v>
      </c>
    </row>
    <row r="193" s="2" customFormat="1" ht="16.5" customHeight="1">
      <c r="A193" s="40"/>
      <c r="B193" s="41"/>
      <c r="C193" s="281" t="s">
        <v>403</v>
      </c>
      <c r="D193" s="281" t="s">
        <v>279</v>
      </c>
      <c r="E193" s="282" t="s">
        <v>1876</v>
      </c>
      <c r="F193" s="283" t="s">
        <v>1877</v>
      </c>
      <c r="G193" s="284" t="s">
        <v>1620</v>
      </c>
      <c r="H193" s="285">
        <v>64.5</v>
      </c>
      <c r="I193" s="286"/>
      <c r="J193" s="287">
        <f>ROUND(I193*H193,2)</f>
        <v>0</v>
      </c>
      <c r="K193" s="283" t="s">
        <v>248</v>
      </c>
      <c r="L193" s="288"/>
      <c r="M193" s="289" t="s">
        <v>19</v>
      </c>
      <c r="N193" s="290" t="s">
        <v>45</v>
      </c>
      <c r="O193" s="86"/>
      <c r="P193" s="223">
        <f>O193*H193</f>
        <v>0</v>
      </c>
      <c r="Q193" s="223">
        <v>0.001</v>
      </c>
      <c r="R193" s="223">
        <f>Q193*H193</f>
        <v>0.064500000000000002</v>
      </c>
      <c r="S193" s="223">
        <v>0</v>
      </c>
      <c r="T193" s="224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5" t="s">
        <v>282</v>
      </c>
      <c r="AT193" s="225" t="s">
        <v>279</v>
      </c>
      <c r="AU193" s="225" t="s">
        <v>84</v>
      </c>
      <c r="AY193" s="19" t="s">
        <v>147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19" t="s">
        <v>82</v>
      </c>
      <c r="BK193" s="226">
        <f>ROUND(I193*H193,2)</f>
        <v>0</v>
      </c>
      <c r="BL193" s="19" t="s">
        <v>176</v>
      </c>
      <c r="BM193" s="225" t="s">
        <v>1878</v>
      </c>
    </row>
    <row r="194" s="13" customFormat="1">
      <c r="A194" s="13"/>
      <c r="B194" s="232"/>
      <c r="C194" s="233"/>
      <c r="D194" s="234" t="s">
        <v>159</v>
      </c>
      <c r="E194" s="235" t="s">
        <v>19</v>
      </c>
      <c r="F194" s="236" t="s">
        <v>1778</v>
      </c>
      <c r="G194" s="233"/>
      <c r="H194" s="235" t="s">
        <v>19</v>
      </c>
      <c r="I194" s="237"/>
      <c r="J194" s="233"/>
      <c r="K194" s="233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159</v>
      </c>
      <c r="AU194" s="242" t="s">
        <v>84</v>
      </c>
      <c r="AV194" s="13" t="s">
        <v>82</v>
      </c>
      <c r="AW194" s="13" t="s">
        <v>35</v>
      </c>
      <c r="AX194" s="13" t="s">
        <v>74</v>
      </c>
      <c r="AY194" s="242" t="s">
        <v>147</v>
      </c>
    </row>
    <row r="195" s="14" customFormat="1">
      <c r="A195" s="14"/>
      <c r="B195" s="243"/>
      <c r="C195" s="244"/>
      <c r="D195" s="234" t="s">
        <v>159</v>
      </c>
      <c r="E195" s="245" t="s">
        <v>19</v>
      </c>
      <c r="F195" s="246" t="s">
        <v>1829</v>
      </c>
      <c r="G195" s="244"/>
      <c r="H195" s="247">
        <v>2150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159</v>
      </c>
      <c r="AU195" s="253" t="s">
        <v>84</v>
      </c>
      <c r="AV195" s="14" t="s">
        <v>84</v>
      </c>
      <c r="AW195" s="14" t="s">
        <v>35</v>
      </c>
      <c r="AX195" s="14" t="s">
        <v>82</v>
      </c>
      <c r="AY195" s="253" t="s">
        <v>147</v>
      </c>
    </row>
    <row r="196" s="14" customFormat="1">
      <c r="A196" s="14"/>
      <c r="B196" s="243"/>
      <c r="C196" s="244"/>
      <c r="D196" s="234" t="s">
        <v>159</v>
      </c>
      <c r="E196" s="244"/>
      <c r="F196" s="246" t="s">
        <v>1879</v>
      </c>
      <c r="G196" s="244"/>
      <c r="H196" s="247">
        <v>64.5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159</v>
      </c>
      <c r="AU196" s="253" t="s">
        <v>84</v>
      </c>
      <c r="AV196" s="14" t="s">
        <v>84</v>
      </c>
      <c r="AW196" s="14" t="s">
        <v>4</v>
      </c>
      <c r="AX196" s="14" t="s">
        <v>82</v>
      </c>
      <c r="AY196" s="253" t="s">
        <v>147</v>
      </c>
    </row>
    <row r="197" s="12" customFormat="1" ht="22.8" customHeight="1">
      <c r="A197" s="12"/>
      <c r="B197" s="198"/>
      <c r="C197" s="199"/>
      <c r="D197" s="200" t="s">
        <v>73</v>
      </c>
      <c r="E197" s="212" t="s">
        <v>598</v>
      </c>
      <c r="F197" s="212" t="s">
        <v>599</v>
      </c>
      <c r="G197" s="199"/>
      <c r="H197" s="199"/>
      <c r="I197" s="202"/>
      <c r="J197" s="213">
        <f>BK197</f>
        <v>0</v>
      </c>
      <c r="K197" s="199"/>
      <c r="L197" s="204"/>
      <c r="M197" s="205"/>
      <c r="N197" s="206"/>
      <c r="O197" s="206"/>
      <c r="P197" s="207">
        <f>SUM(P198:P201)</f>
        <v>0</v>
      </c>
      <c r="Q197" s="206"/>
      <c r="R197" s="207">
        <f>SUM(R198:R201)</f>
        <v>0</v>
      </c>
      <c r="S197" s="206"/>
      <c r="T197" s="208">
        <f>SUM(T198:T201)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9" t="s">
        <v>82</v>
      </c>
      <c r="AT197" s="210" t="s">
        <v>73</v>
      </c>
      <c r="AU197" s="210" t="s">
        <v>82</v>
      </c>
      <c r="AY197" s="209" t="s">
        <v>147</v>
      </c>
      <c r="BK197" s="211">
        <f>SUM(BK198:BK201)</f>
        <v>0</v>
      </c>
    </row>
    <row r="198" s="2" customFormat="1" ht="44.25" customHeight="1">
      <c r="A198" s="40"/>
      <c r="B198" s="41"/>
      <c r="C198" s="214" t="s">
        <v>409</v>
      </c>
      <c r="D198" s="214" t="s">
        <v>150</v>
      </c>
      <c r="E198" s="215" t="s">
        <v>1510</v>
      </c>
      <c r="F198" s="216" t="s">
        <v>1511</v>
      </c>
      <c r="G198" s="217" t="s">
        <v>594</v>
      </c>
      <c r="H198" s="218">
        <v>532.125</v>
      </c>
      <c r="I198" s="219"/>
      <c r="J198" s="220">
        <f>ROUND(I198*H198,2)</f>
        <v>0</v>
      </c>
      <c r="K198" s="216" t="s">
        <v>248</v>
      </c>
      <c r="L198" s="46"/>
      <c r="M198" s="221" t="s">
        <v>19</v>
      </c>
      <c r="N198" s="222" t="s">
        <v>45</v>
      </c>
      <c r="O198" s="86"/>
      <c r="P198" s="223">
        <f>O198*H198</f>
        <v>0</v>
      </c>
      <c r="Q198" s="223">
        <v>0</v>
      </c>
      <c r="R198" s="223">
        <f>Q198*H198</f>
        <v>0</v>
      </c>
      <c r="S198" s="223">
        <v>0</v>
      </c>
      <c r="T198" s="224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5" t="s">
        <v>176</v>
      </c>
      <c r="AT198" s="225" t="s">
        <v>150</v>
      </c>
      <c r="AU198" s="225" t="s">
        <v>84</v>
      </c>
      <c r="AY198" s="19" t="s">
        <v>147</v>
      </c>
      <c r="BE198" s="226">
        <f>IF(N198="základní",J198,0)</f>
        <v>0</v>
      </c>
      <c r="BF198" s="226">
        <f>IF(N198="snížená",J198,0)</f>
        <v>0</v>
      </c>
      <c r="BG198" s="226">
        <f>IF(N198="zákl. přenesená",J198,0)</f>
        <v>0</v>
      </c>
      <c r="BH198" s="226">
        <f>IF(N198="sníž. přenesená",J198,0)</f>
        <v>0</v>
      </c>
      <c r="BI198" s="226">
        <f>IF(N198="nulová",J198,0)</f>
        <v>0</v>
      </c>
      <c r="BJ198" s="19" t="s">
        <v>82</v>
      </c>
      <c r="BK198" s="226">
        <f>ROUND(I198*H198,2)</f>
        <v>0</v>
      </c>
      <c r="BL198" s="19" t="s">
        <v>176</v>
      </c>
      <c r="BM198" s="225" t="s">
        <v>1880</v>
      </c>
    </row>
    <row r="199" s="2" customFormat="1">
      <c r="A199" s="40"/>
      <c r="B199" s="41"/>
      <c r="C199" s="42"/>
      <c r="D199" s="227" t="s">
        <v>157</v>
      </c>
      <c r="E199" s="42"/>
      <c r="F199" s="228" t="s">
        <v>1513</v>
      </c>
      <c r="G199" s="42"/>
      <c r="H199" s="42"/>
      <c r="I199" s="229"/>
      <c r="J199" s="42"/>
      <c r="K199" s="42"/>
      <c r="L199" s="46"/>
      <c r="M199" s="230"/>
      <c r="N199" s="231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157</v>
      </c>
      <c r="AU199" s="19" t="s">
        <v>84</v>
      </c>
    </row>
    <row r="200" s="13" customFormat="1">
      <c r="A200" s="13"/>
      <c r="B200" s="232"/>
      <c r="C200" s="233"/>
      <c r="D200" s="234" t="s">
        <v>159</v>
      </c>
      <c r="E200" s="235" t="s">
        <v>19</v>
      </c>
      <c r="F200" s="236" t="s">
        <v>1778</v>
      </c>
      <c r="G200" s="233"/>
      <c r="H200" s="235" t="s">
        <v>19</v>
      </c>
      <c r="I200" s="237"/>
      <c r="J200" s="233"/>
      <c r="K200" s="233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159</v>
      </c>
      <c r="AU200" s="242" t="s">
        <v>84</v>
      </c>
      <c r="AV200" s="13" t="s">
        <v>82</v>
      </c>
      <c r="AW200" s="13" t="s">
        <v>35</v>
      </c>
      <c r="AX200" s="13" t="s">
        <v>74</v>
      </c>
      <c r="AY200" s="242" t="s">
        <v>147</v>
      </c>
    </row>
    <row r="201" s="14" customFormat="1">
      <c r="A201" s="14"/>
      <c r="B201" s="243"/>
      <c r="C201" s="244"/>
      <c r="D201" s="234" t="s">
        <v>159</v>
      </c>
      <c r="E201" s="245" t="s">
        <v>19</v>
      </c>
      <c r="F201" s="246" t="s">
        <v>1881</v>
      </c>
      <c r="G201" s="244"/>
      <c r="H201" s="247">
        <v>532.125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159</v>
      </c>
      <c r="AU201" s="253" t="s">
        <v>84</v>
      </c>
      <c r="AV201" s="14" t="s">
        <v>84</v>
      </c>
      <c r="AW201" s="14" t="s">
        <v>35</v>
      </c>
      <c r="AX201" s="14" t="s">
        <v>82</v>
      </c>
      <c r="AY201" s="253" t="s">
        <v>147</v>
      </c>
    </row>
    <row r="202" s="12" customFormat="1" ht="25.92" customHeight="1">
      <c r="A202" s="12"/>
      <c r="B202" s="198"/>
      <c r="C202" s="199"/>
      <c r="D202" s="200" t="s">
        <v>73</v>
      </c>
      <c r="E202" s="201" t="s">
        <v>1882</v>
      </c>
      <c r="F202" s="201" t="s">
        <v>1883</v>
      </c>
      <c r="G202" s="199"/>
      <c r="H202" s="199"/>
      <c r="I202" s="202"/>
      <c r="J202" s="203">
        <f>BK202</f>
        <v>0</v>
      </c>
      <c r="K202" s="199"/>
      <c r="L202" s="204"/>
      <c r="M202" s="205"/>
      <c r="N202" s="206"/>
      <c r="O202" s="206"/>
      <c r="P202" s="207">
        <f>SUM(P203:P206)</f>
        <v>0</v>
      </c>
      <c r="Q202" s="206"/>
      <c r="R202" s="207">
        <f>SUM(R203:R206)</f>
        <v>0</v>
      </c>
      <c r="S202" s="206"/>
      <c r="T202" s="208">
        <f>SUM(T203:T206)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09" t="s">
        <v>176</v>
      </c>
      <c r="AT202" s="210" t="s">
        <v>73</v>
      </c>
      <c r="AU202" s="210" t="s">
        <v>74</v>
      </c>
      <c r="AY202" s="209" t="s">
        <v>147</v>
      </c>
      <c r="BK202" s="211">
        <f>SUM(BK203:BK206)</f>
        <v>0</v>
      </c>
    </row>
    <row r="203" s="2" customFormat="1" ht="24.15" customHeight="1">
      <c r="A203" s="40"/>
      <c r="B203" s="41"/>
      <c r="C203" s="214" t="s">
        <v>424</v>
      </c>
      <c r="D203" s="214" t="s">
        <v>150</v>
      </c>
      <c r="E203" s="215" t="s">
        <v>1884</v>
      </c>
      <c r="F203" s="216" t="s">
        <v>1885</v>
      </c>
      <c r="G203" s="217" t="s">
        <v>1886</v>
      </c>
      <c r="H203" s="218">
        <v>2</v>
      </c>
      <c r="I203" s="219"/>
      <c r="J203" s="220">
        <f>ROUND(I203*H203,2)</f>
        <v>0</v>
      </c>
      <c r="K203" s="216" t="s">
        <v>1268</v>
      </c>
      <c r="L203" s="46"/>
      <c r="M203" s="221" t="s">
        <v>19</v>
      </c>
      <c r="N203" s="222" t="s">
        <v>45</v>
      </c>
      <c r="O203" s="86"/>
      <c r="P203" s="223">
        <f>O203*H203</f>
        <v>0</v>
      </c>
      <c r="Q203" s="223">
        <v>0</v>
      </c>
      <c r="R203" s="223">
        <f>Q203*H203</f>
        <v>0</v>
      </c>
      <c r="S203" s="223">
        <v>0</v>
      </c>
      <c r="T203" s="224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5" t="s">
        <v>1887</v>
      </c>
      <c r="AT203" s="225" t="s">
        <v>150</v>
      </c>
      <c r="AU203" s="225" t="s">
        <v>82</v>
      </c>
      <c r="AY203" s="19" t="s">
        <v>147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9" t="s">
        <v>82</v>
      </c>
      <c r="BK203" s="226">
        <f>ROUND(I203*H203,2)</f>
        <v>0</v>
      </c>
      <c r="BL203" s="19" t="s">
        <v>1887</v>
      </c>
      <c r="BM203" s="225" t="s">
        <v>1888</v>
      </c>
    </row>
    <row r="204" s="2" customFormat="1">
      <c r="A204" s="40"/>
      <c r="B204" s="41"/>
      <c r="C204" s="42"/>
      <c r="D204" s="234" t="s">
        <v>251</v>
      </c>
      <c r="E204" s="42"/>
      <c r="F204" s="258" t="s">
        <v>1889</v>
      </c>
      <c r="G204" s="42"/>
      <c r="H204" s="42"/>
      <c r="I204" s="229"/>
      <c r="J204" s="42"/>
      <c r="K204" s="42"/>
      <c r="L204" s="46"/>
      <c r="M204" s="230"/>
      <c r="N204" s="231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251</v>
      </c>
      <c r="AU204" s="19" t="s">
        <v>82</v>
      </c>
    </row>
    <row r="205" s="13" customFormat="1">
      <c r="A205" s="13"/>
      <c r="B205" s="232"/>
      <c r="C205" s="233"/>
      <c r="D205" s="234" t="s">
        <v>159</v>
      </c>
      <c r="E205" s="235" t="s">
        <v>19</v>
      </c>
      <c r="F205" s="236" t="s">
        <v>1890</v>
      </c>
      <c r="G205" s="233"/>
      <c r="H205" s="235" t="s">
        <v>19</v>
      </c>
      <c r="I205" s="237"/>
      <c r="J205" s="233"/>
      <c r="K205" s="233"/>
      <c r="L205" s="238"/>
      <c r="M205" s="239"/>
      <c r="N205" s="240"/>
      <c r="O205" s="240"/>
      <c r="P205" s="240"/>
      <c r="Q205" s="240"/>
      <c r="R205" s="240"/>
      <c r="S205" s="240"/>
      <c r="T205" s="24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2" t="s">
        <v>159</v>
      </c>
      <c r="AU205" s="242" t="s">
        <v>82</v>
      </c>
      <c r="AV205" s="13" t="s">
        <v>82</v>
      </c>
      <c r="AW205" s="13" t="s">
        <v>35</v>
      </c>
      <c r="AX205" s="13" t="s">
        <v>74</v>
      </c>
      <c r="AY205" s="242" t="s">
        <v>147</v>
      </c>
    </row>
    <row r="206" s="14" customFormat="1">
      <c r="A206" s="14"/>
      <c r="B206" s="243"/>
      <c r="C206" s="244"/>
      <c r="D206" s="234" t="s">
        <v>159</v>
      </c>
      <c r="E206" s="245" t="s">
        <v>19</v>
      </c>
      <c r="F206" s="246" t="s">
        <v>1891</v>
      </c>
      <c r="G206" s="244"/>
      <c r="H206" s="247">
        <v>2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159</v>
      </c>
      <c r="AU206" s="253" t="s">
        <v>82</v>
      </c>
      <c r="AV206" s="14" t="s">
        <v>84</v>
      </c>
      <c r="AW206" s="14" t="s">
        <v>35</v>
      </c>
      <c r="AX206" s="14" t="s">
        <v>82</v>
      </c>
      <c r="AY206" s="253" t="s">
        <v>147</v>
      </c>
    </row>
    <row r="207" s="12" customFormat="1" ht="25.92" customHeight="1">
      <c r="A207" s="12"/>
      <c r="B207" s="198"/>
      <c r="C207" s="199"/>
      <c r="D207" s="200" t="s">
        <v>73</v>
      </c>
      <c r="E207" s="201" t="s">
        <v>144</v>
      </c>
      <c r="F207" s="201" t="s">
        <v>80</v>
      </c>
      <c r="G207" s="199"/>
      <c r="H207" s="199"/>
      <c r="I207" s="202"/>
      <c r="J207" s="203">
        <f>BK207</f>
        <v>0</v>
      </c>
      <c r="K207" s="199"/>
      <c r="L207" s="204"/>
      <c r="M207" s="205"/>
      <c r="N207" s="206"/>
      <c r="O207" s="206"/>
      <c r="P207" s="207">
        <f>P208</f>
        <v>0</v>
      </c>
      <c r="Q207" s="206"/>
      <c r="R207" s="207">
        <f>R208</f>
        <v>0</v>
      </c>
      <c r="S207" s="206"/>
      <c r="T207" s="208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09" t="s">
        <v>146</v>
      </c>
      <c r="AT207" s="210" t="s">
        <v>73</v>
      </c>
      <c r="AU207" s="210" t="s">
        <v>74</v>
      </c>
      <c r="AY207" s="209" t="s">
        <v>147</v>
      </c>
      <c r="BK207" s="211">
        <f>BK208</f>
        <v>0</v>
      </c>
    </row>
    <row r="208" s="12" customFormat="1" ht="22.8" customHeight="1">
      <c r="A208" s="12"/>
      <c r="B208" s="198"/>
      <c r="C208" s="199"/>
      <c r="D208" s="200" t="s">
        <v>73</v>
      </c>
      <c r="E208" s="212" t="s">
        <v>1637</v>
      </c>
      <c r="F208" s="212" t="s">
        <v>1638</v>
      </c>
      <c r="G208" s="199"/>
      <c r="H208" s="199"/>
      <c r="I208" s="202"/>
      <c r="J208" s="213">
        <f>BK208</f>
        <v>0</v>
      </c>
      <c r="K208" s="199"/>
      <c r="L208" s="204"/>
      <c r="M208" s="205"/>
      <c r="N208" s="206"/>
      <c r="O208" s="206"/>
      <c r="P208" s="207">
        <f>SUM(P209:P211)</f>
        <v>0</v>
      </c>
      <c r="Q208" s="206"/>
      <c r="R208" s="207">
        <f>SUM(R209:R211)</f>
        <v>0</v>
      </c>
      <c r="S208" s="206"/>
      <c r="T208" s="208">
        <f>SUM(T209:T211)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9" t="s">
        <v>146</v>
      </c>
      <c r="AT208" s="210" t="s">
        <v>73</v>
      </c>
      <c r="AU208" s="210" t="s">
        <v>82</v>
      </c>
      <c r="AY208" s="209" t="s">
        <v>147</v>
      </c>
      <c r="BK208" s="211">
        <f>SUM(BK209:BK211)</f>
        <v>0</v>
      </c>
    </row>
    <row r="209" s="2" customFormat="1" ht="33" customHeight="1">
      <c r="A209" s="40"/>
      <c r="B209" s="41"/>
      <c r="C209" s="214" t="s">
        <v>429</v>
      </c>
      <c r="D209" s="214" t="s">
        <v>150</v>
      </c>
      <c r="E209" s="215" t="s">
        <v>1639</v>
      </c>
      <c r="F209" s="216" t="s">
        <v>1640</v>
      </c>
      <c r="G209" s="217" t="s">
        <v>586</v>
      </c>
      <c r="H209" s="218">
        <v>1</v>
      </c>
      <c r="I209" s="219"/>
      <c r="J209" s="220">
        <f>ROUND(I209*H209,2)</f>
        <v>0</v>
      </c>
      <c r="K209" s="216" t="s">
        <v>270</v>
      </c>
      <c r="L209" s="46"/>
      <c r="M209" s="221" t="s">
        <v>19</v>
      </c>
      <c r="N209" s="222" t="s">
        <v>45</v>
      </c>
      <c r="O209" s="86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5" t="s">
        <v>155</v>
      </c>
      <c r="AT209" s="225" t="s">
        <v>150</v>
      </c>
      <c r="AU209" s="225" t="s">
        <v>84</v>
      </c>
      <c r="AY209" s="19" t="s">
        <v>147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9" t="s">
        <v>82</v>
      </c>
      <c r="BK209" s="226">
        <f>ROUND(I209*H209,2)</f>
        <v>0</v>
      </c>
      <c r="BL209" s="19" t="s">
        <v>155</v>
      </c>
      <c r="BM209" s="225" t="s">
        <v>1892</v>
      </c>
    </row>
    <row r="210" s="13" customFormat="1">
      <c r="A210" s="13"/>
      <c r="B210" s="232"/>
      <c r="C210" s="233"/>
      <c r="D210" s="234" t="s">
        <v>159</v>
      </c>
      <c r="E210" s="235" t="s">
        <v>19</v>
      </c>
      <c r="F210" s="236" t="s">
        <v>1642</v>
      </c>
      <c r="G210" s="233"/>
      <c r="H210" s="235" t="s">
        <v>19</v>
      </c>
      <c r="I210" s="237"/>
      <c r="J210" s="233"/>
      <c r="K210" s="233"/>
      <c r="L210" s="238"/>
      <c r="M210" s="239"/>
      <c r="N210" s="240"/>
      <c r="O210" s="240"/>
      <c r="P210" s="240"/>
      <c r="Q210" s="240"/>
      <c r="R210" s="240"/>
      <c r="S210" s="240"/>
      <c r="T210" s="24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2" t="s">
        <v>159</v>
      </c>
      <c r="AU210" s="242" t="s">
        <v>84</v>
      </c>
      <c r="AV210" s="13" t="s">
        <v>82</v>
      </c>
      <c r="AW210" s="13" t="s">
        <v>35</v>
      </c>
      <c r="AX210" s="13" t="s">
        <v>74</v>
      </c>
      <c r="AY210" s="242" t="s">
        <v>147</v>
      </c>
    </row>
    <row r="211" s="14" customFormat="1">
      <c r="A211" s="14"/>
      <c r="B211" s="243"/>
      <c r="C211" s="244"/>
      <c r="D211" s="234" t="s">
        <v>159</v>
      </c>
      <c r="E211" s="245" t="s">
        <v>19</v>
      </c>
      <c r="F211" s="246" t="s">
        <v>82</v>
      </c>
      <c r="G211" s="244"/>
      <c r="H211" s="247">
        <v>1</v>
      </c>
      <c r="I211" s="248"/>
      <c r="J211" s="244"/>
      <c r="K211" s="244"/>
      <c r="L211" s="249"/>
      <c r="M211" s="254"/>
      <c r="N211" s="255"/>
      <c r="O211" s="255"/>
      <c r="P211" s="255"/>
      <c r="Q211" s="255"/>
      <c r="R211" s="255"/>
      <c r="S211" s="255"/>
      <c r="T211" s="256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159</v>
      </c>
      <c r="AU211" s="253" t="s">
        <v>84</v>
      </c>
      <c r="AV211" s="14" t="s">
        <v>84</v>
      </c>
      <c r="AW211" s="14" t="s">
        <v>35</v>
      </c>
      <c r="AX211" s="14" t="s">
        <v>82</v>
      </c>
      <c r="AY211" s="253" t="s">
        <v>147</v>
      </c>
    </row>
    <row r="212" s="2" customFormat="1" ht="6.96" customHeight="1">
      <c r="A212" s="40"/>
      <c r="B212" s="61"/>
      <c r="C212" s="62"/>
      <c r="D212" s="62"/>
      <c r="E212" s="62"/>
      <c r="F212" s="62"/>
      <c r="G212" s="62"/>
      <c r="H212" s="62"/>
      <c r="I212" s="62"/>
      <c r="J212" s="62"/>
      <c r="K212" s="62"/>
      <c r="L212" s="46"/>
      <c r="M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</row>
  </sheetData>
  <sheetProtection sheet="1" autoFilter="0" formatColumns="0" formatRows="0" objects="1" scenarios="1" spinCount="100000" saltValue="6vPdBpIP6sUr0A0BqOR0s0vLPeRSzPTBWSPlkqP2B0uLgkYqi384vKv8cNG6mb07lN0SPNWNaaxAxd8Ig4i4Pw==" hashValue="/eTtfDdJ6F7TZptRV4lKUX1TfTKIIKbCxhYTfXfmHZu7c6bbSfOB7yo/mE/bLQNw3pyn/8LQKmxzDV+SEqEEbw==" algorithmName="SHA-512" password="CC35"/>
  <autoFilter ref="C90:K21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5_02/131251105"/>
    <hyperlink ref="F100" r:id="rId2" display="https://podminky.urs.cz/item/CS_URS_2025_02/162211311"/>
    <hyperlink ref="F108" r:id="rId3" display="https://podminky.urs.cz/item/CS_URS_2025_02/162211319"/>
    <hyperlink ref="F116" r:id="rId4" display="https://podminky.urs.cz/item/CS_URS_2025_02/162751117"/>
    <hyperlink ref="F120" r:id="rId5" display="https://podminky.urs.cz/item/CS_URS_2025_02/162751119"/>
    <hyperlink ref="F125" r:id="rId6" display="https://podminky.urs.cz/item/CS_URS_2025_02/167111101"/>
    <hyperlink ref="F133" r:id="rId7" display="https://podminky.urs.cz/item/CS_URS_2025_02/171211101"/>
    <hyperlink ref="F140" r:id="rId8" display="https://podminky.urs.cz/item/CS_URS_2025_02/174211101"/>
    <hyperlink ref="F149" r:id="rId9" display="https://podminky.urs.cz/item/CS_URS_2025_02/181111111"/>
    <hyperlink ref="F153" r:id="rId10" display="https://podminky.urs.cz/item/CS_URS_2025_02/181351113"/>
    <hyperlink ref="F158" r:id="rId11" display="https://podminky.urs.cz/item/CS_URS_2025_02/181451131"/>
    <hyperlink ref="F164" r:id="rId12" display="https://podminky.urs.cz/item/CS_URS_2025_02/181912112"/>
    <hyperlink ref="F170" r:id="rId13" display="https://podminky.urs.cz/item/CS_URS_2025_02/183403114"/>
    <hyperlink ref="F174" r:id="rId14" display="https://podminky.urs.cz/item/CS_URS_2025_02/183403153"/>
    <hyperlink ref="F178" r:id="rId15" display="https://podminky.urs.cz/item/CS_URS_2025_02/183403161"/>
    <hyperlink ref="F182" r:id="rId16" display="https://podminky.urs.cz/item/CS_URS_2025_02/184813521"/>
    <hyperlink ref="F186" r:id="rId17" display="https://podminky.urs.cz/item/CS_URS_2025_02/184853511"/>
    <hyperlink ref="F190" r:id="rId18" display="https://podminky.urs.cz/item/CS_URS_2025_02/185802113"/>
    <hyperlink ref="F199" r:id="rId19" display="https://podminky.urs.cz/item/CS_URS_2025_02/99701387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0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  <c r="AZ2" s="257" t="s">
        <v>1893</v>
      </c>
      <c r="BA2" s="257" t="s">
        <v>1894</v>
      </c>
      <c r="BB2" s="257" t="s">
        <v>202</v>
      </c>
      <c r="BC2" s="257" t="s">
        <v>1895</v>
      </c>
      <c r="BD2" s="257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  <c r="AZ3" s="257" t="s">
        <v>1896</v>
      </c>
      <c r="BA3" s="257" t="s">
        <v>1897</v>
      </c>
      <c r="BB3" s="257" t="s">
        <v>202</v>
      </c>
      <c r="BC3" s="257" t="s">
        <v>1895</v>
      </c>
      <c r="BD3" s="257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1" customFormat="1" ht="12" customHeight="1">
      <c r="B8" s="22"/>
      <c r="D8" s="144" t="s">
        <v>122</v>
      </c>
      <c r="L8" s="22"/>
    </row>
    <row r="9" s="2" customFormat="1" ht="16.5" customHeight="1">
      <c r="A9" s="40"/>
      <c r="B9" s="46"/>
      <c r="C9" s="40"/>
      <c r="D9" s="40"/>
      <c r="E9" s="145" t="s">
        <v>1769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901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1898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10. 12. 2025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37</v>
      </c>
      <c r="F26" s="40"/>
      <c r="G26" s="40"/>
      <c r="H26" s="40"/>
      <c r="I26" s="144" t="s">
        <v>29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ROUND((SUM(BE91:BE214)),  2)</f>
        <v>0</v>
      </c>
      <c r="G35" s="40"/>
      <c r="H35" s="40"/>
      <c r="I35" s="159">
        <v>0.20999999999999999</v>
      </c>
      <c r="J35" s="158">
        <f>ROUND(((SUM(BE91:BE214))*I35),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ROUND((SUM(BF91:BF214)),  2)</f>
        <v>0</v>
      </c>
      <c r="G36" s="40"/>
      <c r="H36" s="40"/>
      <c r="I36" s="159">
        <v>0.14999999999999999</v>
      </c>
      <c r="J36" s="158">
        <f>ROUND(((SUM(BF91:BF214))*I36),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ROUND((SUM(BG91:BG214)),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ROUND((SUM(BH91:BH214)),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ROUND((SUM(BI91:BI214)),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Řešení povodňového stavu - Kosárna Karlovice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1769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901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04.2 - Chodníky z lomového kamene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Karlovice</v>
      </c>
      <c r="G56" s="42"/>
      <c r="H56" s="42"/>
      <c r="I56" s="34" t="s">
        <v>23</v>
      </c>
      <c r="J56" s="74" t="str">
        <f>IF(J14="","",J14)</f>
        <v>10. 12. 2025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Muzeum v Bruntále, p.o., Zámecké nám. 1/7, Bruntál</v>
      </c>
      <c r="G58" s="42"/>
      <c r="H58" s="42"/>
      <c r="I58" s="34" t="s">
        <v>32</v>
      </c>
      <c r="J58" s="38" t="str">
        <f>E23</f>
        <v>Ing. Roman Macoszek, Palackého 368, Vrbno p. Prad.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>jis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125</v>
      </c>
      <c r="D61" s="173"/>
      <c r="E61" s="173"/>
      <c r="F61" s="173"/>
      <c r="G61" s="173"/>
      <c r="H61" s="173"/>
      <c r="I61" s="173"/>
      <c r="J61" s="174" t="s">
        <v>126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127</v>
      </c>
    </row>
    <row r="64" s="9" customFormat="1" ht="24.96" customHeight="1">
      <c r="A64" s="9"/>
      <c r="B64" s="176"/>
      <c r="C64" s="177"/>
      <c r="D64" s="178" t="s">
        <v>232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1771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1899</v>
      </c>
      <c r="E66" s="184"/>
      <c r="F66" s="184"/>
      <c r="G66" s="184"/>
      <c r="H66" s="184"/>
      <c r="I66" s="184"/>
      <c r="J66" s="185">
        <f>J144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1900</v>
      </c>
      <c r="E67" s="184"/>
      <c r="F67" s="184"/>
      <c r="G67" s="184"/>
      <c r="H67" s="184"/>
      <c r="I67" s="184"/>
      <c r="J67" s="185">
        <f>J154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235</v>
      </c>
      <c r="E68" s="184"/>
      <c r="F68" s="184"/>
      <c r="G68" s="184"/>
      <c r="H68" s="184"/>
      <c r="I68" s="184"/>
      <c r="J68" s="185">
        <f>J202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236</v>
      </c>
      <c r="E69" s="184"/>
      <c r="F69" s="184"/>
      <c r="G69" s="184"/>
      <c r="H69" s="184"/>
      <c r="I69" s="184"/>
      <c r="J69" s="185">
        <f>J212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131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Řešení povodňového stavu - Kosárna Karlovice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122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1769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901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04.2 - Chodníky z lomového kamene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>Karlovice</v>
      </c>
      <c r="G85" s="42"/>
      <c r="H85" s="42"/>
      <c r="I85" s="34" t="s">
        <v>23</v>
      </c>
      <c r="J85" s="74" t="str">
        <f>IF(J14="","",J14)</f>
        <v>10. 12. 2025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40.05" customHeight="1">
      <c r="A87" s="40"/>
      <c r="B87" s="41"/>
      <c r="C87" s="34" t="s">
        <v>25</v>
      </c>
      <c r="D87" s="42"/>
      <c r="E87" s="42"/>
      <c r="F87" s="29" t="str">
        <f>E17</f>
        <v>Muzeum v Bruntále, p.o., Zámecké nám. 1/7, Bruntál</v>
      </c>
      <c r="G87" s="42"/>
      <c r="H87" s="42"/>
      <c r="I87" s="34" t="s">
        <v>32</v>
      </c>
      <c r="J87" s="38" t="str">
        <f>E23</f>
        <v>Ing. Roman Macoszek, Palackého 368, Vrbno p. Prad.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30</v>
      </c>
      <c r="D88" s="42"/>
      <c r="E88" s="42"/>
      <c r="F88" s="29" t="str">
        <f>IF(E20="","",E20)</f>
        <v>Vyplň údaj</v>
      </c>
      <c r="G88" s="42"/>
      <c r="H88" s="42"/>
      <c r="I88" s="34" t="s">
        <v>36</v>
      </c>
      <c r="J88" s="38" t="str">
        <f>E26</f>
        <v>jis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132</v>
      </c>
      <c r="D90" s="190" t="s">
        <v>59</v>
      </c>
      <c r="E90" s="190" t="s">
        <v>55</v>
      </c>
      <c r="F90" s="190" t="s">
        <v>56</v>
      </c>
      <c r="G90" s="190" t="s">
        <v>133</v>
      </c>
      <c r="H90" s="190" t="s">
        <v>134</v>
      </c>
      <c r="I90" s="190" t="s">
        <v>135</v>
      </c>
      <c r="J90" s="190" t="s">
        <v>126</v>
      </c>
      <c r="K90" s="191" t="s">
        <v>136</v>
      </c>
      <c r="L90" s="192"/>
      <c r="M90" s="94" t="s">
        <v>19</v>
      </c>
      <c r="N90" s="95" t="s">
        <v>44</v>
      </c>
      <c r="O90" s="95" t="s">
        <v>137</v>
      </c>
      <c r="P90" s="95" t="s">
        <v>138</v>
      </c>
      <c r="Q90" s="95" t="s">
        <v>139</v>
      </c>
      <c r="R90" s="95" t="s">
        <v>140</v>
      </c>
      <c r="S90" s="95" t="s">
        <v>141</v>
      </c>
      <c r="T90" s="96" t="s">
        <v>142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143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</f>
        <v>0</v>
      </c>
      <c r="Q91" s="98"/>
      <c r="R91" s="195">
        <f>R92</f>
        <v>69.963067199999998</v>
      </c>
      <c r="S91" s="98"/>
      <c r="T91" s="196">
        <f>T92</f>
        <v>52.244999999999997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73</v>
      </c>
      <c r="AU91" s="19" t="s">
        <v>127</v>
      </c>
      <c r="BK91" s="197">
        <f>BK92</f>
        <v>0</v>
      </c>
    </row>
    <row r="92" s="12" customFormat="1" ht="25.92" customHeight="1">
      <c r="A92" s="12"/>
      <c r="B92" s="198"/>
      <c r="C92" s="199"/>
      <c r="D92" s="200" t="s">
        <v>73</v>
      </c>
      <c r="E92" s="201" t="s">
        <v>242</v>
      </c>
      <c r="F92" s="201" t="s">
        <v>243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P93+P144+P154+P202+P212</f>
        <v>0</v>
      </c>
      <c r="Q92" s="206"/>
      <c r="R92" s="207">
        <f>R93+R144+R154+R202+R212</f>
        <v>69.963067199999998</v>
      </c>
      <c r="S92" s="206"/>
      <c r="T92" s="208">
        <f>T93+T144+T154+T202+T212</f>
        <v>52.244999999999997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82</v>
      </c>
      <c r="AT92" s="210" t="s">
        <v>73</v>
      </c>
      <c r="AU92" s="210" t="s">
        <v>74</v>
      </c>
      <c r="AY92" s="209" t="s">
        <v>147</v>
      </c>
      <c r="BK92" s="211">
        <f>BK93+BK144+BK154+BK202+BK212</f>
        <v>0</v>
      </c>
    </row>
    <row r="93" s="12" customFormat="1" ht="22.8" customHeight="1">
      <c r="A93" s="12"/>
      <c r="B93" s="198"/>
      <c r="C93" s="199"/>
      <c r="D93" s="200" t="s">
        <v>73</v>
      </c>
      <c r="E93" s="212" t="s">
        <v>82</v>
      </c>
      <c r="F93" s="212" t="s">
        <v>1773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SUM(P94:P143)</f>
        <v>0</v>
      </c>
      <c r="Q93" s="206"/>
      <c r="R93" s="207">
        <f>SUM(R94:R143)</f>
        <v>11.02</v>
      </c>
      <c r="S93" s="206"/>
      <c r="T93" s="208">
        <f>SUM(T94:T143)</f>
        <v>52.244999999999997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82</v>
      </c>
      <c r="AT93" s="210" t="s">
        <v>73</v>
      </c>
      <c r="AU93" s="210" t="s">
        <v>82</v>
      </c>
      <c r="AY93" s="209" t="s">
        <v>147</v>
      </c>
      <c r="BK93" s="211">
        <f>SUM(BK94:BK143)</f>
        <v>0</v>
      </c>
    </row>
    <row r="94" s="2" customFormat="1" ht="62.7" customHeight="1">
      <c r="A94" s="40"/>
      <c r="B94" s="41"/>
      <c r="C94" s="214" t="s">
        <v>82</v>
      </c>
      <c r="D94" s="214" t="s">
        <v>150</v>
      </c>
      <c r="E94" s="215" t="s">
        <v>1901</v>
      </c>
      <c r="F94" s="216" t="s">
        <v>1902</v>
      </c>
      <c r="G94" s="217" t="s">
        <v>202</v>
      </c>
      <c r="H94" s="218">
        <v>215</v>
      </c>
      <c r="I94" s="219"/>
      <c r="J94" s="220">
        <f>ROUND(I94*H94,2)</f>
        <v>0</v>
      </c>
      <c r="K94" s="216" t="s">
        <v>1903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0.24299999999999999</v>
      </c>
      <c r="T94" s="224">
        <f>S94*H94</f>
        <v>52.244999999999997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176</v>
      </c>
      <c r="AT94" s="225" t="s">
        <v>150</v>
      </c>
      <c r="AU94" s="225" t="s">
        <v>84</v>
      </c>
      <c r="AY94" s="19" t="s">
        <v>147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176</v>
      </c>
      <c r="BM94" s="225" t="s">
        <v>1904</v>
      </c>
    </row>
    <row r="95" s="2" customFormat="1">
      <c r="A95" s="40"/>
      <c r="B95" s="41"/>
      <c r="C95" s="42"/>
      <c r="D95" s="227" t="s">
        <v>157</v>
      </c>
      <c r="E95" s="42"/>
      <c r="F95" s="228" t="s">
        <v>1905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157</v>
      </c>
      <c r="AU95" s="19" t="s">
        <v>84</v>
      </c>
    </row>
    <row r="96" s="13" customFormat="1">
      <c r="A96" s="13"/>
      <c r="B96" s="232"/>
      <c r="C96" s="233"/>
      <c r="D96" s="234" t="s">
        <v>159</v>
      </c>
      <c r="E96" s="235" t="s">
        <v>19</v>
      </c>
      <c r="F96" s="236" t="s">
        <v>1906</v>
      </c>
      <c r="G96" s="233"/>
      <c r="H96" s="235" t="s">
        <v>19</v>
      </c>
      <c r="I96" s="237"/>
      <c r="J96" s="233"/>
      <c r="K96" s="233"/>
      <c r="L96" s="238"/>
      <c r="M96" s="239"/>
      <c r="N96" s="240"/>
      <c r="O96" s="240"/>
      <c r="P96" s="240"/>
      <c r="Q96" s="240"/>
      <c r="R96" s="240"/>
      <c r="S96" s="240"/>
      <c r="T96" s="24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2" t="s">
        <v>159</v>
      </c>
      <c r="AU96" s="242" t="s">
        <v>84</v>
      </c>
      <c r="AV96" s="13" t="s">
        <v>82</v>
      </c>
      <c r="AW96" s="13" t="s">
        <v>35</v>
      </c>
      <c r="AX96" s="13" t="s">
        <v>74</v>
      </c>
      <c r="AY96" s="242" t="s">
        <v>147</v>
      </c>
    </row>
    <row r="97" s="13" customFormat="1">
      <c r="A97" s="13"/>
      <c r="B97" s="232"/>
      <c r="C97" s="233"/>
      <c r="D97" s="234" t="s">
        <v>159</v>
      </c>
      <c r="E97" s="235" t="s">
        <v>19</v>
      </c>
      <c r="F97" s="236" t="s">
        <v>1907</v>
      </c>
      <c r="G97" s="233"/>
      <c r="H97" s="235" t="s">
        <v>19</v>
      </c>
      <c r="I97" s="237"/>
      <c r="J97" s="233"/>
      <c r="K97" s="233"/>
      <c r="L97" s="238"/>
      <c r="M97" s="239"/>
      <c r="N97" s="240"/>
      <c r="O97" s="240"/>
      <c r="P97" s="240"/>
      <c r="Q97" s="240"/>
      <c r="R97" s="240"/>
      <c r="S97" s="240"/>
      <c r="T97" s="24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42" t="s">
        <v>159</v>
      </c>
      <c r="AU97" s="242" t="s">
        <v>84</v>
      </c>
      <c r="AV97" s="13" t="s">
        <v>82</v>
      </c>
      <c r="AW97" s="13" t="s">
        <v>35</v>
      </c>
      <c r="AX97" s="13" t="s">
        <v>74</v>
      </c>
      <c r="AY97" s="242" t="s">
        <v>147</v>
      </c>
    </row>
    <row r="98" s="14" customFormat="1">
      <c r="A98" s="14"/>
      <c r="B98" s="243"/>
      <c r="C98" s="244"/>
      <c r="D98" s="234" t="s">
        <v>159</v>
      </c>
      <c r="E98" s="245" t="s">
        <v>19</v>
      </c>
      <c r="F98" s="246" t="s">
        <v>1908</v>
      </c>
      <c r="G98" s="244"/>
      <c r="H98" s="247">
        <v>166.30000000000001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159</v>
      </c>
      <c r="AU98" s="253" t="s">
        <v>84</v>
      </c>
      <c r="AV98" s="14" t="s">
        <v>84</v>
      </c>
      <c r="AW98" s="14" t="s">
        <v>35</v>
      </c>
      <c r="AX98" s="14" t="s">
        <v>74</v>
      </c>
      <c r="AY98" s="253" t="s">
        <v>147</v>
      </c>
    </row>
    <row r="99" s="16" customFormat="1">
      <c r="A99" s="16"/>
      <c r="B99" s="270"/>
      <c r="C99" s="271"/>
      <c r="D99" s="234" t="s">
        <v>159</v>
      </c>
      <c r="E99" s="272" t="s">
        <v>19</v>
      </c>
      <c r="F99" s="273" t="s">
        <v>264</v>
      </c>
      <c r="G99" s="271"/>
      <c r="H99" s="274">
        <v>166.30000000000001</v>
      </c>
      <c r="I99" s="275"/>
      <c r="J99" s="271"/>
      <c r="K99" s="271"/>
      <c r="L99" s="276"/>
      <c r="M99" s="277"/>
      <c r="N99" s="278"/>
      <c r="O99" s="278"/>
      <c r="P99" s="278"/>
      <c r="Q99" s="278"/>
      <c r="R99" s="278"/>
      <c r="S99" s="278"/>
      <c r="T99" s="279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T99" s="280" t="s">
        <v>159</v>
      </c>
      <c r="AU99" s="280" t="s">
        <v>84</v>
      </c>
      <c r="AV99" s="16" t="s">
        <v>170</v>
      </c>
      <c r="AW99" s="16" t="s">
        <v>35</v>
      </c>
      <c r="AX99" s="16" t="s">
        <v>74</v>
      </c>
      <c r="AY99" s="280" t="s">
        <v>147</v>
      </c>
    </row>
    <row r="100" s="13" customFormat="1">
      <c r="A100" s="13"/>
      <c r="B100" s="232"/>
      <c r="C100" s="233"/>
      <c r="D100" s="234" t="s">
        <v>159</v>
      </c>
      <c r="E100" s="235" t="s">
        <v>19</v>
      </c>
      <c r="F100" s="236" t="s">
        <v>1909</v>
      </c>
      <c r="G100" s="233"/>
      <c r="H100" s="235" t="s">
        <v>19</v>
      </c>
      <c r="I100" s="237"/>
      <c r="J100" s="233"/>
      <c r="K100" s="233"/>
      <c r="L100" s="238"/>
      <c r="M100" s="239"/>
      <c r="N100" s="240"/>
      <c r="O100" s="240"/>
      <c r="P100" s="240"/>
      <c r="Q100" s="240"/>
      <c r="R100" s="240"/>
      <c r="S100" s="240"/>
      <c r="T100" s="24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2" t="s">
        <v>159</v>
      </c>
      <c r="AU100" s="242" t="s">
        <v>84</v>
      </c>
      <c r="AV100" s="13" t="s">
        <v>82</v>
      </c>
      <c r="AW100" s="13" t="s">
        <v>35</v>
      </c>
      <c r="AX100" s="13" t="s">
        <v>74</v>
      </c>
      <c r="AY100" s="242" t="s">
        <v>147</v>
      </c>
    </row>
    <row r="101" s="14" customFormat="1">
      <c r="A101" s="14"/>
      <c r="B101" s="243"/>
      <c r="C101" s="244"/>
      <c r="D101" s="234" t="s">
        <v>159</v>
      </c>
      <c r="E101" s="245" t="s">
        <v>19</v>
      </c>
      <c r="F101" s="246" t="s">
        <v>1910</v>
      </c>
      <c r="G101" s="244"/>
      <c r="H101" s="247">
        <v>12.5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3" t="s">
        <v>159</v>
      </c>
      <c r="AU101" s="253" t="s">
        <v>84</v>
      </c>
      <c r="AV101" s="14" t="s">
        <v>84</v>
      </c>
      <c r="AW101" s="14" t="s">
        <v>35</v>
      </c>
      <c r="AX101" s="14" t="s">
        <v>74</v>
      </c>
      <c r="AY101" s="253" t="s">
        <v>147</v>
      </c>
    </row>
    <row r="102" s="14" customFormat="1">
      <c r="A102" s="14"/>
      <c r="B102" s="243"/>
      <c r="C102" s="244"/>
      <c r="D102" s="234" t="s">
        <v>159</v>
      </c>
      <c r="E102" s="245" t="s">
        <v>19</v>
      </c>
      <c r="F102" s="246" t="s">
        <v>1911</v>
      </c>
      <c r="G102" s="244"/>
      <c r="H102" s="247">
        <v>15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159</v>
      </c>
      <c r="AU102" s="253" t="s">
        <v>84</v>
      </c>
      <c r="AV102" s="14" t="s">
        <v>84</v>
      </c>
      <c r="AW102" s="14" t="s">
        <v>35</v>
      </c>
      <c r="AX102" s="14" t="s">
        <v>74</v>
      </c>
      <c r="AY102" s="253" t="s">
        <v>147</v>
      </c>
    </row>
    <row r="103" s="16" customFormat="1">
      <c r="A103" s="16"/>
      <c r="B103" s="270"/>
      <c r="C103" s="271"/>
      <c r="D103" s="234" t="s">
        <v>159</v>
      </c>
      <c r="E103" s="272" t="s">
        <v>19</v>
      </c>
      <c r="F103" s="273" t="s">
        <v>264</v>
      </c>
      <c r="G103" s="271"/>
      <c r="H103" s="274">
        <v>27.5</v>
      </c>
      <c r="I103" s="275"/>
      <c r="J103" s="271"/>
      <c r="K103" s="271"/>
      <c r="L103" s="276"/>
      <c r="M103" s="277"/>
      <c r="N103" s="278"/>
      <c r="O103" s="278"/>
      <c r="P103" s="278"/>
      <c r="Q103" s="278"/>
      <c r="R103" s="278"/>
      <c r="S103" s="278"/>
      <c r="T103" s="279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T103" s="280" t="s">
        <v>159</v>
      </c>
      <c r="AU103" s="280" t="s">
        <v>84</v>
      </c>
      <c r="AV103" s="16" t="s">
        <v>170</v>
      </c>
      <c r="AW103" s="16" t="s">
        <v>35</v>
      </c>
      <c r="AX103" s="16" t="s">
        <v>74</v>
      </c>
      <c r="AY103" s="280" t="s">
        <v>147</v>
      </c>
    </row>
    <row r="104" s="13" customFormat="1">
      <c r="A104" s="13"/>
      <c r="B104" s="232"/>
      <c r="C104" s="233"/>
      <c r="D104" s="234" t="s">
        <v>159</v>
      </c>
      <c r="E104" s="235" t="s">
        <v>19</v>
      </c>
      <c r="F104" s="236" t="s">
        <v>1912</v>
      </c>
      <c r="G104" s="233"/>
      <c r="H104" s="235" t="s">
        <v>19</v>
      </c>
      <c r="I104" s="237"/>
      <c r="J104" s="233"/>
      <c r="K104" s="233"/>
      <c r="L104" s="238"/>
      <c r="M104" s="239"/>
      <c r="N104" s="240"/>
      <c r="O104" s="240"/>
      <c r="P104" s="240"/>
      <c r="Q104" s="240"/>
      <c r="R104" s="240"/>
      <c r="S104" s="240"/>
      <c r="T104" s="24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2" t="s">
        <v>159</v>
      </c>
      <c r="AU104" s="242" t="s">
        <v>84</v>
      </c>
      <c r="AV104" s="13" t="s">
        <v>82</v>
      </c>
      <c r="AW104" s="13" t="s">
        <v>35</v>
      </c>
      <c r="AX104" s="13" t="s">
        <v>74</v>
      </c>
      <c r="AY104" s="242" t="s">
        <v>147</v>
      </c>
    </row>
    <row r="105" s="14" customFormat="1">
      <c r="A105" s="14"/>
      <c r="B105" s="243"/>
      <c r="C105" s="244"/>
      <c r="D105" s="234" t="s">
        <v>159</v>
      </c>
      <c r="E105" s="245" t="s">
        <v>19</v>
      </c>
      <c r="F105" s="246" t="s">
        <v>1913</v>
      </c>
      <c r="G105" s="244"/>
      <c r="H105" s="247">
        <v>21.199999999999999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3" t="s">
        <v>159</v>
      </c>
      <c r="AU105" s="253" t="s">
        <v>84</v>
      </c>
      <c r="AV105" s="14" t="s">
        <v>84</v>
      </c>
      <c r="AW105" s="14" t="s">
        <v>35</v>
      </c>
      <c r="AX105" s="14" t="s">
        <v>74</v>
      </c>
      <c r="AY105" s="253" t="s">
        <v>147</v>
      </c>
    </row>
    <row r="106" s="16" customFormat="1">
      <c r="A106" s="16"/>
      <c r="B106" s="270"/>
      <c r="C106" s="271"/>
      <c r="D106" s="234" t="s">
        <v>159</v>
      </c>
      <c r="E106" s="272" t="s">
        <v>19</v>
      </c>
      <c r="F106" s="273" t="s">
        <v>264</v>
      </c>
      <c r="G106" s="271"/>
      <c r="H106" s="274">
        <v>21.199999999999999</v>
      </c>
      <c r="I106" s="275"/>
      <c r="J106" s="271"/>
      <c r="K106" s="271"/>
      <c r="L106" s="276"/>
      <c r="M106" s="277"/>
      <c r="N106" s="278"/>
      <c r="O106" s="278"/>
      <c r="P106" s="278"/>
      <c r="Q106" s="278"/>
      <c r="R106" s="278"/>
      <c r="S106" s="278"/>
      <c r="T106" s="279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T106" s="280" t="s">
        <v>159</v>
      </c>
      <c r="AU106" s="280" t="s">
        <v>84</v>
      </c>
      <c r="AV106" s="16" t="s">
        <v>170</v>
      </c>
      <c r="AW106" s="16" t="s">
        <v>35</v>
      </c>
      <c r="AX106" s="16" t="s">
        <v>74</v>
      </c>
      <c r="AY106" s="280" t="s">
        <v>147</v>
      </c>
    </row>
    <row r="107" s="15" customFormat="1">
      <c r="A107" s="15"/>
      <c r="B107" s="259"/>
      <c r="C107" s="260"/>
      <c r="D107" s="234" t="s">
        <v>159</v>
      </c>
      <c r="E107" s="261" t="s">
        <v>1896</v>
      </c>
      <c r="F107" s="262" t="s">
        <v>256</v>
      </c>
      <c r="G107" s="260"/>
      <c r="H107" s="263">
        <v>215</v>
      </c>
      <c r="I107" s="264"/>
      <c r="J107" s="260"/>
      <c r="K107" s="260"/>
      <c r="L107" s="265"/>
      <c r="M107" s="266"/>
      <c r="N107" s="267"/>
      <c r="O107" s="267"/>
      <c r="P107" s="267"/>
      <c r="Q107" s="267"/>
      <c r="R107" s="267"/>
      <c r="S107" s="267"/>
      <c r="T107" s="268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9" t="s">
        <v>159</v>
      </c>
      <c r="AU107" s="269" t="s">
        <v>84</v>
      </c>
      <c r="AV107" s="15" t="s">
        <v>176</v>
      </c>
      <c r="AW107" s="15" t="s">
        <v>35</v>
      </c>
      <c r="AX107" s="15" t="s">
        <v>82</v>
      </c>
      <c r="AY107" s="269" t="s">
        <v>147</v>
      </c>
    </row>
    <row r="108" s="2" customFormat="1" ht="37.8" customHeight="1">
      <c r="A108" s="40"/>
      <c r="B108" s="41"/>
      <c r="C108" s="214" t="s">
        <v>84</v>
      </c>
      <c r="D108" s="214" t="s">
        <v>150</v>
      </c>
      <c r="E108" s="215" t="s">
        <v>1914</v>
      </c>
      <c r="F108" s="216" t="s">
        <v>1915</v>
      </c>
      <c r="G108" s="217" t="s">
        <v>344</v>
      </c>
      <c r="H108" s="218">
        <v>10.75</v>
      </c>
      <c r="I108" s="219"/>
      <c r="J108" s="220">
        <f>ROUND(I108*H108,2)</f>
        <v>0</v>
      </c>
      <c r="K108" s="216" t="s">
        <v>1903</v>
      </c>
      <c r="L108" s="46"/>
      <c r="M108" s="221" t="s">
        <v>19</v>
      </c>
      <c r="N108" s="222" t="s">
        <v>45</v>
      </c>
      <c r="O108" s="86"/>
      <c r="P108" s="223">
        <f>O108*H108</f>
        <v>0</v>
      </c>
      <c r="Q108" s="223">
        <v>0</v>
      </c>
      <c r="R108" s="223">
        <f>Q108*H108</f>
        <v>0</v>
      </c>
      <c r="S108" s="223">
        <v>0</v>
      </c>
      <c r="T108" s="224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5" t="s">
        <v>176</v>
      </c>
      <c r="AT108" s="225" t="s">
        <v>150</v>
      </c>
      <c r="AU108" s="225" t="s">
        <v>84</v>
      </c>
      <c r="AY108" s="19" t="s">
        <v>147</v>
      </c>
      <c r="BE108" s="226">
        <f>IF(N108="základní",J108,0)</f>
        <v>0</v>
      </c>
      <c r="BF108" s="226">
        <f>IF(N108="snížená",J108,0)</f>
        <v>0</v>
      </c>
      <c r="BG108" s="226">
        <f>IF(N108="zákl. přenesená",J108,0)</f>
        <v>0</v>
      </c>
      <c r="BH108" s="226">
        <f>IF(N108="sníž. přenesená",J108,0)</f>
        <v>0</v>
      </c>
      <c r="BI108" s="226">
        <f>IF(N108="nulová",J108,0)</f>
        <v>0</v>
      </c>
      <c r="BJ108" s="19" t="s">
        <v>82</v>
      </c>
      <c r="BK108" s="226">
        <f>ROUND(I108*H108,2)</f>
        <v>0</v>
      </c>
      <c r="BL108" s="19" t="s">
        <v>176</v>
      </c>
      <c r="BM108" s="225" t="s">
        <v>1916</v>
      </c>
    </row>
    <row r="109" s="2" customFormat="1">
      <c r="A109" s="40"/>
      <c r="B109" s="41"/>
      <c r="C109" s="42"/>
      <c r="D109" s="227" t="s">
        <v>157</v>
      </c>
      <c r="E109" s="42"/>
      <c r="F109" s="228" t="s">
        <v>1917</v>
      </c>
      <c r="G109" s="42"/>
      <c r="H109" s="42"/>
      <c r="I109" s="229"/>
      <c r="J109" s="42"/>
      <c r="K109" s="42"/>
      <c r="L109" s="46"/>
      <c r="M109" s="230"/>
      <c r="N109" s="231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157</v>
      </c>
      <c r="AU109" s="19" t="s">
        <v>84</v>
      </c>
    </row>
    <row r="110" s="13" customFormat="1">
      <c r="A110" s="13"/>
      <c r="B110" s="232"/>
      <c r="C110" s="233"/>
      <c r="D110" s="234" t="s">
        <v>159</v>
      </c>
      <c r="E110" s="235" t="s">
        <v>19</v>
      </c>
      <c r="F110" s="236" t="s">
        <v>1918</v>
      </c>
      <c r="G110" s="233"/>
      <c r="H110" s="235" t="s">
        <v>19</v>
      </c>
      <c r="I110" s="237"/>
      <c r="J110" s="233"/>
      <c r="K110" s="233"/>
      <c r="L110" s="238"/>
      <c r="M110" s="239"/>
      <c r="N110" s="240"/>
      <c r="O110" s="240"/>
      <c r="P110" s="240"/>
      <c r="Q110" s="240"/>
      <c r="R110" s="240"/>
      <c r="S110" s="240"/>
      <c r="T110" s="24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2" t="s">
        <v>159</v>
      </c>
      <c r="AU110" s="242" t="s">
        <v>84</v>
      </c>
      <c r="AV110" s="13" t="s">
        <v>82</v>
      </c>
      <c r="AW110" s="13" t="s">
        <v>35</v>
      </c>
      <c r="AX110" s="13" t="s">
        <v>74</v>
      </c>
      <c r="AY110" s="242" t="s">
        <v>147</v>
      </c>
    </row>
    <row r="111" s="14" customFormat="1">
      <c r="A111" s="14"/>
      <c r="B111" s="243"/>
      <c r="C111" s="244"/>
      <c r="D111" s="234" t="s">
        <v>159</v>
      </c>
      <c r="E111" s="245" t="s">
        <v>19</v>
      </c>
      <c r="F111" s="246" t="s">
        <v>1919</v>
      </c>
      <c r="G111" s="244"/>
      <c r="H111" s="247">
        <v>10.75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3" t="s">
        <v>159</v>
      </c>
      <c r="AU111" s="253" t="s">
        <v>84</v>
      </c>
      <c r="AV111" s="14" t="s">
        <v>84</v>
      </c>
      <c r="AW111" s="14" t="s">
        <v>35</v>
      </c>
      <c r="AX111" s="14" t="s">
        <v>82</v>
      </c>
      <c r="AY111" s="253" t="s">
        <v>147</v>
      </c>
    </row>
    <row r="112" s="2" customFormat="1" ht="44.25" customHeight="1">
      <c r="A112" s="40"/>
      <c r="B112" s="41"/>
      <c r="C112" s="214" t="s">
        <v>170</v>
      </c>
      <c r="D112" s="214" t="s">
        <v>150</v>
      </c>
      <c r="E112" s="215" t="s">
        <v>1920</v>
      </c>
      <c r="F112" s="216" t="s">
        <v>1921</v>
      </c>
      <c r="G112" s="217" t="s">
        <v>344</v>
      </c>
      <c r="H112" s="218">
        <v>53.75</v>
      </c>
      <c r="I112" s="219"/>
      <c r="J112" s="220">
        <f>ROUND(I112*H112,2)</f>
        <v>0</v>
      </c>
      <c r="K112" s="216" t="s">
        <v>1903</v>
      </c>
      <c r="L112" s="46"/>
      <c r="M112" s="221" t="s">
        <v>19</v>
      </c>
      <c r="N112" s="222" t="s">
        <v>45</v>
      </c>
      <c r="O112" s="86"/>
      <c r="P112" s="223">
        <f>O112*H112</f>
        <v>0</v>
      </c>
      <c r="Q112" s="223">
        <v>0</v>
      </c>
      <c r="R112" s="223">
        <f>Q112*H112</f>
        <v>0</v>
      </c>
      <c r="S112" s="223">
        <v>0</v>
      </c>
      <c r="T112" s="224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5" t="s">
        <v>176</v>
      </c>
      <c r="AT112" s="225" t="s">
        <v>150</v>
      </c>
      <c r="AU112" s="225" t="s">
        <v>84</v>
      </c>
      <c r="AY112" s="19" t="s">
        <v>147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19" t="s">
        <v>82</v>
      </c>
      <c r="BK112" s="226">
        <f>ROUND(I112*H112,2)</f>
        <v>0</v>
      </c>
      <c r="BL112" s="19" t="s">
        <v>176</v>
      </c>
      <c r="BM112" s="225" t="s">
        <v>1922</v>
      </c>
    </row>
    <row r="113" s="2" customFormat="1">
      <c r="A113" s="40"/>
      <c r="B113" s="41"/>
      <c r="C113" s="42"/>
      <c r="D113" s="227" t="s">
        <v>157</v>
      </c>
      <c r="E113" s="42"/>
      <c r="F113" s="228" t="s">
        <v>1923</v>
      </c>
      <c r="G113" s="42"/>
      <c r="H113" s="42"/>
      <c r="I113" s="229"/>
      <c r="J113" s="42"/>
      <c r="K113" s="42"/>
      <c r="L113" s="46"/>
      <c r="M113" s="230"/>
      <c r="N113" s="231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157</v>
      </c>
      <c r="AU113" s="19" t="s">
        <v>84</v>
      </c>
    </row>
    <row r="114" s="13" customFormat="1">
      <c r="A114" s="13"/>
      <c r="B114" s="232"/>
      <c r="C114" s="233"/>
      <c r="D114" s="234" t="s">
        <v>159</v>
      </c>
      <c r="E114" s="235" t="s">
        <v>19</v>
      </c>
      <c r="F114" s="236" t="s">
        <v>1906</v>
      </c>
      <c r="G114" s="233"/>
      <c r="H114" s="235" t="s">
        <v>19</v>
      </c>
      <c r="I114" s="237"/>
      <c r="J114" s="233"/>
      <c r="K114" s="233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159</v>
      </c>
      <c r="AU114" s="242" t="s">
        <v>84</v>
      </c>
      <c r="AV114" s="13" t="s">
        <v>82</v>
      </c>
      <c r="AW114" s="13" t="s">
        <v>35</v>
      </c>
      <c r="AX114" s="13" t="s">
        <v>74</v>
      </c>
      <c r="AY114" s="242" t="s">
        <v>147</v>
      </c>
    </row>
    <row r="115" s="13" customFormat="1">
      <c r="A115" s="13"/>
      <c r="B115" s="232"/>
      <c r="C115" s="233"/>
      <c r="D115" s="234" t="s">
        <v>159</v>
      </c>
      <c r="E115" s="235" t="s">
        <v>19</v>
      </c>
      <c r="F115" s="236" t="s">
        <v>1924</v>
      </c>
      <c r="G115" s="233"/>
      <c r="H115" s="235" t="s">
        <v>19</v>
      </c>
      <c r="I115" s="237"/>
      <c r="J115" s="233"/>
      <c r="K115" s="233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159</v>
      </c>
      <c r="AU115" s="242" t="s">
        <v>84</v>
      </c>
      <c r="AV115" s="13" t="s">
        <v>82</v>
      </c>
      <c r="AW115" s="13" t="s">
        <v>35</v>
      </c>
      <c r="AX115" s="13" t="s">
        <v>74</v>
      </c>
      <c r="AY115" s="242" t="s">
        <v>147</v>
      </c>
    </row>
    <row r="116" s="14" customFormat="1">
      <c r="A116" s="14"/>
      <c r="B116" s="243"/>
      <c r="C116" s="244"/>
      <c r="D116" s="234" t="s">
        <v>159</v>
      </c>
      <c r="E116" s="245" t="s">
        <v>19</v>
      </c>
      <c r="F116" s="246" t="s">
        <v>1925</v>
      </c>
      <c r="G116" s="244"/>
      <c r="H116" s="247">
        <v>53.75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159</v>
      </c>
      <c r="AU116" s="253" t="s">
        <v>84</v>
      </c>
      <c r="AV116" s="14" t="s">
        <v>84</v>
      </c>
      <c r="AW116" s="14" t="s">
        <v>35</v>
      </c>
      <c r="AX116" s="14" t="s">
        <v>82</v>
      </c>
      <c r="AY116" s="253" t="s">
        <v>147</v>
      </c>
    </row>
    <row r="117" s="2" customFormat="1" ht="62.7" customHeight="1">
      <c r="A117" s="40"/>
      <c r="B117" s="41"/>
      <c r="C117" s="214" t="s">
        <v>176</v>
      </c>
      <c r="D117" s="214" t="s">
        <v>150</v>
      </c>
      <c r="E117" s="215" t="s">
        <v>1795</v>
      </c>
      <c r="F117" s="216" t="s">
        <v>1796</v>
      </c>
      <c r="G117" s="217" t="s">
        <v>344</v>
      </c>
      <c r="H117" s="218">
        <v>43</v>
      </c>
      <c r="I117" s="219"/>
      <c r="J117" s="220">
        <f>ROUND(I117*H117,2)</f>
        <v>0</v>
      </c>
      <c r="K117" s="216" t="s">
        <v>1903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176</v>
      </c>
      <c r="AT117" s="225" t="s">
        <v>150</v>
      </c>
      <c r="AU117" s="225" t="s">
        <v>84</v>
      </c>
      <c r="AY117" s="19" t="s">
        <v>147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176</v>
      </c>
      <c r="BM117" s="225" t="s">
        <v>1926</v>
      </c>
    </row>
    <row r="118" s="2" customFormat="1">
      <c r="A118" s="40"/>
      <c r="B118" s="41"/>
      <c r="C118" s="42"/>
      <c r="D118" s="227" t="s">
        <v>157</v>
      </c>
      <c r="E118" s="42"/>
      <c r="F118" s="228" t="s">
        <v>1927</v>
      </c>
      <c r="G118" s="42"/>
      <c r="H118" s="42"/>
      <c r="I118" s="229"/>
      <c r="J118" s="42"/>
      <c r="K118" s="42"/>
      <c r="L118" s="46"/>
      <c r="M118" s="230"/>
      <c r="N118" s="231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157</v>
      </c>
      <c r="AU118" s="19" t="s">
        <v>84</v>
      </c>
    </row>
    <row r="119" s="13" customFormat="1">
      <c r="A119" s="13"/>
      <c r="B119" s="232"/>
      <c r="C119" s="233"/>
      <c r="D119" s="234" t="s">
        <v>159</v>
      </c>
      <c r="E119" s="235" t="s">
        <v>19</v>
      </c>
      <c r="F119" s="236" t="s">
        <v>1928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159</v>
      </c>
      <c r="AU119" s="242" t="s">
        <v>84</v>
      </c>
      <c r="AV119" s="13" t="s">
        <v>82</v>
      </c>
      <c r="AW119" s="13" t="s">
        <v>35</v>
      </c>
      <c r="AX119" s="13" t="s">
        <v>74</v>
      </c>
      <c r="AY119" s="242" t="s">
        <v>147</v>
      </c>
    </row>
    <row r="120" s="14" customFormat="1">
      <c r="A120" s="14"/>
      <c r="B120" s="243"/>
      <c r="C120" s="244"/>
      <c r="D120" s="234" t="s">
        <v>159</v>
      </c>
      <c r="E120" s="245" t="s">
        <v>19</v>
      </c>
      <c r="F120" s="246" t="s">
        <v>1929</v>
      </c>
      <c r="G120" s="244"/>
      <c r="H120" s="247">
        <v>43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159</v>
      </c>
      <c r="AU120" s="253" t="s">
        <v>84</v>
      </c>
      <c r="AV120" s="14" t="s">
        <v>84</v>
      </c>
      <c r="AW120" s="14" t="s">
        <v>35</v>
      </c>
      <c r="AX120" s="14" t="s">
        <v>74</v>
      </c>
      <c r="AY120" s="253" t="s">
        <v>147</v>
      </c>
    </row>
    <row r="121" s="15" customFormat="1">
      <c r="A121" s="15"/>
      <c r="B121" s="259"/>
      <c r="C121" s="260"/>
      <c r="D121" s="234" t="s">
        <v>159</v>
      </c>
      <c r="E121" s="261" t="s">
        <v>19</v>
      </c>
      <c r="F121" s="262" t="s">
        <v>256</v>
      </c>
      <c r="G121" s="260"/>
      <c r="H121" s="263">
        <v>43</v>
      </c>
      <c r="I121" s="264"/>
      <c r="J121" s="260"/>
      <c r="K121" s="260"/>
      <c r="L121" s="265"/>
      <c r="M121" s="266"/>
      <c r="N121" s="267"/>
      <c r="O121" s="267"/>
      <c r="P121" s="267"/>
      <c r="Q121" s="267"/>
      <c r="R121" s="267"/>
      <c r="S121" s="267"/>
      <c r="T121" s="268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69" t="s">
        <v>159</v>
      </c>
      <c r="AU121" s="269" t="s">
        <v>84</v>
      </c>
      <c r="AV121" s="15" t="s">
        <v>176</v>
      </c>
      <c r="AW121" s="15" t="s">
        <v>35</v>
      </c>
      <c r="AX121" s="15" t="s">
        <v>82</v>
      </c>
      <c r="AY121" s="269" t="s">
        <v>147</v>
      </c>
    </row>
    <row r="122" s="2" customFormat="1" ht="66.75" customHeight="1">
      <c r="A122" s="40"/>
      <c r="B122" s="41"/>
      <c r="C122" s="214" t="s">
        <v>146</v>
      </c>
      <c r="D122" s="214" t="s">
        <v>150</v>
      </c>
      <c r="E122" s="215" t="s">
        <v>1799</v>
      </c>
      <c r="F122" s="216" t="s">
        <v>1800</v>
      </c>
      <c r="G122" s="217" t="s">
        <v>344</v>
      </c>
      <c r="H122" s="218">
        <v>860</v>
      </c>
      <c r="I122" s="219"/>
      <c r="J122" s="220">
        <f>ROUND(I122*H122,2)</f>
        <v>0</v>
      </c>
      <c r="K122" s="216" t="s">
        <v>1903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0</v>
      </c>
      <c r="R122" s="223">
        <f>Q122*H122</f>
        <v>0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176</v>
      </c>
      <c r="AT122" s="225" t="s">
        <v>150</v>
      </c>
      <c r="AU122" s="225" t="s">
        <v>84</v>
      </c>
      <c r="AY122" s="19" t="s">
        <v>147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176</v>
      </c>
      <c r="BM122" s="225" t="s">
        <v>1930</v>
      </c>
    </row>
    <row r="123" s="2" customFormat="1">
      <c r="A123" s="40"/>
      <c r="B123" s="41"/>
      <c r="C123" s="42"/>
      <c r="D123" s="227" t="s">
        <v>157</v>
      </c>
      <c r="E123" s="42"/>
      <c r="F123" s="228" t="s">
        <v>1931</v>
      </c>
      <c r="G123" s="42"/>
      <c r="H123" s="42"/>
      <c r="I123" s="229"/>
      <c r="J123" s="42"/>
      <c r="K123" s="42"/>
      <c r="L123" s="46"/>
      <c r="M123" s="230"/>
      <c r="N123" s="231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157</v>
      </c>
      <c r="AU123" s="19" t="s">
        <v>84</v>
      </c>
    </row>
    <row r="124" s="13" customFormat="1">
      <c r="A124" s="13"/>
      <c r="B124" s="232"/>
      <c r="C124" s="233"/>
      <c r="D124" s="234" t="s">
        <v>159</v>
      </c>
      <c r="E124" s="235" t="s">
        <v>19</v>
      </c>
      <c r="F124" s="236" t="s">
        <v>1932</v>
      </c>
      <c r="G124" s="233"/>
      <c r="H124" s="235" t="s">
        <v>19</v>
      </c>
      <c r="I124" s="237"/>
      <c r="J124" s="233"/>
      <c r="K124" s="233"/>
      <c r="L124" s="238"/>
      <c r="M124" s="239"/>
      <c r="N124" s="240"/>
      <c r="O124" s="240"/>
      <c r="P124" s="240"/>
      <c r="Q124" s="240"/>
      <c r="R124" s="240"/>
      <c r="S124" s="240"/>
      <c r="T124" s="24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2" t="s">
        <v>159</v>
      </c>
      <c r="AU124" s="242" t="s">
        <v>84</v>
      </c>
      <c r="AV124" s="13" t="s">
        <v>82</v>
      </c>
      <c r="AW124" s="13" t="s">
        <v>35</v>
      </c>
      <c r="AX124" s="13" t="s">
        <v>74</v>
      </c>
      <c r="AY124" s="242" t="s">
        <v>147</v>
      </c>
    </row>
    <row r="125" s="14" customFormat="1">
      <c r="A125" s="14"/>
      <c r="B125" s="243"/>
      <c r="C125" s="244"/>
      <c r="D125" s="234" t="s">
        <v>159</v>
      </c>
      <c r="E125" s="245" t="s">
        <v>19</v>
      </c>
      <c r="F125" s="246" t="s">
        <v>1933</v>
      </c>
      <c r="G125" s="244"/>
      <c r="H125" s="247">
        <v>860</v>
      </c>
      <c r="I125" s="248"/>
      <c r="J125" s="244"/>
      <c r="K125" s="244"/>
      <c r="L125" s="249"/>
      <c r="M125" s="250"/>
      <c r="N125" s="251"/>
      <c r="O125" s="251"/>
      <c r="P125" s="251"/>
      <c r="Q125" s="251"/>
      <c r="R125" s="251"/>
      <c r="S125" s="251"/>
      <c r="T125" s="252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3" t="s">
        <v>159</v>
      </c>
      <c r="AU125" s="253" t="s">
        <v>84</v>
      </c>
      <c r="AV125" s="14" t="s">
        <v>84</v>
      </c>
      <c r="AW125" s="14" t="s">
        <v>35</v>
      </c>
      <c r="AX125" s="14" t="s">
        <v>74</v>
      </c>
      <c r="AY125" s="253" t="s">
        <v>147</v>
      </c>
    </row>
    <row r="126" s="15" customFormat="1">
      <c r="A126" s="15"/>
      <c r="B126" s="259"/>
      <c r="C126" s="260"/>
      <c r="D126" s="234" t="s">
        <v>159</v>
      </c>
      <c r="E126" s="261" t="s">
        <v>19</v>
      </c>
      <c r="F126" s="262" t="s">
        <v>256</v>
      </c>
      <c r="G126" s="260"/>
      <c r="H126" s="263">
        <v>860</v>
      </c>
      <c r="I126" s="264"/>
      <c r="J126" s="260"/>
      <c r="K126" s="260"/>
      <c r="L126" s="265"/>
      <c r="M126" s="266"/>
      <c r="N126" s="267"/>
      <c r="O126" s="267"/>
      <c r="P126" s="267"/>
      <c r="Q126" s="267"/>
      <c r="R126" s="267"/>
      <c r="S126" s="267"/>
      <c r="T126" s="268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69" t="s">
        <v>159</v>
      </c>
      <c r="AU126" s="269" t="s">
        <v>84</v>
      </c>
      <c r="AV126" s="15" t="s">
        <v>176</v>
      </c>
      <c r="AW126" s="15" t="s">
        <v>35</v>
      </c>
      <c r="AX126" s="15" t="s">
        <v>82</v>
      </c>
      <c r="AY126" s="269" t="s">
        <v>147</v>
      </c>
    </row>
    <row r="127" s="2" customFormat="1" ht="44.25" customHeight="1">
      <c r="A127" s="40"/>
      <c r="B127" s="41"/>
      <c r="C127" s="214" t="s">
        <v>192</v>
      </c>
      <c r="D127" s="214" t="s">
        <v>150</v>
      </c>
      <c r="E127" s="215" t="s">
        <v>1934</v>
      </c>
      <c r="F127" s="216" t="s">
        <v>1511</v>
      </c>
      <c r="G127" s="217" t="s">
        <v>594</v>
      </c>
      <c r="H127" s="218">
        <v>86</v>
      </c>
      <c r="I127" s="219"/>
      <c r="J127" s="220">
        <f>ROUND(I127*H127,2)</f>
        <v>0</v>
      </c>
      <c r="K127" s="216" t="s">
        <v>1903</v>
      </c>
      <c r="L127" s="46"/>
      <c r="M127" s="221" t="s">
        <v>19</v>
      </c>
      <c r="N127" s="222" t="s">
        <v>45</v>
      </c>
      <c r="O127" s="86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5" t="s">
        <v>176</v>
      </c>
      <c r="AT127" s="225" t="s">
        <v>150</v>
      </c>
      <c r="AU127" s="225" t="s">
        <v>84</v>
      </c>
      <c r="AY127" s="19" t="s">
        <v>147</v>
      </c>
      <c r="BE127" s="226">
        <f>IF(N127="základní",J127,0)</f>
        <v>0</v>
      </c>
      <c r="BF127" s="226">
        <f>IF(N127="snížená",J127,0)</f>
        <v>0</v>
      </c>
      <c r="BG127" s="226">
        <f>IF(N127="zákl. přenesená",J127,0)</f>
        <v>0</v>
      </c>
      <c r="BH127" s="226">
        <f>IF(N127="sníž. přenesená",J127,0)</f>
        <v>0</v>
      </c>
      <c r="BI127" s="226">
        <f>IF(N127="nulová",J127,0)</f>
        <v>0</v>
      </c>
      <c r="BJ127" s="19" t="s">
        <v>82</v>
      </c>
      <c r="BK127" s="226">
        <f>ROUND(I127*H127,2)</f>
        <v>0</v>
      </c>
      <c r="BL127" s="19" t="s">
        <v>176</v>
      </c>
      <c r="BM127" s="225" t="s">
        <v>1935</v>
      </c>
    </row>
    <row r="128" s="2" customFormat="1">
      <c r="A128" s="40"/>
      <c r="B128" s="41"/>
      <c r="C128" s="42"/>
      <c r="D128" s="227" t="s">
        <v>157</v>
      </c>
      <c r="E128" s="42"/>
      <c r="F128" s="228" t="s">
        <v>1936</v>
      </c>
      <c r="G128" s="42"/>
      <c r="H128" s="42"/>
      <c r="I128" s="229"/>
      <c r="J128" s="42"/>
      <c r="K128" s="42"/>
      <c r="L128" s="46"/>
      <c r="M128" s="230"/>
      <c r="N128" s="231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157</v>
      </c>
      <c r="AU128" s="19" t="s">
        <v>84</v>
      </c>
    </row>
    <row r="129" s="13" customFormat="1">
      <c r="A129" s="13"/>
      <c r="B129" s="232"/>
      <c r="C129" s="233"/>
      <c r="D129" s="234" t="s">
        <v>159</v>
      </c>
      <c r="E129" s="235" t="s">
        <v>19</v>
      </c>
      <c r="F129" s="236" t="s">
        <v>1928</v>
      </c>
      <c r="G129" s="233"/>
      <c r="H129" s="235" t="s">
        <v>19</v>
      </c>
      <c r="I129" s="237"/>
      <c r="J129" s="233"/>
      <c r="K129" s="233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159</v>
      </c>
      <c r="AU129" s="242" t="s">
        <v>84</v>
      </c>
      <c r="AV129" s="13" t="s">
        <v>82</v>
      </c>
      <c r="AW129" s="13" t="s">
        <v>35</v>
      </c>
      <c r="AX129" s="13" t="s">
        <v>74</v>
      </c>
      <c r="AY129" s="242" t="s">
        <v>147</v>
      </c>
    </row>
    <row r="130" s="13" customFormat="1">
      <c r="A130" s="13"/>
      <c r="B130" s="232"/>
      <c r="C130" s="233"/>
      <c r="D130" s="234" t="s">
        <v>159</v>
      </c>
      <c r="E130" s="235" t="s">
        <v>19</v>
      </c>
      <c r="F130" s="236" t="s">
        <v>1937</v>
      </c>
      <c r="G130" s="233"/>
      <c r="H130" s="235" t="s">
        <v>19</v>
      </c>
      <c r="I130" s="237"/>
      <c r="J130" s="233"/>
      <c r="K130" s="233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159</v>
      </c>
      <c r="AU130" s="242" t="s">
        <v>84</v>
      </c>
      <c r="AV130" s="13" t="s">
        <v>82</v>
      </c>
      <c r="AW130" s="13" t="s">
        <v>35</v>
      </c>
      <c r="AX130" s="13" t="s">
        <v>74</v>
      </c>
      <c r="AY130" s="242" t="s">
        <v>147</v>
      </c>
    </row>
    <row r="131" s="14" customFormat="1">
      <c r="A131" s="14"/>
      <c r="B131" s="243"/>
      <c r="C131" s="244"/>
      <c r="D131" s="234" t="s">
        <v>159</v>
      </c>
      <c r="E131" s="245" t="s">
        <v>19</v>
      </c>
      <c r="F131" s="246" t="s">
        <v>1938</v>
      </c>
      <c r="G131" s="244"/>
      <c r="H131" s="247">
        <v>86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159</v>
      </c>
      <c r="AU131" s="253" t="s">
        <v>84</v>
      </c>
      <c r="AV131" s="14" t="s">
        <v>84</v>
      </c>
      <c r="AW131" s="14" t="s">
        <v>35</v>
      </c>
      <c r="AX131" s="14" t="s">
        <v>74</v>
      </c>
      <c r="AY131" s="253" t="s">
        <v>147</v>
      </c>
    </row>
    <row r="132" s="15" customFormat="1">
      <c r="A132" s="15"/>
      <c r="B132" s="259"/>
      <c r="C132" s="260"/>
      <c r="D132" s="234" t="s">
        <v>159</v>
      </c>
      <c r="E132" s="261" t="s">
        <v>19</v>
      </c>
      <c r="F132" s="262" t="s">
        <v>256</v>
      </c>
      <c r="G132" s="260"/>
      <c r="H132" s="263">
        <v>86</v>
      </c>
      <c r="I132" s="264"/>
      <c r="J132" s="260"/>
      <c r="K132" s="260"/>
      <c r="L132" s="265"/>
      <c r="M132" s="266"/>
      <c r="N132" s="267"/>
      <c r="O132" s="267"/>
      <c r="P132" s="267"/>
      <c r="Q132" s="267"/>
      <c r="R132" s="267"/>
      <c r="S132" s="267"/>
      <c r="T132" s="268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9" t="s">
        <v>159</v>
      </c>
      <c r="AU132" s="269" t="s">
        <v>84</v>
      </c>
      <c r="AV132" s="15" t="s">
        <v>176</v>
      </c>
      <c r="AW132" s="15" t="s">
        <v>35</v>
      </c>
      <c r="AX132" s="15" t="s">
        <v>82</v>
      </c>
      <c r="AY132" s="269" t="s">
        <v>147</v>
      </c>
    </row>
    <row r="133" s="2" customFormat="1" ht="44.25" customHeight="1">
      <c r="A133" s="40"/>
      <c r="B133" s="41"/>
      <c r="C133" s="214" t="s">
        <v>307</v>
      </c>
      <c r="D133" s="214" t="s">
        <v>150</v>
      </c>
      <c r="E133" s="215" t="s">
        <v>1939</v>
      </c>
      <c r="F133" s="216" t="s">
        <v>1940</v>
      </c>
      <c r="G133" s="217" t="s">
        <v>344</v>
      </c>
      <c r="H133" s="218">
        <v>5.7999999999999998</v>
      </c>
      <c r="I133" s="219"/>
      <c r="J133" s="220">
        <f>ROUND(I133*H133,2)</f>
        <v>0</v>
      </c>
      <c r="K133" s="216" t="s">
        <v>1903</v>
      </c>
      <c r="L133" s="46"/>
      <c r="M133" s="221" t="s">
        <v>19</v>
      </c>
      <c r="N133" s="222" t="s">
        <v>45</v>
      </c>
      <c r="O133" s="86"/>
      <c r="P133" s="223">
        <f>O133*H133</f>
        <v>0</v>
      </c>
      <c r="Q133" s="223">
        <v>0</v>
      </c>
      <c r="R133" s="223">
        <f>Q133*H133</f>
        <v>0</v>
      </c>
      <c r="S133" s="223">
        <v>0</v>
      </c>
      <c r="T133" s="224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5" t="s">
        <v>176</v>
      </c>
      <c r="AT133" s="225" t="s">
        <v>150</v>
      </c>
      <c r="AU133" s="225" t="s">
        <v>84</v>
      </c>
      <c r="AY133" s="19" t="s">
        <v>147</v>
      </c>
      <c r="BE133" s="226">
        <f>IF(N133="základní",J133,0)</f>
        <v>0</v>
      </c>
      <c r="BF133" s="226">
        <f>IF(N133="snížená",J133,0)</f>
        <v>0</v>
      </c>
      <c r="BG133" s="226">
        <f>IF(N133="zákl. přenesená",J133,0)</f>
        <v>0</v>
      </c>
      <c r="BH133" s="226">
        <f>IF(N133="sníž. přenesená",J133,0)</f>
        <v>0</v>
      </c>
      <c r="BI133" s="226">
        <f>IF(N133="nulová",J133,0)</f>
        <v>0</v>
      </c>
      <c r="BJ133" s="19" t="s">
        <v>82</v>
      </c>
      <c r="BK133" s="226">
        <f>ROUND(I133*H133,2)</f>
        <v>0</v>
      </c>
      <c r="BL133" s="19" t="s">
        <v>176</v>
      </c>
      <c r="BM133" s="225" t="s">
        <v>1941</v>
      </c>
    </row>
    <row r="134" s="2" customFormat="1">
      <c r="A134" s="40"/>
      <c r="B134" s="41"/>
      <c r="C134" s="42"/>
      <c r="D134" s="227" t="s">
        <v>157</v>
      </c>
      <c r="E134" s="42"/>
      <c r="F134" s="228" t="s">
        <v>1942</v>
      </c>
      <c r="G134" s="42"/>
      <c r="H134" s="42"/>
      <c r="I134" s="229"/>
      <c r="J134" s="42"/>
      <c r="K134" s="42"/>
      <c r="L134" s="46"/>
      <c r="M134" s="230"/>
      <c r="N134" s="231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157</v>
      </c>
      <c r="AU134" s="19" t="s">
        <v>84</v>
      </c>
    </row>
    <row r="135" s="13" customFormat="1">
      <c r="A135" s="13"/>
      <c r="B135" s="232"/>
      <c r="C135" s="233"/>
      <c r="D135" s="234" t="s">
        <v>159</v>
      </c>
      <c r="E135" s="235" t="s">
        <v>19</v>
      </c>
      <c r="F135" s="236" t="s">
        <v>1943</v>
      </c>
      <c r="G135" s="233"/>
      <c r="H135" s="235" t="s">
        <v>19</v>
      </c>
      <c r="I135" s="237"/>
      <c r="J135" s="233"/>
      <c r="K135" s="233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159</v>
      </c>
      <c r="AU135" s="242" t="s">
        <v>84</v>
      </c>
      <c r="AV135" s="13" t="s">
        <v>82</v>
      </c>
      <c r="AW135" s="13" t="s">
        <v>35</v>
      </c>
      <c r="AX135" s="13" t="s">
        <v>74</v>
      </c>
      <c r="AY135" s="242" t="s">
        <v>147</v>
      </c>
    </row>
    <row r="136" s="14" customFormat="1">
      <c r="A136" s="14"/>
      <c r="B136" s="243"/>
      <c r="C136" s="244"/>
      <c r="D136" s="234" t="s">
        <v>159</v>
      </c>
      <c r="E136" s="245" t="s">
        <v>19</v>
      </c>
      <c r="F136" s="246" t="s">
        <v>1944</v>
      </c>
      <c r="G136" s="244"/>
      <c r="H136" s="247">
        <v>5.7999999999999998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159</v>
      </c>
      <c r="AU136" s="253" t="s">
        <v>84</v>
      </c>
      <c r="AV136" s="14" t="s">
        <v>84</v>
      </c>
      <c r="AW136" s="14" t="s">
        <v>35</v>
      </c>
      <c r="AX136" s="14" t="s">
        <v>82</v>
      </c>
      <c r="AY136" s="253" t="s">
        <v>147</v>
      </c>
    </row>
    <row r="137" s="2" customFormat="1" ht="16.5" customHeight="1">
      <c r="A137" s="40"/>
      <c r="B137" s="41"/>
      <c r="C137" s="281" t="s">
        <v>282</v>
      </c>
      <c r="D137" s="281" t="s">
        <v>279</v>
      </c>
      <c r="E137" s="282" t="s">
        <v>1945</v>
      </c>
      <c r="F137" s="283" t="s">
        <v>1946</v>
      </c>
      <c r="G137" s="284" t="s">
        <v>594</v>
      </c>
      <c r="H137" s="285">
        <v>11.02</v>
      </c>
      <c r="I137" s="286"/>
      <c r="J137" s="287">
        <f>ROUND(I137*H137,2)</f>
        <v>0</v>
      </c>
      <c r="K137" s="283" t="s">
        <v>19</v>
      </c>
      <c r="L137" s="288"/>
      <c r="M137" s="289" t="s">
        <v>19</v>
      </c>
      <c r="N137" s="290" t="s">
        <v>45</v>
      </c>
      <c r="O137" s="86"/>
      <c r="P137" s="223">
        <f>O137*H137</f>
        <v>0</v>
      </c>
      <c r="Q137" s="223">
        <v>1</v>
      </c>
      <c r="R137" s="223">
        <f>Q137*H137</f>
        <v>11.02</v>
      </c>
      <c r="S137" s="223">
        <v>0</v>
      </c>
      <c r="T137" s="224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5" t="s">
        <v>282</v>
      </c>
      <c r="AT137" s="225" t="s">
        <v>279</v>
      </c>
      <c r="AU137" s="225" t="s">
        <v>84</v>
      </c>
      <c r="AY137" s="19" t="s">
        <v>147</v>
      </c>
      <c r="BE137" s="226">
        <f>IF(N137="základní",J137,0)</f>
        <v>0</v>
      </c>
      <c r="BF137" s="226">
        <f>IF(N137="snížená",J137,0)</f>
        <v>0</v>
      </c>
      <c r="BG137" s="226">
        <f>IF(N137="zákl. přenesená",J137,0)</f>
        <v>0</v>
      </c>
      <c r="BH137" s="226">
        <f>IF(N137="sníž. přenesená",J137,0)</f>
        <v>0</v>
      </c>
      <c r="BI137" s="226">
        <f>IF(N137="nulová",J137,0)</f>
        <v>0</v>
      </c>
      <c r="BJ137" s="19" t="s">
        <v>82</v>
      </c>
      <c r="BK137" s="226">
        <f>ROUND(I137*H137,2)</f>
        <v>0</v>
      </c>
      <c r="BL137" s="19" t="s">
        <v>176</v>
      </c>
      <c r="BM137" s="225" t="s">
        <v>1947</v>
      </c>
    </row>
    <row r="138" s="13" customFormat="1">
      <c r="A138" s="13"/>
      <c r="B138" s="232"/>
      <c r="C138" s="233"/>
      <c r="D138" s="234" t="s">
        <v>159</v>
      </c>
      <c r="E138" s="235" t="s">
        <v>19</v>
      </c>
      <c r="F138" s="236" t="s">
        <v>1943</v>
      </c>
      <c r="G138" s="233"/>
      <c r="H138" s="235" t="s">
        <v>19</v>
      </c>
      <c r="I138" s="237"/>
      <c r="J138" s="233"/>
      <c r="K138" s="233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159</v>
      </c>
      <c r="AU138" s="242" t="s">
        <v>84</v>
      </c>
      <c r="AV138" s="13" t="s">
        <v>82</v>
      </c>
      <c r="AW138" s="13" t="s">
        <v>35</v>
      </c>
      <c r="AX138" s="13" t="s">
        <v>74</v>
      </c>
      <c r="AY138" s="242" t="s">
        <v>147</v>
      </c>
    </row>
    <row r="139" s="14" customFormat="1">
      <c r="A139" s="14"/>
      <c r="B139" s="243"/>
      <c r="C139" s="244"/>
      <c r="D139" s="234" t="s">
        <v>159</v>
      </c>
      <c r="E139" s="245" t="s">
        <v>19</v>
      </c>
      <c r="F139" s="246" t="s">
        <v>1948</v>
      </c>
      <c r="G139" s="244"/>
      <c r="H139" s="247">
        <v>11.02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159</v>
      </c>
      <c r="AU139" s="253" t="s">
        <v>84</v>
      </c>
      <c r="AV139" s="14" t="s">
        <v>84</v>
      </c>
      <c r="AW139" s="14" t="s">
        <v>35</v>
      </c>
      <c r="AX139" s="14" t="s">
        <v>82</v>
      </c>
      <c r="AY139" s="253" t="s">
        <v>147</v>
      </c>
    </row>
    <row r="140" s="2" customFormat="1" ht="33" customHeight="1">
      <c r="A140" s="40"/>
      <c r="B140" s="41"/>
      <c r="C140" s="214" t="s">
        <v>317</v>
      </c>
      <c r="D140" s="214" t="s">
        <v>150</v>
      </c>
      <c r="E140" s="215" t="s">
        <v>1846</v>
      </c>
      <c r="F140" s="216" t="s">
        <v>1847</v>
      </c>
      <c r="G140" s="217" t="s">
        <v>202</v>
      </c>
      <c r="H140" s="218">
        <v>215</v>
      </c>
      <c r="I140" s="219"/>
      <c r="J140" s="220">
        <f>ROUND(I140*H140,2)</f>
        <v>0</v>
      </c>
      <c r="K140" s="216" t="s">
        <v>1903</v>
      </c>
      <c r="L140" s="46"/>
      <c r="M140" s="221" t="s">
        <v>19</v>
      </c>
      <c r="N140" s="222" t="s">
        <v>45</v>
      </c>
      <c r="O140" s="86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5" t="s">
        <v>176</v>
      </c>
      <c r="AT140" s="225" t="s">
        <v>150</v>
      </c>
      <c r="AU140" s="225" t="s">
        <v>84</v>
      </c>
      <c r="AY140" s="19" t="s">
        <v>147</v>
      </c>
      <c r="BE140" s="226">
        <f>IF(N140="základní",J140,0)</f>
        <v>0</v>
      </c>
      <c r="BF140" s="226">
        <f>IF(N140="snížená",J140,0)</f>
        <v>0</v>
      </c>
      <c r="BG140" s="226">
        <f>IF(N140="zákl. přenesená",J140,0)</f>
        <v>0</v>
      </c>
      <c r="BH140" s="226">
        <f>IF(N140="sníž. přenesená",J140,0)</f>
        <v>0</v>
      </c>
      <c r="BI140" s="226">
        <f>IF(N140="nulová",J140,0)</f>
        <v>0</v>
      </c>
      <c r="BJ140" s="19" t="s">
        <v>82</v>
      </c>
      <c r="BK140" s="226">
        <f>ROUND(I140*H140,2)</f>
        <v>0</v>
      </c>
      <c r="BL140" s="19" t="s">
        <v>176</v>
      </c>
      <c r="BM140" s="225" t="s">
        <v>1949</v>
      </c>
    </row>
    <row r="141" s="2" customFormat="1">
      <c r="A141" s="40"/>
      <c r="B141" s="41"/>
      <c r="C141" s="42"/>
      <c r="D141" s="227" t="s">
        <v>157</v>
      </c>
      <c r="E141" s="42"/>
      <c r="F141" s="228" t="s">
        <v>1950</v>
      </c>
      <c r="G141" s="42"/>
      <c r="H141" s="42"/>
      <c r="I141" s="229"/>
      <c r="J141" s="42"/>
      <c r="K141" s="42"/>
      <c r="L141" s="46"/>
      <c r="M141" s="230"/>
      <c r="N141" s="231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157</v>
      </c>
      <c r="AU141" s="19" t="s">
        <v>84</v>
      </c>
    </row>
    <row r="142" s="13" customFormat="1">
      <c r="A142" s="13"/>
      <c r="B142" s="232"/>
      <c r="C142" s="233"/>
      <c r="D142" s="234" t="s">
        <v>159</v>
      </c>
      <c r="E142" s="235" t="s">
        <v>19</v>
      </c>
      <c r="F142" s="236" t="s">
        <v>1850</v>
      </c>
      <c r="G142" s="233"/>
      <c r="H142" s="235" t="s">
        <v>19</v>
      </c>
      <c r="I142" s="237"/>
      <c r="J142" s="233"/>
      <c r="K142" s="233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159</v>
      </c>
      <c r="AU142" s="242" t="s">
        <v>84</v>
      </c>
      <c r="AV142" s="13" t="s">
        <v>82</v>
      </c>
      <c r="AW142" s="13" t="s">
        <v>35</v>
      </c>
      <c r="AX142" s="13" t="s">
        <v>74</v>
      </c>
      <c r="AY142" s="242" t="s">
        <v>147</v>
      </c>
    </row>
    <row r="143" s="14" customFormat="1">
      <c r="A143" s="14"/>
      <c r="B143" s="243"/>
      <c r="C143" s="244"/>
      <c r="D143" s="234" t="s">
        <v>159</v>
      </c>
      <c r="E143" s="245" t="s">
        <v>19</v>
      </c>
      <c r="F143" s="246" t="s">
        <v>1896</v>
      </c>
      <c r="G143" s="244"/>
      <c r="H143" s="247">
        <v>215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159</v>
      </c>
      <c r="AU143" s="253" t="s">
        <v>84</v>
      </c>
      <c r="AV143" s="14" t="s">
        <v>84</v>
      </c>
      <c r="AW143" s="14" t="s">
        <v>35</v>
      </c>
      <c r="AX143" s="14" t="s">
        <v>82</v>
      </c>
      <c r="AY143" s="253" t="s">
        <v>147</v>
      </c>
    </row>
    <row r="144" s="12" customFormat="1" ht="22.8" customHeight="1">
      <c r="A144" s="12"/>
      <c r="B144" s="198"/>
      <c r="C144" s="199"/>
      <c r="D144" s="200" t="s">
        <v>73</v>
      </c>
      <c r="E144" s="212" t="s">
        <v>84</v>
      </c>
      <c r="F144" s="212" t="s">
        <v>1951</v>
      </c>
      <c r="G144" s="199"/>
      <c r="H144" s="199"/>
      <c r="I144" s="202"/>
      <c r="J144" s="213">
        <f>BK144</f>
        <v>0</v>
      </c>
      <c r="K144" s="199"/>
      <c r="L144" s="204"/>
      <c r="M144" s="205"/>
      <c r="N144" s="206"/>
      <c r="O144" s="206"/>
      <c r="P144" s="207">
        <f>SUM(P145:P153)</f>
        <v>0</v>
      </c>
      <c r="Q144" s="206"/>
      <c r="R144" s="207">
        <f>SUM(R145:R153)</f>
        <v>0.13196720000000001</v>
      </c>
      <c r="S144" s="206"/>
      <c r="T144" s="208">
        <f>SUM(T145:T153)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9" t="s">
        <v>82</v>
      </c>
      <c r="AT144" s="210" t="s">
        <v>73</v>
      </c>
      <c r="AU144" s="210" t="s">
        <v>82</v>
      </c>
      <c r="AY144" s="209" t="s">
        <v>147</v>
      </c>
      <c r="BK144" s="211">
        <f>SUM(BK145:BK153)</f>
        <v>0</v>
      </c>
    </row>
    <row r="145" s="2" customFormat="1" ht="44.25" customHeight="1">
      <c r="A145" s="40"/>
      <c r="B145" s="41"/>
      <c r="C145" s="214" t="s">
        <v>323</v>
      </c>
      <c r="D145" s="214" t="s">
        <v>150</v>
      </c>
      <c r="E145" s="215" t="s">
        <v>1952</v>
      </c>
      <c r="F145" s="216" t="s">
        <v>1953</v>
      </c>
      <c r="G145" s="217" t="s">
        <v>202</v>
      </c>
      <c r="H145" s="218">
        <v>215</v>
      </c>
      <c r="I145" s="219"/>
      <c r="J145" s="220">
        <f>ROUND(I145*H145,2)</f>
        <v>0</v>
      </c>
      <c r="K145" s="216" t="s">
        <v>1903</v>
      </c>
      <c r="L145" s="46"/>
      <c r="M145" s="221" t="s">
        <v>19</v>
      </c>
      <c r="N145" s="222" t="s">
        <v>45</v>
      </c>
      <c r="O145" s="86"/>
      <c r="P145" s="223">
        <f>O145*H145</f>
        <v>0</v>
      </c>
      <c r="Q145" s="223">
        <v>0.00013999999999999999</v>
      </c>
      <c r="R145" s="223">
        <f>Q145*H145</f>
        <v>0.030099999999999998</v>
      </c>
      <c r="S145" s="223">
        <v>0</v>
      </c>
      <c r="T145" s="224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5" t="s">
        <v>176</v>
      </c>
      <c r="AT145" s="225" t="s">
        <v>150</v>
      </c>
      <c r="AU145" s="225" t="s">
        <v>84</v>
      </c>
      <c r="AY145" s="19" t="s">
        <v>147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19" t="s">
        <v>82</v>
      </c>
      <c r="BK145" s="226">
        <f>ROUND(I145*H145,2)</f>
        <v>0</v>
      </c>
      <c r="BL145" s="19" t="s">
        <v>176</v>
      </c>
      <c r="BM145" s="225" t="s">
        <v>1954</v>
      </c>
    </row>
    <row r="146" s="2" customFormat="1">
      <c r="A146" s="40"/>
      <c r="B146" s="41"/>
      <c r="C146" s="42"/>
      <c r="D146" s="227" t="s">
        <v>157</v>
      </c>
      <c r="E146" s="42"/>
      <c r="F146" s="228" t="s">
        <v>1955</v>
      </c>
      <c r="G146" s="42"/>
      <c r="H146" s="42"/>
      <c r="I146" s="229"/>
      <c r="J146" s="42"/>
      <c r="K146" s="42"/>
      <c r="L146" s="46"/>
      <c r="M146" s="230"/>
      <c r="N146" s="231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157</v>
      </c>
      <c r="AU146" s="19" t="s">
        <v>84</v>
      </c>
    </row>
    <row r="147" s="13" customFormat="1">
      <c r="A147" s="13"/>
      <c r="B147" s="232"/>
      <c r="C147" s="233"/>
      <c r="D147" s="234" t="s">
        <v>159</v>
      </c>
      <c r="E147" s="235" t="s">
        <v>19</v>
      </c>
      <c r="F147" s="236" t="s">
        <v>1956</v>
      </c>
      <c r="G147" s="233"/>
      <c r="H147" s="235" t="s">
        <v>19</v>
      </c>
      <c r="I147" s="237"/>
      <c r="J147" s="233"/>
      <c r="K147" s="233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159</v>
      </c>
      <c r="AU147" s="242" t="s">
        <v>84</v>
      </c>
      <c r="AV147" s="13" t="s">
        <v>82</v>
      </c>
      <c r="AW147" s="13" t="s">
        <v>35</v>
      </c>
      <c r="AX147" s="13" t="s">
        <v>74</v>
      </c>
      <c r="AY147" s="242" t="s">
        <v>147</v>
      </c>
    </row>
    <row r="148" s="14" customFormat="1">
      <c r="A148" s="14"/>
      <c r="B148" s="243"/>
      <c r="C148" s="244"/>
      <c r="D148" s="234" t="s">
        <v>159</v>
      </c>
      <c r="E148" s="245" t="s">
        <v>19</v>
      </c>
      <c r="F148" s="246" t="s">
        <v>1896</v>
      </c>
      <c r="G148" s="244"/>
      <c r="H148" s="247">
        <v>215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159</v>
      </c>
      <c r="AU148" s="253" t="s">
        <v>84</v>
      </c>
      <c r="AV148" s="14" t="s">
        <v>84</v>
      </c>
      <c r="AW148" s="14" t="s">
        <v>35</v>
      </c>
      <c r="AX148" s="14" t="s">
        <v>74</v>
      </c>
      <c r="AY148" s="253" t="s">
        <v>147</v>
      </c>
    </row>
    <row r="149" s="15" customFormat="1">
      <c r="A149" s="15"/>
      <c r="B149" s="259"/>
      <c r="C149" s="260"/>
      <c r="D149" s="234" t="s">
        <v>159</v>
      </c>
      <c r="E149" s="261" t="s">
        <v>1893</v>
      </c>
      <c r="F149" s="262" t="s">
        <v>256</v>
      </c>
      <c r="G149" s="260"/>
      <c r="H149" s="263">
        <v>215</v>
      </c>
      <c r="I149" s="264"/>
      <c r="J149" s="260"/>
      <c r="K149" s="260"/>
      <c r="L149" s="265"/>
      <c r="M149" s="266"/>
      <c r="N149" s="267"/>
      <c r="O149" s="267"/>
      <c r="P149" s="267"/>
      <c r="Q149" s="267"/>
      <c r="R149" s="267"/>
      <c r="S149" s="267"/>
      <c r="T149" s="268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69" t="s">
        <v>159</v>
      </c>
      <c r="AU149" s="269" t="s">
        <v>84</v>
      </c>
      <c r="AV149" s="15" t="s">
        <v>176</v>
      </c>
      <c r="AW149" s="15" t="s">
        <v>35</v>
      </c>
      <c r="AX149" s="15" t="s">
        <v>82</v>
      </c>
      <c r="AY149" s="269" t="s">
        <v>147</v>
      </c>
    </row>
    <row r="150" s="2" customFormat="1" ht="24.15" customHeight="1">
      <c r="A150" s="40"/>
      <c r="B150" s="41"/>
      <c r="C150" s="281" t="s">
        <v>328</v>
      </c>
      <c r="D150" s="281" t="s">
        <v>279</v>
      </c>
      <c r="E150" s="282" t="s">
        <v>1957</v>
      </c>
      <c r="F150" s="283" t="s">
        <v>1958</v>
      </c>
      <c r="G150" s="284" t="s">
        <v>202</v>
      </c>
      <c r="H150" s="285">
        <v>254.66800000000001</v>
      </c>
      <c r="I150" s="286"/>
      <c r="J150" s="287">
        <f>ROUND(I150*H150,2)</f>
        <v>0</v>
      </c>
      <c r="K150" s="283" t="s">
        <v>1903</v>
      </c>
      <c r="L150" s="288"/>
      <c r="M150" s="289" t="s">
        <v>19</v>
      </c>
      <c r="N150" s="290" t="s">
        <v>45</v>
      </c>
      <c r="O150" s="86"/>
      <c r="P150" s="223">
        <f>O150*H150</f>
        <v>0</v>
      </c>
      <c r="Q150" s="223">
        <v>0.00040000000000000002</v>
      </c>
      <c r="R150" s="223">
        <f>Q150*H150</f>
        <v>0.10186720000000001</v>
      </c>
      <c r="S150" s="223">
        <v>0</v>
      </c>
      <c r="T150" s="224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5" t="s">
        <v>282</v>
      </c>
      <c r="AT150" s="225" t="s">
        <v>279</v>
      </c>
      <c r="AU150" s="225" t="s">
        <v>84</v>
      </c>
      <c r="AY150" s="19" t="s">
        <v>147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19" t="s">
        <v>82</v>
      </c>
      <c r="BK150" s="226">
        <f>ROUND(I150*H150,2)</f>
        <v>0</v>
      </c>
      <c r="BL150" s="19" t="s">
        <v>176</v>
      </c>
      <c r="BM150" s="225" t="s">
        <v>1959</v>
      </c>
    </row>
    <row r="151" s="13" customFormat="1">
      <c r="A151" s="13"/>
      <c r="B151" s="232"/>
      <c r="C151" s="233"/>
      <c r="D151" s="234" t="s">
        <v>159</v>
      </c>
      <c r="E151" s="235" t="s">
        <v>19</v>
      </c>
      <c r="F151" s="236" t="s">
        <v>1960</v>
      </c>
      <c r="G151" s="233"/>
      <c r="H151" s="235" t="s">
        <v>19</v>
      </c>
      <c r="I151" s="237"/>
      <c r="J151" s="233"/>
      <c r="K151" s="233"/>
      <c r="L151" s="238"/>
      <c r="M151" s="239"/>
      <c r="N151" s="240"/>
      <c r="O151" s="240"/>
      <c r="P151" s="240"/>
      <c r="Q151" s="240"/>
      <c r="R151" s="240"/>
      <c r="S151" s="240"/>
      <c r="T151" s="24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2" t="s">
        <v>159</v>
      </c>
      <c r="AU151" s="242" t="s">
        <v>84</v>
      </c>
      <c r="AV151" s="13" t="s">
        <v>82</v>
      </c>
      <c r="AW151" s="13" t="s">
        <v>35</v>
      </c>
      <c r="AX151" s="13" t="s">
        <v>74</v>
      </c>
      <c r="AY151" s="242" t="s">
        <v>147</v>
      </c>
    </row>
    <row r="152" s="14" customFormat="1">
      <c r="A152" s="14"/>
      <c r="B152" s="243"/>
      <c r="C152" s="244"/>
      <c r="D152" s="234" t="s">
        <v>159</v>
      </c>
      <c r="E152" s="245" t="s">
        <v>19</v>
      </c>
      <c r="F152" s="246" t="s">
        <v>1893</v>
      </c>
      <c r="G152" s="244"/>
      <c r="H152" s="247">
        <v>215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159</v>
      </c>
      <c r="AU152" s="253" t="s">
        <v>84</v>
      </c>
      <c r="AV152" s="14" t="s">
        <v>84</v>
      </c>
      <c r="AW152" s="14" t="s">
        <v>35</v>
      </c>
      <c r="AX152" s="14" t="s">
        <v>82</v>
      </c>
      <c r="AY152" s="253" t="s">
        <v>147</v>
      </c>
    </row>
    <row r="153" s="14" customFormat="1">
      <c r="A153" s="14"/>
      <c r="B153" s="243"/>
      <c r="C153" s="244"/>
      <c r="D153" s="234" t="s">
        <v>159</v>
      </c>
      <c r="E153" s="244"/>
      <c r="F153" s="246" t="s">
        <v>1961</v>
      </c>
      <c r="G153" s="244"/>
      <c r="H153" s="247">
        <v>254.66800000000001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159</v>
      </c>
      <c r="AU153" s="253" t="s">
        <v>84</v>
      </c>
      <c r="AV153" s="14" t="s">
        <v>84</v>
      </c>
      <c r="AW153" s="14" t="s">
        <v>4</v>
      </c>
      <c r="AX153" s="14" t="s">
        <v>82</v>
      </c>
      <c r="AY153" s="253" t="s">
        <v>147</v>
      </c>
    </row>
    <row r="154" s="12" customFormat="1" ht="22.8" customHeight="1">
      <c r="A154" s="12"/>
      <c r="B154" s="198"/>
      <c r="C154" s="199"/>
      <c r="D154" s="200" t="s">
        <v>73</v>
      </c>
      <c r="E154" s="212" t="s">
        <v>146</v>
      </c>
      <c r="F154" s="212" t="s">
        <v>1962</v>
      </c>
      <c r="G154" s="199"/>
      <c r="H154" s="199"/>
      <c r="I154" s="202"/>
      <c r="J154" s="213">
        <f>BK154</f>
        <v>0</v>
      </c>
      <c r="K154" s="199"/>
      <c r="L154" s="204"/>
      <c r="M154" s="205"/>
      <c r="N154" s="206"/>
      <c r="O154" s="206"/>
      <c r="P154" s="207">
        <f>SUM(P155:P201)</f>
        <v>0</v>
      </c>
      <c r="Q154" s="206"/>
      <c r="R154" s="207">
        <f>SUM(R155:R201)</f>
        <v>58.811099999999996</v>
      </c>
      <c r="S154" s="206"/>
      <c r="T154" s="208">
        <f>SUM(T155:T201)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09" t="s">
        <v>82</v>
      </c>
      <c r="AT154" s="210" t="s">
        <v>73</v>
      </c>
      <c r="AU154" s="210" t="s">
        <v>82</v>
      </c>
      <c r="AY154" s="209" t="s">
        <v>147</v>
      </c>
      <c r="BK154" s="211">
        <f>SUM(BK155:BK201)</f>
        <v>0</v>
      </c>
    </row>
    <row r="155" s="2" customFormat="1" ht="37.8" customHeight="1">
      <c r="A155" s="40"/>
      <c r="B155" s="41"/>
      <c r="C155" s="214" t="s">
        <v>334</v>
      </c>
      <c r="D155" s="214" t="s">
        <v>150</v>
      </c>
      <c r="E155" s="215" t="s">
        <v>1963</v>
      </c>
      <c r="F155" s="216" t="s">
        <v>1964</v>
      </c>
      <c r="G155" s="217" t="s">
        <v>202</v>
      </c>
      <c r="H155" s="218">
        <v>215</v>
      </c>
      <c r="I155" s="219"/>
      <c r="J155" s="220">
        <f>ROUND(I155*H155,2)</f>
        <v>0</v>
      </c>
      <c r="K155" s="216" t="s">
        <v>248</v>
      </c>
      <c r="L155" s="46"/>
      <c r="M155" s="221" t="s">
        <v>19</v>
      </c>
      <c r="N155" s="222" t="s">
        <v>45</v>
      </c>
      <c r="O155" s="86"/>
      <c r="P155" s="223">
        <f>O155*H155</f>
        <v>0</v>
      </c>
      <c r="Q155" s="223">
        <v>0</v>
      </c>
      <c r="R155" s="223">
        <f>Q155*H155</f>
        <v>0</v>
      </c>
      <c r="S155" s="223">
        <v>0</v>
      </c>
      <c r="T155" s="224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5" t="s">
        <v>176</v>
      </c>
      <c r="AT155" s="225" t="s">
        <v>150</v>
      </c>
      <c r="AU155" s="225" t="s">
        <v>84</v>
      </c>
      <c r="AY155" s="19" t="s">
        <v>147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9" t="s">
        <v>82</v>
      </c>
      <c r="BK155" s="226">
        <f>ROUND(I155*H155,2)</f>
        <v>0</v>
      </c>
      <c r="BL155" s="19" t="s">
        <v>176</v>
      </c>
      <c r="BM155" s="225" t="s">
        <v>1965</v>
      </c>
    </row>
    <row r="156" s="2" customFormat="1">
      <c r="A156" s="40"/>
      <c r="B156" s="41"/>
      <c r="C156" s="42"/>
      <c r="D156" s="227" t="s">
        <v>157</v>
      </c>
      <c r="E156" s="42"/>
      <c r="F156" s="228" t="s">
        <v>1966</v>
      </c>
      <c r="G156" s="42"/>
      <c r="H156" s="42"/>
      <c r="I156" s="229"/>
      <c r="J156" s="42"/>
      <c r="K156" s="42"/>
      <c r="L156" s="46"/>
      <c r="M156" s="230"/>
      <c r="N156" s="231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157</v>
      </c>
      <c r="AU156" s="19" t="s">
        <v>84</v>
      </c>
    </row>
    <row r="157" s="13" customFormat="1">
      <c r="A157" s="13"/>
      <c r="B157" s="232"/>
      <c r="C157" s="233"/>
      <c r="D157" s="234" t="s">
        <v>159</v>
      </c>
      <c r="E157" s="235" t="s">
        <v>19</v>
      </c>
      <c r="F157" s="236" t="s">
        <v>1967</v>
      </c>
      <c r="G157" s="233"/>
      <c r="H157" s="235" t="s">
        <v>19</v>
      </c>
      <c r="I157" s="237"/>
      <c r="J157" s="233"/>
      <c r="K157" s="233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159</v>
      </c>
      <c r="AU157" s="242" t="s">
        <v>84</v>
      </c>
      <c r="AV157" s="13" t="s">
        <v>82</v>
      </c>
      <c r="AW157" s="13" t="s">
        <v>35</v>
      </c>
      <c r="AX157" s="13" t="s">
        <v>74</v>
      </c>
      <c r="AY157" s="242" t="s">
        <v>147</v>
      </c>
    </row>
    <row r="158" s="14" customFormat="1">
      <c r="A158" s="14"/>
      <c r="B158" s="243"/>
      <c r="C158" s="244"/>
      <c r="D158" s="234" t="s">
        <v>159</v>
      </c>
      <c r="E158" s="245" t="s">
        <v>19</v>
      </c>
      <c r="F158" s="246" t="s">
        <v>1896</v>
      </c>
      <c r="G158" s="244"/>
      <c r="H158" s="247">
        <v>215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159</v>
      </c>
      <c r="AU158" s="253" t="s">
        <v>84</v>
      </c>
      <c r="AV158" s="14" t="s">
        <v>84</v>
      </c>
      <c r="AW158" s="14" t="s">
        <v>35</v>
      </c>
      <c r="AX158" s="14" t="s">
        <v>82</v>
      </c>
      <c r="AY158" s="253" t="s">
        <v>147</v>
      </c>
    </row>
    <row r="159" s="2" customFormat="1" ht="44.25" customHeight="1">
      <c r="A159" s="40"/>
      <c r="B159" s="41"/>
      <c r="C159" s="214" t="s">
        <v>341</v>
      </c>
      <c r="D159" s="214" t="s">
        <v>150</v>
      </c>
      <c r="E159" s="215" t="s">
        <v>1968</v>
      </c>
      <c r="F159" s="216" t="s">
        <v>1969</v>
      </c>
      <c r="G159" s="217" t="s">
        <v>202</v>
      </c>
      <c r="H159" s="218">
        <v>49</v>
      </c>
      <c r="I159" s="219"/>
      <c r="J159" s="220">
        <f>ROUND(I159*H159,2)</f>
        <v>0</v>
      </c>
      <c r="K159" s="216" t="s">
        <v>248</v>
      </c>
      <c r="L159" s="46"/>
      <c r="M159" s="221" t="s">
        <v>19</v>
      </c>
      <c r="N159" s="222" t="s">
        <v>45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176</v>
      </c>
      <c r="AT159" s="225" t="s">
        <v>150</v>
      </c>
      <c r="AU159" s="225" t="s">
        <v>84</v>
      </c>
      <c r="AY159" s="19" t="s">
        <v>147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176</v>
      </c>
      <c r="BM159" s="225" t="s">
        <v>1970</v>
      </c>
    </row>
    <row r="160" s="2" customFormat="1">
      <c r="A160" s="40"/>
      <c r="B160" s="41"/>
      <c r="C160" s="42"/>
      <c r="D160" s="227" t="s">
        <v>157</v>
      </c>
      <c r="E160" s="42"/>
      <c r="F160" s="228" t="s">
        <v>1971</v>
      </c>
      <c r="G160" s="42"/>
      <c r="H160" s="42"/>
      <c r="I160" s="229"/>
      <c r="J160" s="42"/>
      <c r="K160" s="42"/>
      <c r="L160" s="46"/>
      <c r="M160" s="230"/>
      <c r="N160" s="231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157</v>
      </c>
      <c r="AU160" s="19" t="s">
        <v>84</v>
      </c>
    </row>
    <row r="161" s="13" customFormat="1">
      <c r="A161" s="13"/>
      <c r="B161" s="232"/>
      <c r="C161" s="233"/>
      <c r="D161" s="234" t="s">
        <v>159</v>
      </c>
      <c r="E161" s="235" t="s">
        <v>19</v>
      </c>
      <c r="F161" s="236" t="s">
        <v>1906</v>
      </c>
      <c r="G161" s="233"/>
      <c r="H161" s="235" t="s">
        <v>19</v>
      </c>
      <c r="I161" s="237"/>
      <c r="J161" s="233"/>
      <c r="K161" s="233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159</v>
      </c>
      <c r="AU161" s="242" t="s">
        <v>84</v>
      </c>
      <c r="AV161" s="13" t="s">
        <v>82</v>
      </c>
      <c r="AW161" s="13" t="s">
        <v>35</v>
      </c>
      <c r="AX161" s="13" t="s">
        <v>74</v>
      </c>
      <c r="AY161" s="242" t="s">
        <v>147</v>
      </c>
    </row>
    <row r="162" s="14" customFormat="1">
      <c r="A162" s="14"/>
      <c r="B162" s="243"/>
      <c r="C162" s="244"/>
      <c r="D162" s="234" t="s">
        <v>159</v>
      </c>
      <c r="E162" s="245" t="s">
        <v>19</v>
      </c>
      <c r="F162" s="246" t="s">
        <v>1972</v>
      </c>
      <c r="G162" s="244"/>
      <c r="H162" s="247">
        <v>49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159</v>
      </c>
      <c r="AU162" s="253" t="s">
        <v>84</v>
      </c>
      <c r="AV162" s="14" t="s">
        <v>84</v>
      </c>
      <c r="AW162" s="14" t="s">
        <v>35</v>
      </c>
      <c r="AX162" s="14" t="s">
        <v>82</v>
      </c>
      <c r="AY162" s="253" t="s">
        <v>147</v>
      </c>
    </row>
    <row r="163" s="2" customFormat="1" ht="44.25" customHeight="1">
      <c r="A163" s="40"/>
      <c r="B163" s="41"/>
      <c r="C163" s="214" t="s">
        <v>349</v>
      </c>
      <c r="D163" s="214" t="s">
        <v>150</v>
      </c>
      <c r="E163" s="215" t="s">
        <v>1973</v>
      </c>
      <c r="F163" s="216" t="s">
        <v>1974</v>
      </c>
      <c r="G163" s="217" t="s">
        <v>202</v>
      </c>
      <c r="H163" s="218">
        <v>166</v>
      </c>
      <c r="I163" s="219"/>
      <c r="J163" s="220">
        <f>ROUND(I163*H163,2)</f>
        <v>0</v>
      </c>
      <c r="K163" s="216" t="s">
        <v>248</v>
      </c>
      <c r="L163" s="46"/>
      <c r="M163" s="221" t="s">
        <v>19</v>
      </c>
      <c r="N163" s="222" t="s">
        <v>45</v>
      </c>
      <c r="O163" s="86"/>
      <c r="P163" s="223">
        <f>O163*H163</f>
        <v>0</v>
      </c>
      <c r="Q163" s="223">
        <v>0</v>
      </c>
      <c r="R163" s="223">
        <f>Q163*H163</f>
        <v>0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176</v>
      </c>
      <c r="AT163" s="225" t="s">
        <v>150</v>
      </c>
      <c r="AU163" s="225" t="s">
        <v>84</v>
      </c>
      <c r="AY163" s="19" t="s">
        <v>147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82</v>
      </c>
      <c r="BK163" s="226">
        <f>ROUND(I163*H163,2)</f>
        <v>0</v>
      </c>
      <c r="BL163" s="19" t="s">
        <v>176</v>
      </c>
      <c r="BM163" s="225" t="s">
        <v>1975</v>
      </c>
    </row>
    <row r="164" s="2" customFormat="1">
      <c r="A164" s="40"/>
      <c r="B164" s="41"/>
      <c r="C164" s="42"/>
      <c r="D164" s="227" t="s">
        <v>157</v>
      </c>
      <c r="E164" s="42"/>
      <c r="F164" s="228" t="s">
        <v>1976</v>
      </c>
      <c r="G164" s="42"/>
      <c r="H164" s="42"/>
      <c r="I164" s="229"/>
      <c r="J164" s="42"/>
      <c r="K164" s="42"/>
      <c r="L164" s="46"/>
      <c r="M164" s="230"/>
      <c r="N164" s="231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157</v>
      </c>
      <c r="AU164" s="19" t="s">
        <v>84</v>
      </c>
    </row>
    <row r="165" s="13" customFormat="1">
      <c r="A165" s="13"/>
      <c r="B165" s="232"/>
      <c r="C165" s="233"/>
      <c r="D165" s="234" t="s">
        <v>159</v>
      </c>
      <c r="E165" s="235" t="s">
        <v>19</v>
      </c>
      <c r="F165" s="236" t="s">
        <v>1906</v>
      </c>
      <c r="G165" s="233"/>
      <c r="H165" s="235" t="s">
        <v>19</v>
      </c>
      <c r="I165" s="237"/>
      <c r="J165" s="233"/>
      <c r="K165" s="233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159</v>
      </c>
      <c r="AU165" s="242" t="s">
        <v>84</v>
      </c>
      <c r="AV165" s="13" t="s">
        <v>82</v>
      </c>
      <c r="AW165" s="13" t="s">
        <v>35</v>
      </c>
      <c r="AX165" s="13" t="s">
        <v>74</v>
      </c>
      <c r="AY165" s="242" t="s">
        <v>147</v>
      </c>
    </row>
    <row r="166" s="14" customFormat="1">
      <c r="A166" s="14"/>
      <c r="B166" s="243"/>
      <c r="C166" s="244"/>
      <c r="D166" s="234" t="s">
        <v>159</v>
      </c>
      <c r="E166" s="245" t="s">
        <v>19</v>
      </c>
      <c r="F166" s="246" t="s">
        <v>1977</v>
      </c>
      <c r="G166" s="244"/>
      <c r="H166" s="247">
        <v>166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159</v>
      </c>
      <c r="AU166" s="253" t="s">
        <v>84</v>
      </c>
      <c r="AV166" s="14" t="s">
        <v>84</v>
      </c>
      <c r="AW166" s="14" t="s">
        <v>35</v>
      </c>
      <c r="AX166" s="14" t="s">
        <v>82</v>
      </c>
      <c r="AY166" s="253" t="s">
        <v>147</v>
      </c>
    </row>
    <row r="167" s="2" customFormat="1" ht="44.25" customHeight="1">
      <c r="A167" s="40"/>
      <c r="B167" s="41"/>
      <c r="C167" s="214" t="s">
        <v>8</v>
      </c>
      <c r="D167" s="214" t="s">
        <v>150</v>
      </c>
      <c r="E167" s="215" t="s">
        <v>1978</v>
      </c>
      <c r="F167" s="216" t="s">
        <v>1979</v>
      </c>
      <c r="G167" s="217" t="s">
        <v>202</v>
      </c>
      <c r="H167" s="218">
        <v>49</v>
      </c>
      <c r="I167" s="219"/>
      <c r="J167" s="220">
        <f>ROUND(I167*H167,2)</f>
        <v>0</v>
      </c>
      <c r="K167" s="216" t="s">
        <v>248</v>
      </c>
      <c r="L167" s="46"/>
      <c r="M167" s="221" t="s">
        <v>19</v>
      </c>
      <c r="N167" s="222" t="s">
        <v>45</v>
      </c>
      <c r="O167" s="86"/>
      <c r="P167" s="223">
        <f>O167*H167</f>
        <v>0</v>
      </c>
      <c r="Q167" s="223">
        <v>0</v>
      </c>
      <c r="R167" s="223">
        <f>Q167*H167</f>
        <v>0</v>
      </c>
      <c r="S167" s="223">
        <v>0</v>
      </c>
      <c r="T167" s="224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5" t="s">
        <v>176</v>
      </c>
      <c r="AT167" s="225" t="s">
        <v>150</v>
      </c>
      <c r="AU167" s="225" t="s">
        <v>84</v>
      </c>
      <c r="AY167" s="19" t="s">
        <v>147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9" t="s">
        <v>82</v>
      </c>
      <c r="BK167" s="226">
        <f>ROUND(I167*H167,2)</f>
        <v>0</v>
      </c>
      <c r="BL167" s="19" t="s">
        <v>176</v>
      </c>
      <c r="BM167" s="225" t="s">
        <v>1980</v>
      </c>
    </row>
    <row r="168" s="2" customFormat="1">
      <c r="A168" s="40"/>
      <c r="B168" s="41"/>
      <c r="C168" s="42"/>
      <c r="D168" s="227" t="s">
        <v>157</v>
      </c>
      <c r="E168" s="42"/>
      <c r="F168" s="228" t="s">
        <v>1981</v>
      </c>
      <c r="G168" s="42"/>
      <c r="H168" s="42"/>
      <c r="I168" s="229"/>
      <c r="J168" s="42"/>
      <c r="K168" s="42"/>
      <c r="L168" s="46"/>
      <c r="M168" s="230"/>
      <c r="N168" s="231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157</v>
      </c>
      <c r="AU168" s="19" t="s">
        <v>84</v>
      </c>
    </row>
    <row r="169" s="13" customFormat="1">
      <c r="A169" s="13"/>
      <c r="B169" s="232"/>
      <c r="C169" s="233"/>
      <c r="D169" s="234" t="s">
        <v>159</v>
      </c>
      <c r="E169" s="235" t="s">
        <v>19</v>
      </c>
      <c r="F169" s="236" t="s">
        <v>1906</v>
      </c>
      <c r="G169" s="233"/>
      <c r="H169" s="235" t="s">
        <v>19</v>
      </c>
      <c r="I169" s="237"/>
      <c r="J169" s="233"/>
      <c r="K169" s="233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159</v>
      </c>
      <c r="AU169" s="242" t="s">
        <v>84</v>
      </c>
      <c r="AV169" s="13" t="s">
        <v>82</v>
      </c>
      <c r="AW169" s="13" t="s">
        <v>35</v>
      </c>
      <c r="AX169" s="13" t="s">
        <v>74</v>
      </c>
      <c r="AY169" s="242" t="s">
        <v>147</v>
      </c>
    </row>
    <row r="170" s="14" customFormat="1">
      <c r="A170" s="14"/>
      <c r="B170" s="243"/>
      <c r="C170" s="244"/>
      <c r="D170" s="234" t="s">
        <v>159</v>
      </c>
      <c r="E170" s="245" t="s">
        <v>19</v>
      </c>
      <c r="F170" s="246" t="s">
        <v>1972</v>
      </c>
      <c r="G170" s="244"/>
      <c r="H170" s="247">
        <v>49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159</v>
      </c>
      <c r="AU170" s="253" t="s">
        <v>84</v>
      </c>
      <c r="AV170" s="14" t="s">
        <v>84</v>
      </c>
      <c r="AW170" s="14" t="s">
        <v>35</v>
      </c>
      <c r="AX170" s="14" t="s">
        <v>82</v>
      </c>
      <c r="AY170" s="253" t="s">
        <v>147</v>
      </c>
    </row>
    <row r="171" s="2" customFormat="1" ht="44.25" customHeight="1">
      <c r="A171" s="40"/>
      <c r="B171" s="41"/>
      <c r="C171" s="214" t="s">
        <v>363</v>
      </c>
      <c r="D171" s="214" t="s">
        <v>150</v>
      </c>
      <c r="E171" s="215" t="s">
        <v>1982</v>
      </c>
      <c r="F171" s="216" t="s">
        <v>1983</v>
      </c>
      <c r="G171" s="217" t="s">
        <v>202</v>
      </c>
      <c r="H171" s="218">
        <v>166</v>
      </c>
      <c r="I171" s="219"/>
      <c r="J171" s="220">
        <f>ROUND(I171*H171,2)</f>
        <v>0</v>
      </c>
      <c r="K171" s="216" t="s">
        <v>248</v>
      </c>
      <c r="L171" s="46"/>
      <c r="M171" s="221" t="s">
        <v>19</v>
      </c>
      <c r="N171" s="222" t="s">
        <v>45</v>
      </c>
      <c r="O171" s="86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5" t="s">
        <v>176</v>
      </c>
      <c r="AT171" s="225" t="s">
        <v>150</v>
      </c>
      <c r="AU171" s="225" t="s">
        <v>84</v>
      </c>
      <c r="AY171" s="19" t="s">
        <v>147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9" t="s">
        <v>82</v>
      </c>
      <c r="BK171" s="226">
        <f>ROUND(I171*H171,2)</f>
        <v>0</v>
      </c>
      <c r="BL171" s="19" t="s">
        <v>176</v>
      </c>
      <c r="BM171" s="225" t="s">
        <v>1984</v>
      </c>
    </row>
    <row r="172" s="2" customFormat="1">
      <c r="A172" s="40"/>
      <c r="B172" s="41"/>
      <c r="C172" s="42"/>
      <c r="D172" s="227" t="s">
        <v>157</v>
      </c>
      <c r="E172" s="42"/>
      <c r="F172" s="228" t="s">
        <v>1985</v>
      </c>
      <c r="G172" s="42"/>
      <c r="H172" s="42"/>
      <c r="I172" s="229"/>
      <c r="J172" s="42"/>
      <c r="K172" s="42"/>
      <c r="L172" s="46"/>
      <c r="M172" s="230"/>
      <c r="N172" s="231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157</v>
      </c>
      <c r="AU172" s="19" t="s">
        <v>84</v>
      </c>
    </row>
    <row r="173" s="13" customFormat="1">
      <c r="A173" s="13"/>
      <c r="B173" s="232"/>
      <c r="C173" s="233"/>
      <c r="D173" s="234" t="s">
        <v>159</v>
      </c>
      <c r="E173" s="235" t="s">
        <v>19</v>
      </c>
      <c r="F173" s="236" t="s">
        <v>1906</v>
      </c>
      <c r="G173" s="233"/>
      <c r="H173" s="235" t="s">
        <v>19</v>
      </c>
      <c r="I173" s="237"/>
      <c r="J173" s="233"/>
      <c r="K173" s="233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159</v>
      </c>
      <c r="AU173" s="242" t="s">
        <v>84</v>
      </c>
      <c r="AV173" s="13" t="s">
        <v>82</v>
      </c>
      <c r="AW173" s="13" t="s">
        <v>35</v>
      </c>
      <c r="AX173" s="13" t="s">
        <v>74</v>
      </c>
      <c r="AY173" s="242" t="s">
        <v>147</v>
      </c>
    </row>
    <row r="174" s="14" customFormat="1">
      <c r="A174" s="14"/>
      <c r="B174" s="243"/>
      <c r="C174" s="244"/>
      <c r="D174" s="234" t="s">
        <v>159</v>
      </c>
      <c r="E174" s="245" t="s">
        <v>19</v>
      </c>
      <c r="F174" s="246" t="s">
        <v>1977</v>
      </c>
      <c r="G174" s="244"/>
      <c r="H174" s="247">
        <v>166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159</v>
      </c>
      <c r="AU174" s="253" t="s">
        <v>84</v>
      </c>
      <c r="AV174" s="14" t="s">
        <v>84</v>
      </c>
      <c r="AW174" s="14" t="s">
        <v>35</v>
      </c>
      <c r="AX174" s="14" t="s">
        <v>82</v>
      </c>
      <c r="AY174" s="253" t="s">
        <v>147</v>
      </c>
    </row>
    <row r="175" s="2" customFormat="1" ht="44.25" customHeight="1">
      <c r="A175" s="40"/>
      <c r="B175" s="41"/>
      <c r="C175" s="214" t="s">
        <v>370</v>
      </c>
      <c r="D175" s="214" t="s">
        <v>150</v>
      </c>
      <c r="E175" s="215" t="s">
        <v>1986</v>
      </c>
      <c r="F175" s="216" t="s">
        <v>1987</v>
      </c>
      <c r="G175" s="217" t="s">
        <v>202</v>
      </c>
      <c r="H175" s="218">
        <v>215</v>
      </c>
      <c r="I175" s="219"/>
      <c r="J175" s="220">
        <f>ROUND(I175*H175,2)</f>
        <v>0</v>
      </c>
      <c r="K175" s="216" t="s">
        <v>248</v>
      </c>
      <c r="L175" s="46"/>
      <c r="M175" s="221" t="s">
        <v>19</v>
      </c>
      <c r="N175" s="222" t="s">
        <v>45</v>
      </c>
      <c r="O175" s="86"/>
      <c r="P175" s="223">
        <f>O175*H175</f>
        <v>0</v>
      </c>
      <c r="Q175" s="223">
        <v>0</v>
      </c>
      <c r="R175" s="223">
        <f>Q175*H175</f>
        <v>0</v>
      </c>
      <c r="S175" s="223">
        <v>0</v>
      </c>
      <c r="T175" s="224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5" t="s">
        <v>176</v>
      </c>
      <c r="AT175" s="225" t="s">
        <v>150</v>
      </c>
      <c r="AU175" s="225" t="s">
        <v>84</v>
      </c>
      <c r="AY175" s="19" t="s">
        <v>147</v>
      </c>
      <c r="BE175" s="226">
        <f>IF(N175="základní",J175,0)</f>
        <v>0</v>
      </c>
      <c r="BF175" s="226">
        <f>IF(N175="snížená",J175,0)</f>
        <v>0</v>
      </c>
      <c r="BG175" s="226">
        <f>IF(N175="zákl. přenesená",J175,0)</f>
        <v>0</v>
      </c>
      <c r="BH175" s="226">
        <f>IF(N175="sníž. přenesená",J175,0)</f>
        <v>0</v>
      </c>
      <c r="BI175" s="226">
        <f>IF(N175="nulová",J175,0)</f>
        <v>0</v>
      </c>
      <c r="BJ175" s="19" t="s">
        <v>82</v>
      </c>
      <c r="BK175" s="226">
        <f>ROUND(I175*H175,2)</f>
        <v>0</v>
      </c>
      <c r="BL175" s="19" t="s">
        <v>176</v>
      </c>
      <c r="BM175" s="225" t="s">
        <v>1988</v>
      </c>
    </row>
    <row r="176" s="2" customFormat="1">
      <c r="A176" s="40"/>
      <c r="B176" s="41"/>
      <c r="C176" s="42"/>
      <c r="D176" s="227" t="s">
        <v>157</v>
      </c>
      <c r="E176" s="42"/>
      <c r="F176" s="228" t="s">
        <v>1989</v>
      </c>
      <c r="G176" s="42"/>
      <c r="H176" s="42"/>
      <c r="I176" s="229"/>
      <c r="J176" s="42"/>
      <c r="K176" s="42"/>
      <c r="L176" s="46"/>
      <c r="M176" s="230"/>
      <c r="N176" s="231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157</v>
      </c>
      <c r="AU176" s="19" t="s">
        <v>84</v>
      </c>
    </row>
    <row r="177" s="13" customFormat="1">
      <c r="A177" s="13"/>
      <c r="B177" s="232"/>
      <c r="C177" s="233"/>
      <c r="D177" s="234" t="s">
        <v>159</v>
      </c>
      <c r="E177" s="235" t="s">
        <v>19</v>
      </c>
      <c r="F177" s="236" t="s">
        <v>1990</v>
      </c>
      <c r="G177" s="233"/>
      <c r="H177" s="235" t="s">
        <v>19</v>
      </c>
      <c r="I177" s="237"/>
      <c r="J177" s="233"/>
      <c r="K177" s="233"/>
      <c r="L177" s="238"/>
      <c r="M177" s="239"/>
      <c r="N177" s="240"/>
      <c r="O177" s="240"/>
      <c r="P177" s="240"/>
      <c r="Q177" s="240"/>
      <c r="R177" s="240"/>
      <c r="S177" s="240"/>
      <c r="T177" s="24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2" t="s">
        <v>159</v>
      </c>
      <c r="AU177" s="242" t="s">
        <v>84</v>
      </c>
      <c r="AV177" s="13" t="s">
        <v>82</v>
      </c>
      <c r="AW177" s="13" t="s">
        <v>35</v>
      </c>
      <c r="AX177" s="13" t="s">
        <v>74</v>
      </c>
      <c r="AY177" s="242" t="s">
        <v>147</v>
      </c>
    </row>
    <row r="178" s="14" customFormat="1">
      <c r="A178" s="14"/>
      <c r="B178" s="243"/>
      <c r="C178" s="244"/>
      <c r="D178" s="234" t="s">
        <v>159</v>
      </c>
      <c r="E178" s="245" t="s">
        <v>19</v>
      </c>
      <c r="F178" s="246" t="s">
        <v>1896</v>
      </c>
      <c r="G178" s="244"/>
      <c r="H178" s="247">
        <v>215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159</v>
      </c>
      <c r="AU178" s="253" t="s">
        <v>84</v>
      </c>
      <c r="AV178" s="14" t="s">
        <v>84</v>
      </c>
      <c r="AW178" s="14" t="s">
        <v>35</v>
      </c>
      <c r="AX178" s="14" t="s">
        <v>82</v>
      </c>
      <c r="AY178" s="253" t="s">
        <v>147</v>
      </c>
    </row>
    <row r="179" s="2" customFormat="1" ht="55.5" customHeight="1">
      <c r="A179" s="40"/>
      <c r="B179" s="41"/>
      <c r="C179" s="214" t="s">
        <v>375</v>
      </c>
      <c r="D179" s="214" t="s">
        <v>150</v>
      </c>
      <c r="E179" s="215" t="s">
        <v>1991</v>
      </c>
      <c r="F179" s="216" t="s">
        <v>1992</v>
      </c>
      <c r="G179" s="217" t="s">
        <v>202</v>
      </c>
      <c r="H179" s="218">
        <v>215</v>
      </c>
      <c r="I179" s="219"/>
      <c r="J179" s="220">
        <f>ROUND(I179*H179,2)</f>
        <v>0</v>
      </c>
      <c r="K179" s="216" t="s">
        <v>248</v>
      </c>
      <c r="L179" s="46"/>
      <c r="M179" s="221" t="s">
        <v>19</v>
      </c>
      <c r="N179" s="222" t="s">
        <v>45</v>
      </c>
      <c r="O179" s="86"/>
      <c r="P179" s="223">
        <f>O179*H179</f>
        <v>0</v>
      </c>
      <c r="Q179" s="223">
        <v>0</v>
      </c>
      <c r="R179" s="223">
        <f>Q179*H179</f>
        <v>0</v>
      </c>
      <c r="S179" s="223">
        <v>0</v>
      </c>
      <c r="T179" s="224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5" t="s">
        <v>176</v>
      </c>
      <c r="AT179" s="225" t="s">
        <v>150</v>
      </c>
      <c r="AU179" s="225" t="s">
        <v>84</v>
      </c>
      <c r="AY179" s="19" t="s">
        <v>147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9" t="s">
        <v>82</v>
      </c>
      <c r="BK179" s="226">
        <f>ROUND(I179*H179,2)</f>
        <v>0</v>
      </c>
      <c r="BL179" s="19" t="s">
        <v>176</v>
      </c>
      <c r="BM179" s="225" t="s">
        <v>1993</v>
      </c>
    </row>
    <row r="180" s="2" customFormat="1">
      <c r="A180" s="40"/>
      <c r="B180" s="41"/>
      <c r="C180" s="42"/>
      <c r="D180" s="227" t="s">
        <v>157</v>
      </c>
      <c r="E180" s="42"/>
      <c r="F180" s="228" t="s">
        <v>1994</v>
      </c>
      <c r="G180" s="42"/>
      <c r="H180" s="42"/>
      <c r="I180" s="229"/>
      <c r="J180" s="42"/>
      <c r="K180" s="42"/>
      <c r="L180" s="46"/>
      <c r="M180" s="230"/>
      <c r="N180" s="231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157</v>
      </c>
      <c r="AU180" s="19" t="s">
        <v>84</v>
      </c>
    </row>
    <row r="181" s="13" customFormat="1">
      <c r="A181" s="13"/>
      <c r="B181" s="232"/>
      <c r="C181" s="233"/>
      <c r="D181" s="234" t="s">
        <v>159</v>
      </c>
      <c r="E181" s="235" t="s">
        <v>19</v>
      </c>
      <c r="F181" s="236" t="s">
        <v>1906</v>
      </c>
      <c r="G181" s="233"/>
      <c r="H181" s="235" t="s">
        <v>19</v>
      </c>
      <c r="I181" s="237"/>
      <c r="J181" s="233"/>
      <c r="K181" s="233"/>
      <c r="L181" s="238"/>
      <c r="M181" s="239"/>
      <c r="N181" s="240"/>
      <c r="O181" s="240"/>
      <c r="P181" s="240"/>
      <c r="Q181" s="240"/>
      <c r="R181" s="240"/>
      <c r="S181" s="240"/>
      <c r="T181" s="24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2" t="s">
        <v>159</v>
      </c>
      <c r="AU181" s="242" t="s">
        <v>84</v>
      </c>
      <c r="AV181" s="13" t="s">
        <v>82</v>
      </c>
      <c r="AW181" s="13" t="s">
        <v>35</v>
      </c>
      <c r="AX181" s="13" t="s">
        <v>74</v>
      </c>
      <c r="AY181" s="242" t="s">
        <v>147</v>
      </c>
    </row>
    <row r="182" s="14" customFormat="1">
      <c r="A182" s="14"/>
      <c r="B182" s="243"/>
      <c r="C182" s="244"/>
      <c r="D182" s="234" t="s">
        <v>159</v>
      </c>
      <c r="E182" s="245" t="s">
        <v>19</v>
      </c>
      <c r="F182" s="246" t="s">
        <v>1896</v>
      </c>
      <c r="G182" s="244"/>
      <c r="H182" s="247">
        <v>215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159</v>
      </c>
      <c r="AU182" s="253" t="s">
        <v>84</v>
      </c>
      <c r="AV182" s="14" t="s">
        <v>84</v>
      </c>
      <c r="AW182" s="14" t="s">
        <v>35</v>
      </c>
      <c r="AX182" s="14" t="s">
        <v>82</v>
      </c>
      <c r="AY182" s="253" t="s">
        <v>147</v>
      </c>
    </row>
    <row r="183" s="2" customFormat="1" ht="16.5" customHeight="1">
      <c r="A183" s="40"/>
      <c r="B183" s="41"/>
      <c r="C183" s="281" t="s">
        <v>380</v>
      </c>
      <c r="D183" s="281" t="s">
        <v>279</v>
      </c>
      <c r="E183" s="282" t="s">
        <v>1995</v>
      </c>
      <c r="F183" s="283" t="s">
        <v>1996</v>
      </c>
      <c r="G183" s="284" t="s">
        <v>594</v>
      </c>
      <c r="H183" s="285">
        <v>-21.5</v>
      </c>
      <c r="I183" s="286"/>
      <c r="J183" s="287">
        <f>ROUND(I183*H183,2)</f>
        <v>0</v>
      </c>
      <c r="K183" s="283" t="s">
        <v>248</v>
      </c>
      <c r="L183" s="288"/>
      <c r="M183" s="289" t="s">
        <v>19</v>
      </c>
      <c r="N183" s="290" t="s">
        <v>45</v>
      </c>
      <c r="O183" s="86"/>
      <c r="P183" s="223">
        <f>O183*H183</f>
        <v>0</v>
      </c>
      <c r="Q183" s="223">
        <v>1</v>
      </c>
      <c r="R183" s="223">
        <f>Q183*H183</f>
        <v>-21.5</v>
      </c>
      <c r="S183" s="223">
        <v>0</v>
      </c>
      <c r="T183" s="224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282</v>
      </c>
      <c r="AT183" s="225" t="s">
        <v>279</v>
      </c>
      <c r="AU183" s="225" t="s">
        <v>84</v>
      </c>
      <c r="AY183" s="19" t="s">
        <v>147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82</v>
      </c>
      <c r="BK183" s="226">
        <f>ROUND(I183*H183,2)</f>
        <v>0</v>
      </c>
      <c r="BL183" s="19" t="s">
        <v>176</v>
      </c>
      <c r="BM183" s="225" t="s">
        <v>1997</v>
      </c>
    </row>
    <row r="184" s="13" customFormat="1">
      <c r="A184" s="13"/>
      <c r="B184" s="232"/>
      <c r="C184" s="233"/>
      <c r="D184" s="234" t="s">
        <v>159</v>
      </c>
      <c r="E184" s="235" t="s">
        <v>19</v>
      </c>
      <c r="F184" s="236" t="s">
        <v>1998</v>
      </c>
      <c r="G184" s="233"/>
      <c r="H184" s="235" t="s">
        <v>19</v>
      </c>
      <c r="I184" s="237"/>
      <c r="J184" s="233"/>
      <c r="K184" s="233"/>
      <c r="L184" s="238"/>
      <c r="M184" s="239"/>
      <c r="N184" s="240"/>
      <c r="O184" s="240"/>
      <c r="P184" s="240"/>
      <c r="Q184" s="240"/>
      <c r="R184" s="240"/>
      <c r="S184" s="240"/>
      <c r="T184" s="24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2" t="s">
        <v>159</v>
      </c>
      <c r="AU184" s="242" t="s">
        <v>84</v>
      </c>
      <c r="AV184" s="13" t="s">
        <v>82</v>
      </c>
      <c r="AW184" s="13" t="s">
        <v>35</v>
      </c>
      <c r="AX184" s="13" t="s">
        <v>74</v>
      </c>
      <c r="AY184" s="242" t="s">
        <v>147</v>
      </c>
    </row>
    <row r="185" s="14" customFormat="1">
      <c r="A185" s="14"/>
      <c r="B185" s="243"/>
      <c r="C185" s="244"/>
      <c r="D185" s="234" t="s">
        <v>159</v>
      </c>
      <c r="E185" s="245" t="s">
        <v>19</v>
      </c>
      <c r="F185" s="246" t="s">
        <v>1999</v>
      </c>
      <c r="G185" s="244"/>
      <c r="H185" s="247">
        <v>-215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159</v>
      </c>
      <c r="AU185" s="253" t="s">
        <v>84</v>
      </c>
      <c r="AV185" s="14" t="s">
        <v>84</v>
      </c>
      <c r="AW185" s="14" t="s">
        <v>35</v>
      </c>
      <c r="AX185" s="14" t="s">
        <v>82</v>
      </c>
      <c r="AY185" s="253" t="s">
        <v>147</v>
      </c>
    </row>
    <row r="186" s="14" customFormat="1">
      <c r="A186" s="14"/>
      <c r="B186" s="243"/>
      <c r="C186" s="244"/>
      <c r="D186" s="234" t="s">
        <v>159</v>
      </c>
      <c r="E186" s="244"/>
      <c r="F186" s="246" t="s">
        <v>2000</v>
      </c>
      <c r="G186" s="244"/>
      <c r="H186" s="247">
        <v>-21.5</v>
      </c>
      <c r="I186" s="248"/>
      <c r="J186" s="244"/>
      <c r="K186" s="244"/>
      <c r="L186" s="249"/>
      <c r="M186" s="250"/>
      <c r="N186" s="251"/>
      <c r="O186" s="251"/>
      <c r="P186" s="251"/>
      <c r="Q186" s="251"/>
      <c r="R186" s="251"/>
      <c r="S186" s="251"/>
      <c r="T186" s="252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3" t="s">
        <v>159</v>
      </c>
      <c r="AU186" s="253" t="s">
        <v>84</v>
      </c>
      <c r="AV186" s="14" t="s">
        <v>84</v>
      </c>
      <c r="AW186" s="14" t="s">
        <v>4</v>
      </c>
      <c r="AX186" s="14" t="s">
        <v>82</v>
      </c>
      <c r="AY186" s="253" t="s">
        <v>147</v>
      </c>
    </row>
    <row r="187" s="2" customFormat="1" ht="16.5" customHeight="1">
      <c r="A187" s="40"/>
      <c r="B187" s="41"/>
      <c r="C187" s="281" t="s">
        <v>387</v>
      </c>
      <c r="D187" s="281" t="s">
        <v>279</v>
      </c>
      <c r="E187" s="282" t="s">
        <v>2001</v>
      </c>
      <c r="F187" s="283" t="s">
        <v>2002</v>
      </c>
      <c r="G187" s="284" t="s">
        <v>594</v>
      </c>
      <c r="H187" s="285">
        <v>21.5</v>
      </c>
      <c r="I187" s="286"/>
      <c r="J187" s="287">
        <f>ROUND(I187*H187,2)</f>
        <v>0</v>
      </c>
      <c r="K187" s="283" t="s">
        <v>248</v>
      </c>
      <c r="L187" s="288"/>
      <c r="M187" s="289" t="s">
        <v>19</v>
      </c>
      <c r="N187" s="290" t="s">
        <v>45</v>
      </c>
      <c r="O187" s="86"/>
      <c r="P187" s="223">
        <f>O187*H187</f>
        <v>0</v>
      </c>
      <c r="Q187" s="223">
        <v>1</v>
      </c>
      <c r="R187" s="223">
        <f>Q187*H187</f>
        <v>21.5</v>
      </c>
      <c r="S187" s="223">
        <v>0</v>
      </c>
      <c r="T187" s="224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282</v>
      </c>
      <c r="AT187" s="225" t="s">
        <v>279</v>
      </c>
      <c r="AU187" s="225" t="s">
        <v>84</v>
      </c>
      <c r="AY187" s="19" t="s">
        <v>147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82</v>
      </c>
      <c r="BK187" s="226">
        <f>ROUND(I187*H187,2)</f>
        <v>0</v>
      </c>
      <c r="BL187" s="19" t="s">
        <v>176</v>
      </c>
      <c r="BM187" s="225" t="s">
        <v>2003</v>
      </c>
    </row>
    <row r="188" s="13" customFormat="1">
      <c r="A188" s="13"/>
      <c r="B188" s="232"/>
      <c r="C188" s="233"/>
      <c r="D188" s="234" t="s">
        <v>159</v>
      </c>
      <c r="E188" s="235" t="s">
        <v>19</v>
      </c>
      <c r="F188" s="236" t="s">
        <v>1906</v>
      </c>
      <c r="G188" s="233"/>
      <c r="H188" s="235" t="s">
        <v>19</v>
      </c>
      <c r="I188" s="237"/>
      <c r="J188" s="233"/>
      <c r="K188" s="233"/>
      <c r="L188" s="238"/>
      <c r="M188" s="239"/>
      <c r="N188" s="240"/>
      <c r="O188" s="240"/>
      <c r="P188" s="240"/>
      <c r="Q188" s="240"/>
      <c r="R188" s="240"/>
      <c r="S188" s="240"/>
      <c r="T188" s="24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2" t="s">
        <v>159</v>
      </c>
      <c r="AU188" s="242" t="s">
        <v>84</v>
      </c>
      <c r="AV188" s="13" t="s">
        <v>82</v>
      </c>
      <c r="AW188" s="13" t="s">
        <v>35</v>
      </c>
      <c r="AX188" s="13" t="s">
        <v>74</v>
      </c>
      <c r="AY188" s="242" t="s">
        <v>147</v>
      </c>
    </row>
    <row r="189" s="14" customFormat="1">
      <c r="A189" s="14"/>
      <c r="B189" s="243"/>
      <c r="C189" s="244"/>
      <c r="D189" s="234" t="s">
        <v>159</v>
      </c>
      <c r="E189" s="245" t="s">
        <v>19</v>
      </c>
      <c r="F189" s="246" t="s">
        <v>1896</v>
      </c>
      <c r="G189" s="244"/>
      <c r="H189" s="247">
        <v>215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159</v>
      </c>
      <c r="AU189" s="253" t="s">
        <v>84</v>
      </c>
      <c r="AV189" s="14" t="s">
        <v>84</v>
      </c>
      <c r="AW189" s="14" t="s">
        <v>35</v>
      </c>
      <c r="AX189" s="14" t="s">
        <v>82</v>
      </c>
      <c r="AY189" s="253" t="s">
        <v>147</v>
      </c>
    </row>
    <row r="190" s="14" customFormat="1">
      <c r="A190" s="14"/>
      <c r="B190" s="243"/>
      <c r="C190" s="244"/>
      <c r="D190" s="234" t="s">
        <v>159</v>
      </c>
      <c r="E190" s="244"/>
      <c r="F190" s="246" t="s">
        <v>2004</v>
      </c>
      <c r="G190" s="244"/>
      <c r="H190" s="247">
        <v>21.5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3" t="s">
        <v>159</v>
      </c>
      <c r="AU190" s="253" t="s">
        <v>84</v>
      </c>
      <c r="AV190" s="14" t="s">
        <v>84</v>
      </c>
      <c r="AW190" s="14" t="s">
        <v>4</v>
      </c>
      <c r="AX190" s="14" t="s">
        <v>82</v>
      </c>
      <c r="AY190" s="253" t="s">
        <v>147</v>
      </c>
    </row>
    <row r="191" s="2" customFormat="1" ht="24.15" customHeight="1">
      <c r="A191" s="40"/>
      <c r="B191" s="41"/>
      <c r="C191" s="281" t="s">
        <v>7</v>
      </c>
      <c r="D191" s="281" t="s">
        <v>279</v>
      </c>
      <c r="E191" s="282" t="s">
        <v>2005</v>
      </c>
      <c r="F191" s="283" t="s">
        <v>2006</v>
      </c>
      <c r="G191" s="284" t="s">
        <v>202</v>
      </c>
      <c r="H191" s="285">
        <v>215</v>
      </c>
      <c r="I191" s="286"/>
      <c r="J191" s="287">
        <f>ROUND(I191*H191,2)</f>
        <v>0</v>
      </c>
      <c r="K191" s="283" t="s">
        <v>270</v>
      </c>
      <c r="L191" s="288"/>
      <c r="M191" s="289" t="s">
        <v>19</v>
      </c>
      <c r="N191" s="290" t="s">
        <v>45</v>
      </c>
      <c r="O191" s="86"/>
      <c r="P191" s="223">
        <f>O191*H191</f>
        <v>0</v>
      </c>
      <c r="Q191" s="223">
        <v>0.070000000000000007</v>
      </c>
      <c r="R191" s="223">
        <f>Q191*H191</f>
        <v>15.050000000000001</v>
      </c>
      <c r="S191" s="223">
        <v>0</v>
      </c>
      <c r="T191" s="224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5" t="s">
        <v>282</v>
      </c>
      <c r="AT191" s="225" t="s">
        <v>279</v>
      </c>
      <c r="AU191" s="225" t="s">
        <v>84</v>
      </c>
      <c r="AY191" s="19" t="s">
        <v>147</v>
      </c>
      <c r="BE191" s="226">
        <f>IF(N191="základní",J191,0)</f>
        <v>0</v>
      </c>
      <c r="BF191" s="226">
        <f>IF(N191="snížená",J191,0)</f>
        <v>0</v>
      </c>
      <c r="BG191" s="226">
        <f>IF(N191="zákl. přenesená",J191,0)</f>
        <v>0</v>
      </c>
      <c r="BH191" s="226">
        <f>IF(N191="sníž. přenesená",J191,0)</f>
        <v>0</v>
      </c>
      <c r="BI191" s="226">
        <f>IF(N191="nulová",J191,0)</f>
        <v>0</v>
      </c>
      <c r="BJ191" s="19" t="s">
        <v>82</v>
      </c>
      <c r="BK191" s="226">
        <f>ROUND(I191*H191,2)</f>
        <v>0</v>
      </c>
      <c r="BL191" s="19" t="s">
        <v>176</v>
      </c>
      <c r="BM191" s="225" t="s">
        <v>2007</v>
      </c>
    </row>
    <row r="192" s="13" customFormat="1">
      <c r="A192" s="13"/>
      <c r="B192" s="232"/>
      <c r="C192" s="233"/>
      <c r="D192" s="234" t="s">
        <v>159</v>
      </c>
      <c r="E192" s="235" t="s">
        <v>19</v>
      </c>
      <c r="F192" s="236" t="s">
        <v>1906</v>
      </c>
      <c r="G192" s="233"/>
      <c r="H192" s="235" t="s">
        <v>19</v>
      </c>
      <c r="I192" s="237"/>
      <c r="J192" s="233"/>
      <c r="K192" s="233"/>
      <c r="L192" s="238"/>
      <c r="M192" s="239"/>
      <c r="N192" s="240"/>
      <c r="O192" s="240"/>
      <c r="P192" s="240"/>
      <c r="Q192" s="240"/>
      <c r="R192" s="240"/>
      <c r="S192" s="240"/>
      <c r="T192" s="24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2" t="s">
        <v>159</v>
      </c>
      <c r="AU192" s="242" t="s">
        <v>84</v>
      </c>
      <c r="AV192" s="13" t="s">
        <v>82</v>
      </c>
      <c r="AW192" s="13" t="s">
        <v>35</v>
      </c>
      <c r="AX192" s="13" t="s">
        <v>74</v>
      </c>
      <c r="AY192" s="242" t="s">
        <v>147</v>
      </c>
    </row>
    <row r="193" s="14" customFormat="1">
      <c r="A193" s="14"/>
      <c r="B193" s="243"/>
      <c r="C193" s="244"/>
      <c r="D193" s="234" t="s">
        <v>159</v>
      </c>
      <c r="E193" s="245" t="s">
        <v>19</v>
      </c>
      <c r="F193" s="246" t="s">
        <v>1896</v>
      </c>
      <c r="G193" s="244"/>
      <c r="H193" s="247">
        <v>215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159</v>
      </c>
      <c r="AU193" s="253" t="s">
        <v>84</v>
      </c>
      <c r="AV193" s="14" t="s">
        <v>84</v>
      </c>
      <c r="AW193" s="14" t="s">
        <v>35</v>
      </c>
      <c r="AX193" s="14" t="s">
        <v>82</v>
      </c>
      <c r="AY193" s="253" t="s">
        <v>147</v>
      </c>
    </row>
    <row r="194" s="2" customFormat="1" ht="37.8" customHeight="1">
      <c r="A194" s="40"/>
      <c r="B194" s="41"/>
      <c r="C194" s="214" t="s">
        <v>396</v>
      </c>
      <c r="D194" s="214" t="s">
        <v>150</v>
      </c>
      <c r="E194" s="215" t="s">
        <v>2008</v>
      </c>
      <c r="F194" s="216" t="s">
        <v>2009</v>
      </c>
      <c r="G194" s="217" t="s">
        <v>202</v>
      </c>
      <c r="H194" s="218">
        <v>215</v>
      </c>
      <c r="I194" s="219"/>
      <c r="J194" s="220">
        <f>ROUND(I194*H194,2)</f>
        <v>0</v>
      </c>
      <c r="K194" s="216" t="s">
        <v>270</v>
      </c>
      <c r="L194" s="46"/>
      <c r="M194" s="221" t="s">
        <v>19</v>
      </c>
      <c r="N194" s="222" t="s">
        <v>45</v>
      </c>
      <c r="O194" s="86"/>
      <c r="P194" s="223">
        <f>O194*H194</f>
        <v>0</v>
      </c>
      <c r="Q194" s="223">
        <v>0.10353999999999999</v>
      </c>
      <c r="R194" s="223">
        <f>Q194*H194</f>
        <v>22.261099999999999</v>
      </c>
      <c r="S194" s="223">
        <v>0</v>
      </c>
      <c r="T194" s="224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5" t="s">
        <v>176</v>
      </c>
      <c r="AT194" s="225" t="s">
        <v>150</v>
      </c>
      <c r="AU194" s="225" t="s">
        <v>84</v>
      </c>
      <c r="AY194" s="19" t="s">
        <v>147</v>
      </c>
      <c r="BE194" s="226">
        <f>IF(N194="základní",J194,0)</f>
        <v>0</v>
      </c>
      <c r="BF194" s="226">
        <f>IF(N194="snížená",J194,0)</f>
        <v>0</v>
      </c>
      <c r="BG194" s="226">
        <f>IF(N194="zákl. přenesená",J194,0)</f>
        <v>0</v>
      </c>
      <c r="BH194" s="226">
        <f>IF(N194="sníž. přenesená",J194,0)</f>
        <v>0</v>
      </c>
      <c r="BI194" s="226">
        <f>IF(N194="nulová",J194,0)</f>
        <v>0</v>
      </c>
      <c r="BJ194" s="19" t="s">
        <v>82</v>
      </c>
      <c r="BK194" s="226">
        <f>ROUND(I194*H194,2)</f>
        <v>0</v>
      </c>
      <c r="BL194" s="19" t="s">
        <v>176</v>
      </c>
      <c r="BM194" s="225" t="s">
        <v>2010</v>
      </c>
    </row>
    <row r="195" s="14" customFormat="1">
      <c r="A195" s="14"/>
      <c r="B195" s="243"/>
      <c r="C195" s="244"/>
      <c r="D195" s="234" t="s">
        <v>159</v>
      </c>
      <c r="E195" s="245" t="s">
        <v>19</v>
      </c>
      <c r="F195" s="246" t="s">
        <v>2011</v>
      </c>
      <c r="G195" s="244"/>
      <c r="H195" s="247">
        <v>215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159</v>
      </c>
      <c r="AU195" s="253" t="s">
        <v>84</v>
      </c>
      <c r="AV195" s="14" t="s">
        <v>84</v>
      </c>
      <c r="AW195" s="14" t="s">
        <v>35</v>
      </c>
      <c r="AX195" s="14" t="s">
        <v>82</v>
      </c>
      <c r="AY195" s="253" t="s">
        <v>147</v>
      </c>
    </row>
    <row r="196" s="2" customFormat="1" ht="16.5" customHeight="1">
      <c r="A196" s="40"/>
      <c r="B196" s="41"/>
      <c r="C196" s="281" t="s">
        <v>403</v>
      </c>
      <c r="D196" s="281" t="s">
        <v>279</v>
      </c>
      <c r="E196" s="282" t="s">
        <v>2012</v>
      </c>
      <c r="F196" s="283" t="s">
        <v>2013</v>
      </c>
      <c r="G196" s="284" t="s">
        <v>594</v>
      </c>
      <c r="H196" s="285">
        <v>21.5</v>
      </c>
      <c r="I196" s="286"/>
      <c r="J196" s="287">
        <f>ROUND(I196*H196,2)</f>
        <v>0</v>
      </c>
      <c r="K196" s="283" t="s">
        <v>248</v>
      </c>
      <c r="L196" s="288"/>
      <c r="M196" s="289" t="s">
        <v>19</v>
      </c>
      <c r="N196" s="290" t="s">
        <v>45</v>
      </c>
      <c r="O196" s="86"/>
      <c r="P196" s="223">
        <f>O196*H196</f>
        <v>0</v>
      </c>
      <c r="Q196" s="223">
        <v>1</v>
      </c>
      <c r="R196" s="223">
        <f>Q196*H196</f>
        <v>21.5</v>
      </c>
      <c r="S196" s="223">
        <v>0</v>
      </c>
      <c r="T196" s="224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5" t="s">
        <v>282</v>
      </c>
      <c r="AT196" s="225" t="s">
        <v>279</v>
      </c>
      <c r="AU196" s="225" t="s">
        <v>84</v>
      </c>
      <c r="AY196" s="19" t="s">
        <v>147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9" t="s">
        <v>82</v>
      </c>
      <c r="BK196" s="226">
        <f>ROUND(I196*H196,2)</f>
        <v>0</v>
      </c>
      <c r="BL196" s="19" t="s">
        <v>176</v>
      </c>
      <c r="BM196" s="225" t="s">
        <v>2014</v>
      </c>
    </row>
    <row r="197" s="13" customFormat="1">
      <c r="A197" s="13"/>
      <c r="B197" s="232"/>
      <c r="C197" s="233"/>
      <c r="D197" s="234" t="s">
        <v>159</v>
      </c>
      <c r="E197" s="235" t="s">
        <v>19</v>
      </c>
      <c r="F197" s="236" t="s">
        <v>1906</v>
      </c>
      <c r="G197" s="233"/>
      <c r="H197" s="235" t="s">
        <v>19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2" t="s">
        <v>159</v>
      </c>
      <c r="AU197" s="242" t="s">
        <v>84</v>
      </c>
      <c r="AV197" s="13" t="s">
        <v>82</v>
      </c>
      <c r="AW197" s="13" t="s">
        <v>35</v>
      </c>
      <c r="AX197" s="13" t="s">
        <v>74</v>
      </c>
      <c r="AY197" s="242" t="s">
        <v>147</v>
      </c>
    </row>
    <row r="198" s="13" customFormat="1">
      <c r="A198" s="13"/>
      <c r="B198" s="232"/>
      <c r="C198" s="233"/>
      <c r="D198" s="234" t="s">
        <v>159</v>
      </c>
      <c r="E198" s="235" t="s">
        <v>19</v>
      </c>
      <c r="F198" s="236" t="s">
        <v>2015</v>
      </c>
      <c r="G198" s="233"/>
      <c r="H198" s="235" t="s">
        <v>19</v>
      </c>
      <c r="I198" s="237"/>
      <c r="J198" s="233"/>
      <c r="K198" s="233"/>
      <c r="L198" s="238"/>
      <c r="M198" s="239"/>
      <c r="N198" s="240"/>
      <c r="O198" s="240"/>
      <c r="P198" s="240"/>
      <c r="Q198" s="240"/>
      <c r="R198" s="240"/>
      <c r="S198" s="240"/>
      <c r="T198" s="24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2" t="s">
        <v>159</v>
      </c>
      <c r="AU198" s="242" t="s">
        <v>84</v>
      </c>
      <c r="AV198" s="13" t="s">
        <v>82</v>
      </c>
      <c r="AW198" s="13" t="s">
        <v>35</v>
      </c>
      <c r="AX198" s="13" t="s">
        <v>74</v>
      </c>
      <c r="AY198" s="242" t="s">
        <v>147</v>
      </c>
    </row>
    <row r="199" s="13" customFormat="1">
      <c r="A199" s="13"/>
      <c r="B199" s="232"/>
      <c r="C199" s="233"/>
      <c r="D199" s="234" t="s">
        <v>159</v>
      </c>
      <c r="E199" s="235" t="s">
        <v>19</v>
      </c>
      <c r="F199" s="236" t="s">
        <v>2016</v>
      </c>
      <c r="G199" s="233"/>
      <c r="H199" s="235" t="s">
        <v>19</v>
      </c>
      <c r="I199" s="237"/>
      <c r="J199" s="233"/>
      <c r="K199" s="233"/>
      <c r="L199" s="238"/>
      <c r="M199" s="239"/>
      <c r="N199" s="240"/>
      <c r="O199" s="240"/>
      <c r="P199" s="240"/>
      <c r="Q199" s="240"/>
      <c r="R199" s="240"/>
      <c r="S199" s="240"/>
      <c r="T199" s="24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2" t="s">
        <v>159</v>
      </c>
      <c r="AU199" s="242" t="s">
        <v>84</v>
      </c>
      <c r="AV199" s="13" t="s">
        <v>82</v>
      </c>
      <c r="AW199" s="13" t="s">
        <v>35</v>
      </c>
      <c r="AX199" s="13" t="s">
        <v>74</v>
      </c>
      <c r="AY199" s="242" t="s">
        <v>147</v>
      </c>
    </row>
    <row r="200" s="14" customFormat="1">
      <c r="A200" s="14"/>
      <c r="B200" s="243"/>
      <c r="C200" s="244"/>
      <c r="D200" s="234" t="s">
        <v>159</v>
      </c>
      <c r="E200" s="245" t="s">
        <v>19</v>
      </c>
      <c r="F200" s="246" t="s">
        <v>2017</v>
      </c>
      <c r="G200" s="244"/>
      <c r="H200" s="247">
        <v>21.5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159</v>
      </c>
      <c r="AU200" s="253" t="s">
        <v>84</v>
      </c>
      <c r="AV200" s="14" t="s">
        <v>84</v>
      </c>
      <c r="AW200" s="14" t="s">
        <v>35</v>
      </c>
      <c r="AX200" s="14" t="s">
        <v>74</v>
      </c>
      <c r="AY200" s="253" t="s">
        <v>147</v>
      </c>
    </row>
    <row r="201" s="15" customFormat="1">
      <c r="A201" s="15"/>
      <c r="B201" s="259"/>
      <c r="C201" s="260"/>
      <c r="D201" s="234" t="s">
        <v>159</v>
      </c>
      <c r="E201" s="261" t="s">
        <v>19</v>
      </c>
      <c r="F201" s="262" t="s">
        <v>256</v>
      </c>
      <c r="G201" s="260"/>
      <c r="H201" s="263">
        <v>21.5</v>
      </c>
      <c r="I201" s="264"/>
      <c r="J201" s="260"/>
      <c r="K201" s="260"/>
      <c r="L201" s="265"/>
      <c r="M201" s="266"/>
      <c r="N201" s="267"/>
      <c r="O201" s="267"/>
      <c r="P201" s="267"/>
      <c r="Q201" s="267"/>
      <c r="R201" s="267"/>
      <c r="S201" s="267"/>
      <c r="T201" s="268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9" t="s">
        <v>159</v>
      </c>
      <c r="AU201" s="269" t="s">
        <v>84</v>
      </c>
      <c r="AV201" s="15" t="s">
        <v>176</v>
      </c>
      <c r="AW201" s="15" t="s">
        <v>35</v>
      </c>
      <c r="AX201" s="15" t="s">
        <v>82</v>
      </c>
      <c r="AY201" s="269" t="s">
        <v>147</v>
      </c>
    </row>
    <row r="202" s="12" customFormat="1" ht="22.8" customHeight="1">
      <c r="A202" s="12"/>
      <c r="B202" s="198"/>
      <c r="C202" s="199"/>
      <c r="D202" s="200" t="s">
        <v>73</v>
      </c>
      <c r="E202" s="212" t="s">
        <v>598</v>
      </c>
      <c r="F202" s="212" t="s">
        <v>599</v>
      </c>
      <c r="G202" s="199"/>
      <c r="H202" s="199"/>
      <c r="I202" s="202"/>
      <c r="J202" s="213">
        <f>BK202</f>
        <v>0</v>
      </c>
      <c r="K202" s="199"/>
      <c r="L202" s="204"/>
      <c r="M202" s="205"/>
      <c r="N202" s="206"/>
      <c r="O202" s="206"/>
      <c r="P202" s="207">
        <f>SUM(P203:P211)</f>
        <v>0</v>
      </c>
      <c r="Q202" s="206"/>
      <c r="R202" s="207">
        <f>SUM(R203:R211)</f>
        <v>0</v>
      </c>
      <c r="S202" s="206"/>
      <c r="T202" s="208">
        <f>SUM(T203:T211)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09" t="s">
        <v>82</v>
      </c>
      <c r="AT202" s="210" t="s">
        <v>73</v>
      </c>
      <c r="AU202" s="210" t="s">
        <v>82</v>
      </c>
      <c r="AY202" s="209" t="s">
        <v>147</v>
      </c>
      <c r="BK202" s="211">
        <f>SUM(BK203:BK211)</f>
        <v>0</v>
      </c>
    </row>
    <row r="203" s="2" customFormat="1" ht="37.8" customHeight="1">
      <c r="A203" s="40"/>
      <c r="B203" s="41"/>
      <c r="C203" s="214" t="s">
        <v>409</v>
      </c>
      <c r="D203" s="214" t="s">
        <v>150</v>
      </c>
      <c r="E203" s="215" t="s">
        <v>2018</v>
      </c>
      <c r="F203" s="216" t="s">
        <v>2019</v>
      </c>
      <c r="G203" s="217" t="s">
        <v>594</v>
      </c>
      <c r="H203" s="218">
        <v>52.244999999999997</v>
      </c>
      <c r="I203" s="219"/>
      <c r="J203" s="220">
        <f>ROUND(I203*H203,2)</f>
        <v>0</v>
      </c>
      <c r="K203" s="216" t="s">
        <v>1903</v>
      </c>
      <c r="L203" s="46"/>
      <c r="M203" s="221" t="s">
        <v>19</v>
      </c>
      <c r="N203" s="222" t="s">
        <v>45</v>
      </c>
      <c r="O203" s="86"/>
      <c r="P203" s="223">
        <f>O203*H203</f>
        <v>0</v>
      </c>
      <c r="Q203" s="223">
        <v>0</v>
      </c>
      <c r="R203" s="223">
        <f>Q203*H203</f>
        <v>0</v>
      </c>
      <c r="S203" s="223">
        <v>0</v>
      </c>
      <c r="T203" s="224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5" t="s">
        <v>176</v>
      </c>
      <c r="AT203" s="225" t="s">
        <v>150</v>
      </c>
      <c r="AU203" s="225" t="s">
        <v>84</v>
      </c>
      <c r="AY203" s="19" t="s">
        <v>147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9" t="s">
        <v>82</v>
      </c>
      <c r="BK203" s="226">
        <f>ROUND(I203*H203,2)</f>
        <v>0</v>
      </c>
      <c r="BL203" s="19" t="s">
        <v>176</v>
      </c>
      <c r="BM203" s="225" t="s">
        <v>2020</v>
      </c>
    </row>
    <row r="204" s="2" customFormat="1">
      <c r="A204" s="40"/>
      <c r="B204" s="41"/>
      <c r="C204" s="42"/>
      <c r="D204" s="227" t="s">
        <v>157</v>
      </c>
      <c r="E204" s="42"/>
      <c r="F204" s="228" t="s">
        <v>2021</v>
      </c>
      <c r="G204" s="42"/>
      <c r="H204" s="42"/>
      <c r="I204" s="229"/>
      <c r="J204" s="42"/>
      <c r="K204" s="42"/>
      <c r="L204" s="46"/>
      <c r="M204" s="230"/>
      <c r="N204" s="231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157</v>
      </c>
      <c r="AU204" s="19" t="s">
        <v>84</v>
      </c>
    </row>
    <row r="205" s="2" customFormat="1" ht="37.8" customHeight="1">
      <c r="A205" s="40"/>
      <c r="B205" s="41"/>
      <c r="C205" s="214" t="s">
        <v>424</v>
      </c>
      <c r="D205" s="214" t="s">
        <v>150</v>
      </c>
      <c r="E205" s="215" t="s">
        <v>2022</v>
      </c>
      <c r="F205" s="216" t="s">
        <v>2023</v>
      </c>
      <c r="G205" s="217" t="s">
        <v>594</v>
      </c>
      <c r="H205" s="218">
        <v>360.85500000000002</v>
      </c>
      <c r="I205" s="219"/>
      <c r="J205" s="220">
        <f>ROUND(I205*H205,2)</f>
        <v>0</v>
      </c>
      <c r="K205" s="216" t="s">
        <v>1903</v>
      </c>
      <c r="L205" s="46"/>
      <c r="M205" s="221" t="s">
        <v>19</v>
      </c>
      <c r="N205" s="222" t="s">
        <v>45</v>
      </c>
      <c r="O205" s="86"/>
      <c r="P205" s="223">
        <f>O205*H205</f>
        <v>0</v>
      </c>
      <c r="Q205" s="223">
        <v>0</v>
      </c>
      <c r="R205" s="223">
        <f>Q205*H205</f>
        <v>0</v>
      </c>
      <c r="S205" s="223">
        <v>0</v>
      </c>
      <c r="T205" s="224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5" t="s">
        <v>176</v>
      </c>
      <c r="AT205" s="225" t="s">
        <v>150</v>
      </c>
      <c r="AU205" s="225" t="s">
        <v>84</v>
      </c>
      <c r="AY205" s="19" t="s">
        <v>147</v>
      </c>
      <c r="BE205" s="226">
        <f>IF(N205="základní",J205,0)</f>
        <v>0</v>
      </c>
      <c r="BF205" s="226">
        <f>IF(N205="snížená",J205,0)</f>
        <v>0</v>
      </c>
      <c r="BG205" s="226">
        <f>IF(N205="zákl. přenesená",J205,0)</f>
        <v>0</v>
      </c>
      <c r="BH205" s="226">
        <f>IF(N205="sníž. přenesená",J205,0)</f>
        <v>0</v>
      </c>
      <c r="BI205" s="226">
        <f>IF(N205="nulová",J205,0)</f>
        <v>0</v>
      </c>
      <c r="BJ205" s="19" t="s">
        <v>82</v>
      </c>
      <c r="BK205" s="226">
        <f>ROUND(I205*H205,2)</f>
        <v>0</v>
      </c>
      <c r="BL205" s="19" t="s">
        <v>176</v>
      </c>
      <c r="BM205" s="225" t="s">
        <v>2024</v>
      </c>
    </row>
    <row r="206" s="2" customFormat="1">
      <c r="A206" s="40"/>
      <c r="B206" s="41"/>
      <c r="C206" s="42"/>
      <c r="D206" s="227" t="s">
        <v>157</v>
      </c>
      <c r="E206" s="42"/>
      <c r="F206" s="228" t="s">
        <v>2025</v>
      </c>
      <c r="G206" s="42"/>
      <c r="H206" s="42"/>
      <c r="I206" s="229"/>
      <c r="J206" s="42"/>
      <c r="K206" s="42"/>
      <c r="L206" s="46"/>
      <c r="M206" s="230"/>
      <c r="N206" s="231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157</v>
      </c>
      <c r="AU206" s="19" t="s">
        <v>84</v>
      </c>
    </row>
    <row r="207" s="13" customFormat="1">
      <c r="A207" s="13"/>
      <c r="B207" s="232"/>
      <c r="C207" s="233"/>
      <c r="D207" s="234" t="s">
        <v>159</v>
      </c>
      <c r="E207" s="235" t="s">
        <v>19</v>
      </c>
      <c r="F207" s="236" t="s">
        <v>2026</v>
      </c>
      <c r="G207" s="233"/>
      <c r="H207" s="235" t="s">
        <v>19</v>
      </c>
      <c r="I207" s="237"/>
      <c r="J207" s="233"/>
      <c r="K207" s="233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159</v>
      </c>
      <c r="AU207" s="242" t="s">
        <v>84</v>
      </c>
      <c r="AV207" s="13" t="s">
        <v>82</v>
      </c>
      <c r="AW207" s="13" t="s">
        <v>35</v>
      </c>
      <c r="AX207" s="13" t="s">
        <v>74</v>
      </c>
      <c r="AY207" s="242" t="s">
        <v>147</v>
      </c>
    </row>
    <row r="208" s="13" customFormat="1">
      <c r="A208" s="13"/>
      <c r="B208" s="232"/>
      <c r="C208" s="233"/>
      <c r="D208" s="234" t="s">
        <v>159</v>
      </c>
      <c r="E208" s="235" t="s">
        <v>19</v>
      </c>
      <c r="F208" s="236" t="s">
        <v>2027</v>
      </c>
      <c r="G208" s="233"/>
      <c r="H208" s="235" t="s">
        <v>19</v>
      </c>
      <c r="I208" s="237"/>
      <c r="J208" s="233"/>
      <c r="K208" s="233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159</v>
      </c>
      <c r="AU208" s="242" t="s">
        <v>84</v>
      </c>
      <c r="AV208" s="13" t="s">
        <v>82</v>
      </c>
      <c r="AW208" s="13" t="s">
        <v>35</v>
      </c>
      <c r="AX208" s="13" t="s">
        <v>74</v>
      </c>
      <c r="AY208" s="242" t="s">
        <v>147</v>
      </c>
    </row>
    <row r="209" s="14" customFormat="1">
      <c r="A209" s="14"/>
      <c r="B209" s="243"/>
      <c r="C209" s="244"/>
      <c r="D209" s="234" t="s">
        <v>159</v>
      </c>
      <c r="E209" s="245" t="s">
        <v>19</v>
      </c>
      <c r="F209" s="246" t="s">
        <v>2028</v>
      </c>
      <c r="G209" s="244"/>
      <c r="H209" s="247">
        <v>360.85500000000002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159</v>
      </c>
      <c r="AU209" s="253" t="s">
        <v>84</v>
      </c>
      <c r="AV209" s="14" t="s">
        <v>84</v>
      </c>
      <c r="AW209" s="14" t="s">
        <v>35</v>
      </c>
      <c r="AX209" s="14" t="s">
        <v>82</v>
      </c>
      <c r="AY209" s="253" t="s">
        <v>147</v>
      </c>
    </row>
    <row r="210" s="2" customFormat="1" ht="44.25" customHeight="1">
      <c r="A210" s="40"/>
      <c r="B210" s="41"/>
      <c r="C210" s="214" t="s">
        <v>429</v>
      </c>
      <c r="D210" s="214" t="s">
        <v>150</v>
      </c>
      <c r="E210" s="215" t="s">
        <v>2029</v>
      </c>
      <c r="F210" s="216" t="s">
        <v>2030</v>
      </c>
      <c r="G210" s="217" t="s">
        <v>594</v>
      </c>
      <c r="H210" s="218">
        <v>52.244999999999997</v>
      </c>
      <c r="I210" s="219"/>
      <c r="J210" s="220">
        <f>ROUND(I210*H210,2)</f>
        <v>0</v>
      </c>
      <c r="K210" s="216" t="s">
        <v>1903</v>
      </c>
      <c r="L210" s="46"/>
      <c r="M210" s="221" t="s">
        <v>19</v>
      </c>
      <c r="N210" s="222" t="s">
        <v>45</v>
      </c>
      <c r="O210" s="86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5" t="s">
        <v>176</v>
      </c>
      <c r="AT210" s="225" t="s">
        <v>150</v>
      </c>
      <c r="AU210" s="225" t="s">
        <v>84</v>
      </c>
      <c r="AY210" s="19" t="s">
        <v>147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9" t="s">
        <v>82</v>
      </c>
      <c r="BK210" s="226">
        <f>ROUND(I210*H210,2)</f>
        <v>0</v>
      </c>
      <c r="BL210" s="19" t="s">
        <v>176</v>
      </c>
      <c r="BM210" s="225" t="s">
        <v>2031</v>
      </c>
    </row>
    <row r="211" s="2" customFormat="1">
      <c r="A211" s="40"/>
      <c r="B211" s="41"/>
      <c r="C211" s="42"/>
      <c r="D211" s="227" t="s">
        <v>157</v>
      </c>
      <c r="E211" s="42"/>
      <c r="F211" s="228" t="s">
        <v>2032</v>
      </c>
      <c r="G211" s="42"/>
      <c r="H211" s="42"/>
      <c r="I211" s="229"/>
      <c r="J211" s="42"/>
      <c r="K211" s="42"/>
      <c r="L211" s="46"/>
      <c r="M211" s="230"/>
      <c r="N211" s="231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157</v>
      </c>
      <c r="AU211" s="19" t="s">
        <v>84</v>
      </c>
    </row>
    <row r="212" s="12" customFormat="1" ht="22.8" customHeight="1">
      <c r="A212" s="12"/>
      <c r="B212" s="198"/>
      <c r="C212" s="199"/>
      <c r="D212" s="200" t="s">
        <v>73</v>
      </c>
      <c r="E212" s="212" t="s">
        <v>621</v>
      </c>
      <c r="F212" s="212" t="s">
        <v>622</v>
      </c>
      <c r="G212" s="199"/>
      <c r="H212" s="199"/>
      <c r="I212" s="202"/>
      <c r="J212" s="213">
        <f>BK212</f>
        <v>0</v>
      </c>
      <c r="K212" s="199"/>
      <c r="L212" s="204"/>
      <c r="M212" s="205"/>
      <c r="N212" s="206"/>
      <c r="O212" s="206"/>
      <c r="P212" s="207">
        <f>SUM(P213:P214)</f>
        <v>0</v>
      </c>
      <c r="Q212" s="206"/>
      <c r="R212" s="207">
        <f>SUM(R213:R214)</f>
        <v>0</v>
      </c>
      <c r="S212" s="206"/>
      <c r="T212" s="208">
        <f>SUM(T213:T214)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09" t="s">
        <v>82</v>
      </c>
      <c r="AT212" s="210" t="s">
        <v>73</v>
      </c>
      <c r="AU212" s="210" t="s">
        <v>82</v>
      </c>
      <c r="AY212" s="209" t="s">
        <v>147</v>
      </c>
      <c r="BK212" s="211">
        <f>SUM(BK213:BK214)</f>
        <v>0</v>
      </c>
    </row>
    <row r="213" s="2" customFormat="1" ht="37.8" customHeight="1">
      <c r="A213" s="40"/>
      <c r="B213" s="41"/>
      <c r="C213" s="214" t="s">
        <v>465</v>
      </c>
      <c r="D213" s="214" t="s">
        <v>150</v>
      </c>
      <c r="E213" s="215" t="s">
        <v>2033</v>
      </c>
      <c r="F213" s="216" t="s">
        <v>2034</v>
      </c>
      <c r="G213" s="217" t="s">
        <v>594</v>
      </c>
      <c r="H213" s="218">
        <v>69.962999999999994</v>
      </c>
      <c r="I213" s="219"/>
      <c r="J213" s="220">
        <f>ROUND(I213*H213,2)</f>
        <v>0</v>
      </c>
      <c r="K213" s="216" t="s">
        <v>1903</v>
      </c>
      <c r="L213" s="46"/>
      <c r="M213" s="221" t="s">
        <v>19</v>
      </c>
      <c r="N213" s="222" t="s">
        <v>45</v>
      </c>
      <c r="O213" s="86"/>
      <c r="P213" s="223">
        <f>O213*H213</f>
        <v>0</v>
      </c>
      <c r="Q213" s="223">
        <v>0</v>
      </c>
      <c r="R213" s="223">
        <f>Q213*H213</f>
        <v>0</v>
      </c>
      <c r="S213" s="223">
        <v>0</v>
      </c>
      <c r="T213" s="224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5" t="s">
        <v>176</v>
      </c>
      <c r="AT213" s="225" t="s">
        <v>150</v>
      </c>
      <c r="AU213" s="225" t="s">
        <v>84</v>
      </c>
      <c r="AY213" s="19" t="s">
        <v>147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9" t="s">
        <v>82</v>
      </c>
      <c r="BK213" s="226">
        <f>ROUND(I213*H213,2)</f>
        <v>0</v>
      </c>
      <c r="BL213" s="19" t="s">
        <v>176</v>
      </c>
      <c r="BM213" s="225" t="s">
        <v>2035</v>
      </c>
    </row>
    <row r="214" s="2" customFormat="1">
      <c r="A214" s="40"/>
      <c r="B214" s="41"/>
      <c r="C214" s="42"/>
      <c r="D214" s="227" t="s">
        <v>157</v>
      </c>
      <c r="E214" s="42"/>
      <c r="F214" s="228" t="s">
        <v>2036</v>
      </c>
      <c r="G214" s="42"/>
      <c r="H214" s="42"/>
      <c r="I214" s="229"/>
      <c r="J214" s="42"/>
      <c r="K214" s="42"/>
      <c r="L214" s="46"/>
      <c r="M214" s="294"/>
      <c r="N214" s="295"/>
      <c r="O214" s="296"/>
      <c r="P214" s="296"/>
      <c r="Q214" s="296"/>
      <c r="R214" s="296"/>
      <c r="S214" s="296"/>
      <c r="T214" s="29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157</v>
      </c>
      <c r="AU214" s="19" t="s">
        <v>84</v>
      </c>
    </row>
    <row r="215" s="2" customFormat="1" ht="6.96" customHeight="1">
      <c r="A215" s="40"/>
      <c r="B215" s="61"/>
      <c r="C215" s="62"/>
      <c r="D215" s="62"/>
      <c r="E215" s="62"/>
      <c r="F215" s="62"/>
      <c r="G215" s="62"/>
      <c r="H215" s="62"/>
      <c r="I215" s="62"/>
      <c r="J215" s="62"/>
      <c r="K215" s="62"/>
      <c r="L215" s="46"/>
      <c r="M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</row>
  </sheetData>
  <sheetProtection sheet="1" autoFilter="0" formatColumns="0" formatRows="0" objects="1" scenarios="1" spinCount="100000" saltValue="Oq76/7OI6PqqFT4i84+oJDHlc/bI1oz7PASKZ2A1uWMgy670gtW1tUzgTXDlKXGq3p4/MLoUmGYganaTgT4xlQ==" hashValue="gE9cA6CV/P84Ptn82XxrDsCs0tPC4eu0nRem4eHGiacPQpgntLRxx5q+clJT4ZE5q9UC14kng8JYSvw6Hx1mGQ==" algorithmName="SHA-512" password="CC35"/>
  <autoFilter ref="C90:K21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5_01/113105113"/>
    <hyperlink ref="F109" r:id="rId2" display="https://podminky.urs.cz/item/CS_URS_2025_01/114203202"/>
    <hyperlink ref="F113" r:id="rId3" display="https://podminky.urs.cz/item/CS_URS_2025_01/131251102"/>
    <hyperlink ref="F118" r:id="rId4" display="https://podminky.urs.cz/item/CS_URS_2025_01/162751117"/>
    <hyperlink ref="F123" r:id="rId5" display="https://podminky.urs.cz/item/CS_URS_2025_01/162751119"/>
    <hyperlink ref="F128" r:id="rId6" display="https://podminky.urs.cz/item/CS_URS_2025_01/171201231"/>
    <hyperlink ref="F134" r:id="rId7" display="https://podminky.urs.cz/item/CS_URS_2025_01/174151101"/>
    <hyperlink ref="F141" r:id="rId8" display="https://podminky.urs.cz/item/CS_URS_2025_01/181912112"/>
    <hyperlink ref="F146" r:id="rId9" display="https://podminky.urs.cz/item/CS_URS_2025_01/213141112"/>
    <hyperlink ref="F156" r:id="rId10" display="https://podminky.urs.cz/item/CS_URS_2025_02/564211011"/>
    <hyperlink ref="F160" r:id="rId11" display="https://podminky.urs.cz/item/CS_URS_2025_02/564730001"/>
    <hyperlink ref="F164" r:id="rId12" display="https://podminky.urs.cz/item/CS_URS_2025_02/564730011"/>
    <hyperlink ref="F168" r:id="rId13" display="https://podminky.urs.cz/item/CS_URS_2025_02/564730101"/>
    <hyperlink ref="F172" r:id="rId14" display="https://podminky.urs.cz/item/CS_URS_2025_02/564730111"/>
    <hyperlink ref="F176" r:id="rId15" display="https://podminky.urs.cz/item/CS_URS_2025_02/564750102"/>
    <hyperlink ref="F180" r:id="rId16" display="https://podminky.urs.cz/item/CS_URS_2025_02/594711112"/>
    <hyperlink ref="F204" r:id="rId17" display="https://podminky.urs.cz/item/CS_URS_2025_01/997221561"/>
    <hyperlink ref="F206" r:id="rId18" display="https://podminky.urs.cz/item/CS_URS_2025_01/997221569"/>
    <hyperlink ref="F211" r:id="rId19" display="https://podminky.urs.cz/item/CS_URS_2025_01/997221861"/>
    <hyperlink ref="F214" r:id="rId20" display="https://podminky.urs.cz/item/CS_URS_2025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1" customFormat="1" ht="12" customHeight="1">
      <c r="B8" s="22"/>
      <c r="D8" s="144" t="s">
        <v>122</v>
      </c>
      <c r="L8" s="22"/>
    </row>
    <row r="9" s="2" customFormat="1" ht="16.5" customHeight="1">
      <c r="A9" s="40"/>
      <c r="B9" s="46"/>
      <c r="C9" s="40"/>
      <c r="D9" s="40"/>
      <c r="E9" s="145" t="s">
        <v>1769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901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2037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10. 12. 2025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37</v>
      </c>
      <c r="F26" s="40"/>
      <c r="G26" s="40"/>
      <c r="H26" s="40"/>
      <c r="I26" s="144" t="s">
        <v>29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ROUND((SUM(BE91:BE160)),  2)</f>
        <v>0</v>
      </c>
      <c r="G35" s="40"/>
      <c r="H35" s="40"/>
      <c r="I35" s="159">
        <v>0.20999999999999999</v>
      </c>
      <c r="J35" s="158">
        <f>ROUND(((SUM(BE91:BE160))*I35),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ROUND((SUM(BF91:BF160)),  2)</f>
        <v>0</v>
      </c>
      <c r="G36" s="40"/>
      <c r="H36" s="40"/>
      <c r="I36" s="159">
        <v>0.14999999999999999</v>
      </c>
      <c r="J36" s="158">
        <f>ROUND(((SUM(BF91:BF160))*I36),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ROUND((SUM(BG91:BG160)),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ROUND((SUM(BH91:BH160)),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ROUND((SUM(BI91:BI160)),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Řešení povodňového stavu - Kosárna Karlovice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1769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901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04.3 - Okapový chodník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Karlovice</v>
      </c>
      <c r="G56" s="42"/>
      <c r="H56" s="42"/>
      <c r="I56" s="34" t="s">
        <v>23</v>
      </c>
      <c r="J56" s="74" t="str">
        <f>IF(J14="","",J14)</f>
        <v>10. 12. 2025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Muzeum v Bruntále, p.o., Zámecké nám. 1/7, Bruntál</v>
      </c>
      <c r="G58" s="42"/>
      <c r="H58" s="42"/>
      <c r="I58" s="34" t="s">
        <v>32</v>
      </c>
      <c r="J58" s="38" t="str">
        <f>E23</f>
        <v>Ing. Roman Macoszek, Palackého 368, Vrbno p. Prad.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>jis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125</v>
      </c>
      <c r="D61" s="173"/>
      <c r="E61" s="173"/>
      <c r="F61" s="173"/>
      <c r="G61" s="173"/>
      <c r="H61" s="173"/>
      <c r="I61" s="173"/>
      <c r="J61" s="174" t="s">
        <v>126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127</v>
      </c>
    </row>
    <row r="64" s="9" customFormat="1" ht="24.96" customHeight="1">
      <c r="A64" s="9"/>
      <c r="B64" s="176"/>
      <c r="C64" s="177"/>
      <c r="D64" s="178" t="s">
        <v>232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1771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1899</v>
      </c>
      <c r="E66" s="184"/>
      <c r="F66" s="184"/>
      <c r="G66" s="184"/>
      <c r="H66" s="184"/>
      <c r="I66" s="184"/>
      <c r="J66" s="185">
        <f>J124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1900</v>
      </c>
      <c r="E67" s="184"/>
      <c r="F67" s="184"/>
      <c r="G67" s="184"/>
      <c r="H67" s="184"/>
      <c r="I67" s="184"/>
      <c r="J67" s="185">
        <f>J129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233</v>
      </c>
      <c r="E68" s="184"/>
      <c r="F68" s="184"/>
      <c r="G68" s="184"/>
      <c r="H68" s="184"/>
      <c r="I68" s="184"/>
      <c r="J68" s="185">
        <f>J147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236</v>
      </c>
      <c r="E69" s="184"/>
      <c r="F69" s="184"/>
      <c r="G69" s="184"/>
      <c r="H69" s="184"/>
      <c r="I69" s="184"/>
      <c r="J69" s="185">
        <f>J158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131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Řešení povodňového stavu - Kosárna Karlovice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122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1769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901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04.3 - Okapový chodník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>Karlovice</v>
      </c>
      <c r="G85" s="42"/>
      <c r="H85" s="42"/>
      <c r="I85" s="34" t="s">
        <v>23</v>
      </c>
      <c r="J85" s="74" t="str">
        <f>IF(J14="","",J14)</f>
        <v>10. 12. 2025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40.05" customHeight="1">
      <c r="A87" s="40"/>
      <c r="B87" s="41"/>
      <c r="C87" s="34" t="s">
        <v>25</v>
      </c>
      <c r="D87" s="42"/>
      <c r="E87" s="42"/>
      <c r="F87" s="29" t="str">
        <f>E17</f>
        <v>Muzeum v Bruntále, p.o., Zámecké nám. 1/7, Bruntál</v>
      </c>
      <c r="G87" s="42"/>
      <c r="H87" s="42"/>
      <c r="I87" s="34" t="s">
        <v>32</v>
      </c>
      <c r="J87" s="38" t="str">
        <f>E23</f>
        <v>Ing. Roman Macoszek, Palackého 368, Vrbno p. Prad.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30</v>
      </c>
      <c r="D88" s="42"/>
      <c r="E88" s="42"/>
      <c r="F88" s="29" t="str">
        <f>IF(E20="","",E20)</f>
        <v>Vyplň údaj</v>
      </c>
      <c r="G88" s="42"/>
      <c r="H88" s="42"/>
      <c r="I88" s="34" t="s">
        <v>36</v>
      </c>
      <c r="J88" s="38" t="str">
        <f>E26</f>
        <v>jis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132</v>
      </c>
      <c r="D90" s="190" t="s">
        <v>59</v>
      </c>
      <c r="E90" s="190" t="s">
        <v>55</v>
      </c>
      <c r="F90" s="190" t="s">
        <v>56</v>
      </c>
      <c r="G90" s="190" t="s">
        <v>133</v>
      </c>
      <c r="H90" s="190" t="s">
        <v>134</v>
      </c>
      <c r="I90" s="190" t="s">
        <v>135</v>
      </c>
      <c r="J90" s="190" t="s">
        <v>126</v>
      </c>
      <c r="K90" s="191" t="s">
        <v>136</v>
      </c>
      <c r="L90" s="192"/>
      <c r="M90" s="94" t="s">
        <v>19</v>
      </c>
      <c r="N90" s="95" t="s">
        <v>44</v>
      </c>
      <c r="O90" s="95" t="s">
        <v>137</v>
      </c>
      <c r="P90" s="95" t="s">
        <v>138</v>
      </c>
      <c r="Q90" s="95" t="s">
        <v>139</v>
      </c>
      <c r="R90" s="95" t="s">
        <v>140</v>
      </c>
      <c r="S90" s="95" t="s">
        <v>141</v>
      </c>
      <c r="T90" s="96" t="s">
        <v>142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143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</f>
        <v>0</v>
      </c>
      <c r="Q91" s="98"/>
      <c r="R91" s="195">
        <f>R92</f>
        <v>37.580120000000001</v>
      </c>
      <c r="S91" s="98"/>
      <c r="T91" s="196">
        <f>T92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73</v>
      </c>
      <c r="AU91" s="19" t="s">
        <v>127</v>
      </c>
      <c r="BK91" s="197">
        <f>BK92</f>
        <v>0</v>
      </c>
    </row>
    <row r="92" s="12" customFormat="1" ht="25.92" customHeight="1">
      <c r="A92" s="12"/>
      <c r="B92" s="198"/>
      <c r="C92" s="199"/>
      <c r="D92" s="200" t="s">
        <v>73</v>
      </c>
      <c r="E92" s="201" t="s">
        <v>242</v>
      </c>
      <c r="F92" s="201" t="s">
        <v>243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P93+P124+P129+P147+P158</f>
        <v>0</v>
      </c>
      <c r="Q92" s="206"/>
      <c r="R92" s="207">
        <f>R93+R124+R129+R147+R158</f>
        <v>37.580120000000001</v>
      </c>
      <c r="S92" s="206"/>
      <c r="T92" s="208">
        <f>T93+T124+T129+T147+T158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82</v>
      </c>
      <c r="AT92" s="210" t="s">
        <v>73</v>
      </c>
      <c r="AU92" s="210" t="s">
        <v>74</v>
      </c>
      <c r="AY92" s="209" t="s">
        <v>147</v>
      </c>
      <c r="BK92" s="211">
        <f>BK93+BK124+BK129+BK147+BK158</f>
        <v>0</v>
      </c>
    </row>
    <row r="93" s="12" customFormat="1" ht="22.8" customHeight="1">
      <c r="A93" s="12"/>
      <c r="B93" s="198"/>
      <c r="C93" s="199"/>
      <c r="D93" s="200" t="s">
        <v>73</v>
      </c>
      <c r="E93" s="212" t="s">
        <v>82</v>
      </c>
      <c r="F93" s="212" t="s">
        <v>1773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SUM(P94:P123)</f>
        <v>0</v>
      </c>
      <c r="Q93" s="206"/>
      <c r="R93" s="207">
        <f>SUM(R94:R123)</f>
        <v>0</v>
      </c>
      <c r="S93" s="206"/>
      <c r="T93" s="208">
        <f>SUM(T94:T123)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82</v>
      </c>
      <c r="AT93" s="210" t="s">
        <v>73</v>
      </c>
      <c r="AU93" s="210" t="s">
        <v>82</v>
      </c>
      <c r="AY93" s="209" t="s">
        <v>147</v>
      </c>
      <c r="BK93" s="211">
        <f>SUM(BK94:BK123)</f>
        <v>0</v>
      </c>
    </row>
    <row r="94" s="2" customFormat="1" ht="44.25" customHeight="1">
      <c r="A94" s="40"/>
      <c r="B94" s="41"/>
      <c r="C94" s="214" t="s">
        <v>82</v>
      </c>
      <c r="D94" s="214" t="s">
        <v>150</v>
      </c>
      <c r="E94" s="215" t="s">
        <v>2038</v>
      </c>
      <c r="F94" s="216" t="s">
        <v>2039</v>
      </c>
      <c r="G94" s="217" t="s">
        <v>344</v>
      </c>
      <c r="H94" s="218">
        <v>16.449999999999999</v>
      </c>
      <c r="I94" s="219"/>
      <c r="J94" s="220">
        <f>ROUND(I94*H94,2)</f>
        <v>0</v>
      </c>
      <c r="K94" s="216" t="s">
        <v>248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</v>
      </c>
      <c r="R94" s="223">
        <f>Q94*H94</f>
        <v>0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176</v>
      </c>
      <c r="AT94" s="225" t="s">
        <v>150</v>
      </c>
      <c r="AU94" s="225" t="s">
        <v>84</v>
      </c>
      <c r="AY94" s="19" t="s">
        <v>147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176</v>
      </c>
      <c r="BM94" s="225" t="s">
        <v>2040</v>
      </c>
    </row>
    <row r="95" s="2" customFormat="1">
      <c r="A95" s="40"/>
      <c r="B95" s="41"/>
      <c r="C95" s="42"/>
      <c r="D95" s="227" t="s">
        <v>157</v>
      </c>
      <c r="E95" s="42"/>
      <c r="F95" s="228" t="s">
        <v>2041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157</v>
      </c>
      <c r="AU95" s="19" t="s">
        <v>84</v>
      </c>
    </row>
    <row r="96" s="13" customFormat="1">
      <c r="A96" s="13"/>
      <c r="B96" s="232"/>
      <c r="C96" s="233"/>
      <c r="D96" s="234" t="s">
        <v>159</v>
      </c>
      <c r="E96" s="235" t="s">
        <v>19</v>
      </c>
      <c r="F96" s="236" t="s">
        <v>2042</v>
      </c>
      <c r="G96" s="233"/>
      <c r="H96" s="235" t="s">
        <v>19</v>
      </c>
      <c r="I96" s="237"/>
      <c r="J96" s="233"/>
      <c r="K96" s="233"/>
      <c r="L96" s="238"/>
      <c r="M96" s="239"/>
      <c r="N96" s="240"/>
      <c r="O96" s="240"/>
      <c r="P96" s="240"/>
      <c r="Q96" s="240"/>
      <c r="R96" s="240"/>
      <c r="S96" s="240"/>
      <c r="T96" s="24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2" t="s">
        <v>159</v>
      </c>
      <c r="AU96" s="242" t="s">
        <v>84</v>
      </c>
      <c r="AV96" s="13" t="s">
        <v>82</v>
      </c>
      <c r="AW96" s="13" t="s">
        <v>35</v>
      </c>
      <c r="AX96" s="13" t="s">
        <v>74</v>
      </c>
      <c r="AY96" s="242" t="s">
        <v>147</v>
      </c>
    </row>
    <row r="97" s="14" customFormat="1">
      <c r="A97" s="14"/>
      <c r="B97" s="243"/>
      <c r="C97" s="244"/>
      <c r="D97" s="234" t="s">
        <v>159</v>
      </c>
      <c r="E97" s="245" t="s">
        <v>19</v>
      </c>
      <c r="F97" s="246" t="s">
        <v>2043</v>
      </c>
      <c r="G97" s="244"/>
      <c r="H97" s="247">
        <v>3.2799999999999998</v>
      </c>
      <c r="I97" s="248"/>
      <c r="J97" s="244"/>
      <c r="K97" s="244"/>
      <c r="L97" s="249"/>
      <c r="M97" s="250"/>
      <c r="N97" s="251"/>
      <c r="O97" s="251"/>
      <c r="P97" s="251"/>
      <c r="Q97" s="251"/>
      <c r="R97" s="251"/>
      <c r="S97" s="251"/>
      <c r="T97" s="252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3" t="s">
        <v>159</v>
      </c>
      <c r="AU97" s="253" t="s">
        <v>84</v>
      </c>
      <c r="AV97" s="14" t="s">
        <v>84</v>
      </c>
      <c r="AW97" s="14" t="s">
        <v>35</v>
      </c>
      <c r="AX97" s="14" t="s">
        <v>74</v>
      </c>
      <c r="AY97" s="253" t="s">
        <v>147</v>
      </c>
    </row>
    <row r="98" s="14" customFormat="1">
      <c r="A98" s="14"/>
      <c r="B98" s="243"/>
      <c r="C98" s="244"/>
      <c r="D98" s="234" t="s">
        <v>159</v>
      </c>
      <c r="E98" s="245" t="s">
        <v>19</v>
      </c>
      <c r="F98" s="246" t="s">
        <v>2044</v>
      </c>
      <c r="G98" s="244"/>
      <c r="H98" s="247">
        <v>1.1399999999999999</v>
      </c>
      <c r="I98" s="248"/>
      <c r="J98" s="244"/>
      <c r="K98" s="244"/>
      <c r="L98" s="249"/>
      <c r="M98" s="250"/>
      <c r="N98" s="251"/>
      <c r="O98" s="251"/>
      <c r="P98" s="251"/>
      <c r="Q98" s="251"/>
      <c r="R98" s="251"/>
      <c r="S98" s="251"/>
      <c r="T98" s="252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3" t="s">
        <v>159</v>
      </c>
      <c r="AU98" s="253" t="s">
        <v>84</v>
      </c>
      <c r="AV98" s="14" t="s">
        <v>84</v>
      </c>
      <c r="AW98" s="14" t="s">
        <v>35</v>
      </c>
      <c r="AX98" s="14" t="s">
        <v>74</v>
      </c>
      <c r="AY98" s="253" t="s">
        <v>147</v>
      </c>
    </row>
    <row r="99" s="14" customFormat="1">
      <c r="A99" s="14"/>
      <c r="B99" s="243"/>
      <c r="C99" s="244"/>
      <c r="D99" s="234" t="s">
        <v>159</v>
      </c>
      <c r="E99" s="245" t="s">
        <v>19</v>
      </c>
      <c r="F99" s="246" t="s">
        <v>2045</v>
      </c>
      <c r="G99" s="244"/>
      <c r="H99" s="247">
        <v>4.8399999999999999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3" t="s">
        <v>159</v>
      </c>
      <c r="AU99" s="253" t="s">
        <v>84</v>
      </c>
      <c r="AV99" s="14" t="s">
        <v>84</v>
      </c>
      <c r="AW99" s="14" t="s">
        <v>35</v>
      </c>
      <c r="AX99" s="14" t="s">
        <v>74</v>
      </c>
      <c r="AY99" s="253" t="s">
        <v>147</v>
      </c>
    </row>
    <row r="100" s="14" customFormat="1">
      <c r="A100" s="14"/>
      <c r="B100" s="243"/>
      <c r="C100" s="244"/>
      <c r="D100" s="234" t="s">
        <v>159</v>
      </c>
      <c r="E100" s="245" t="s">
        <v>19</v>
      </c>
      <c r="F100" s="246" t="s">
        <v>2046</v>
      </c>
      <c r="G100" s="244"/>
      <c r="H100" s="247">
        <v>0.14000000000000001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3" t="s">
        <v>159</v>
      </c>
      <c r="AU100" s="253" t="s">
        <v>84</v>
      </c>
      <c r="AV100" s="14" t="s">
        <v>84</v>
      </c>
      <c r="AW100" s="14" t="s">
        <v>35</v>
      </c>
      <c r="AX100" s="14" t="s">
        <v>74</v>
      </c>
      <c r="AY100" s="253" t="s">
        <v>147</v>
      </c>
    </row>
    <row r="101" s="16" customFormat="1">
      <c r="A101" s="16"/>
      <c r="B101" s="270"/>
      <c r="C101" s="271"/>
      <c r="D101" s="234" t="s">
        <v>159</v>
      </c>
      <c r="E101" s="272" t="s">
        <v>19</v>
      </c>
      <c r="F101" s="273" t="s">
        <v>264</v>
      </c>
      <c r="G101" s="271"/>
      <c r="H101" s="274">
        <v>9.4000000000000004</v>
      </c>
      <c r="I101" s="275"/>
      <c r="J101" s="271"/>
      <c r="K101" s="271"/>
      <c r="L101" s="276"/>
      <c r="M101" s="277"/>
      <c r="N101" s="278"/>
      <c r="O101" s="278"/>
      <c r="P101" s="278"/>
      <c r="Q101" s="278"/>
      <c r="R101" s="278"/>
      <c r="S101" s="278"/>
      <c r="T101" s="279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80" t="s">
        <v>159</v>
      </c>
      <c r="AU101" s="280" t="s">
        <v>84</v>
      </c>
      <c r="AV101" s="16" t="s">
        <v>170</v>
      </c>
      <c r="AW101" s="16" t="s">
        <v>35</v>
      </c>
      <c r="AX101" s="16" t="s">
        <v>74</v>
      </c>
      <c r="AY101" s="280" t="s">
        <v>147</v>
      </c>
    </row>
    <row r="102" s="14" customFormat="1">
      <c r="A102" s="14"/>
      <c r="B102" s="243"/>
      <c r="C102" s="244"/>
      <c r="D102" s="234" t="s">
        <v>159</v>
      </c>
      <c r="E102" s="245" t="s">
        <v>19</v>
      </c>
      <c r="F102" s="246" t="s">
        <v>2047</v>
      </c>
      <c r="G102" s="244"/>
      <c r="H102" s="247">
        <v>16.449999999999999</v>
      </c>
      <c r="I102" s="248"/>
      <c r="J102" s="244"/>
      <c r="K102" s="244"/>
      <c r="L102" s="249"/>
      <c r="M102" s="250"/>
      <c r="N102" s="251"/>
      <c r="O102" s="251"/>
      <c r="P102" s="251"/>
      <c r="Q102" s="251"/>
      <c r="R102" s="251"/>
      <c r="S102" s="251"/>
      <c r="T102" s="252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3" t="s">
        <v>159</v>
      </c>
      <c r="AU102" s="253" t="s">
        <v>84</v>
      </c>
      <c r="AV102" s="14" t="s">
        <v>84</v>
      </c>
      <c r="AW102" s="14" t="s">
        <v>35</v>
      </c>
      <c r="AX102" s="14" t="s">
        <v>82</v>
      </c>
      <c r="AY102" s="253" t="s">
        <v>147</v>
      </c>
    </row>
    <row r="103" s="2" customFormat="1" ht="62.7" customHeight="1">
      <c r="A103" s="40"/>
      <c r="B103" s="41"/>
      <c r="C103" s="214" t="s">
        <v>84</v>
      </c>
      <c r="D103" s="214" t="s">
        <v>150</v>
      </c>
      <c r="E103" s="215" t="s">
        <v>1795</v>
      </c>
      <c r="F103" s="216" t="s">
        <v>1796</v>
      </c>
      <c r="G103" s="217" t="s">
        <v>344</v>
      </c>
      <c r="H103" s="218">
        <v>16.449999999999999</v>
      </c>
      <c r="I103" s="219"/>
      <c r="J103" s="220">
        <f>ROUND(I103*H103,2)</f>
        <v>0</v>
      </c>
      <c r="K103" s="216" t="s">
        <v>248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176</v>
      </c>
      <c r="AT103" s="225" t="s">
        <v>150</v>
      </c>
      <c r="AU103" s="225" t="s">
        <v>84</v>
      </c>
      <c r="AY103" s="19" t="s">
        <v>147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176</v>
      </c>
      <c r="BM103" s="225" t="s">
        <v>2048</v>
      </c>
    </row>
    <row r="104" s="2" customFormat="1">
      <c r="A104" s="40"/>
      <c r="B104" s="41"/>
      <c r="C104" s="42"/>
      <c r="D104" s="227" t="s">
        <v>157</v>
      </c>
      <c r="E104" s="42"/>
      <c r="F104" s="228" t="s">
        <v>1798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157</v>
      </c>
      <c r="AU104" s="19" t="s">
        <v>84</v>
      </c>
    </row>
    <row r="105" s="13" customFormat="1">
      <c r="A105" s="13"/>
      <c r="B105" s="232"/>
      <c r="C105" s="233"/>
      <c r="D105" s="234" t="s">
        <v>159</v>
      </c>
      <c r="E105" s="235" t="s">
        <v>19</v>
      </c>
      <c r="F105" s="236" t="s">
        <v>2042</v>
      </c>
      <c r="G105" s="233"/>
      <c r="H105" s="235" t="s">
        <v>19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159</v>
      </c>
      <c r="AU105" s="242" t="s">
        <v>84</v>
      </c>
      <c r="AV105" s="13" t="s">
        <v>82</v>
      </c>
      <c r="AW105" s="13" t="s">
        <v>35</v>
      </c>
      <c r="AX105" s="13" t="s">
        <v>74</v>
      </c>
      <c r="AY105" s="242" t="s">
        <v>147</v>
      </c>
    </row>
    <row r="106" s="14" customFormat="1">
      <c r="A106" s="14"/>
      <c r="B106" s="243"/>
      <c r="C106" s="244"/>
      <c r="D106" s="234" t="s">
        <v>159</v>
      </c>
      <c r="E106" s="245" t="s">
        <v>19</v>
      </c>
      <c r="F106" s="246" t="s">
        <v>2047</v>
      </c>
      <c r="G106" s="244"/>
      <c r="H106" s="247">
        <v>16.449999999999999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3" t="s">
        <v>159</v>
      </c>
      <c r="AU106" s="253" t="s">
        <v>84</v>
      </c>
      <c r="AV106" s="14" t="s">
        <v>84</v>
      </c>
      <c r="AW106" s="14" t="s">
        <v>35</v>
      </c>
      <c r="AX106" s="14" t="s">
        <v>82</v>
      </c>
      <c r="AY106" s="253" t="s">
        <v>147</v>
      </c>
    </row>
    <row r="107" s="2" customFormat="1" ht="66.75" customHeight="1">
      <c r="A107" s="40"/>
      <c r="B107" s="41"/>
      <c r="C107" s="214" t="s">
        <v>170</v>
      </c>
      <c r="D107" s="214" t="s">
        <v>150</v>
      </c>
      <c r="E107" s="215" t="s">
        <v>1799</v>
      </c>
      <c r="F107" s="216" t="s">
        <v>1800</v>
      </c>
      <c r="G107" s="217" t="s">
        <v>344</v>
      </c>
      <c r="H107" s="218">
        <v>526.39999999999998</v>
      </c>
      <c r="I107" s="219"/>
      <c r="J107" s="220">
        <f>ROUND(I107*H107,2)</f>
        <v>0</v>
      </c>
      <c r="K107" s="216" t="s">
        <v>248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176</v>
      </c>
      <c r="AT107" s="225" t="s">
        <v>150</v>
      </c>
      <c r="AU107" s="225" t="s">
        <v>84</v>
      </c>
      <c r="AY107" s="19" t="s">
        <v>147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176</v>
      </c>
      <c r="BM107" s="225" t="s">
        <v>2049</v>
      </c>
    </row>
    <row r="108" s="2" customFormat="1">
      <c r="A108" s="40"/>
      <c r="B108" s="41"/>
      <c r="C108" s="42"/>
      <c r="D108" s="227" t="s">
        <v>157</v>
      </c>
      <c r="E108" s="42"/>
      <c r="F108" s="228" t="s">
        <v>1802</v>
      </c>
      <c r="G108" s="42"/>
      <c r="H108" s="42"/>
      <c r="I108" s="229"/>
      <c r="J108" s="42"/>
      <c r="K108" s="42"/>
      <c r="L108" s="46"/>
      <c r="M108" s="230"/>
      <c r="N108" s="231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157</v>
      </c>
      <c r="AU108" s="19" t="s">
        <v>84</v>
      </c>
    </row>
    <row r="109" s="13" customFormat="1">
      <c r="A109" s="13"/>
      <c r="B109" s="232"/>
      <c r="C109" s="233"/>
      <c r="D109" s="234" t="s">
        <v>159</v>
      </c>
      <c r="E109" s="235" t="s">
        <v>19</v>
      </c>
      <c r="F109" s="236" t="s">
        <v>2042</v>
      </c>
      <c r="G109" s="233"/>
      <c r="H109" s="235" t="s">
        <v>19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159</v>
      </c>
      <c r="AU109" s="242" t="s">
        <v>84</v>
      </c>
      <c r="AV109" s="13" t="s">
        <v>82</v>
      </c>
      <c r="AW109" s="13" t="s">
        <v>35</v>
      </c>
      <c r="AX109" s="13" t="s">
        <v>74</v>
      </c>
      <c r="AY109" s="242" t="s">
        <v>147</v>
      </c>
    </row>
    <row r="110" s="14" customFormat="1">
      <c r="A110" s="14"/>
      <c r="B110" s="243"/>
      <c r="C110" s="244"/>
      <c r="D110" s="234" t="s">
        <v>159</v>
      </c>
      <c r="E110" s="245" t="s">
        <v>19</v>
      </c>
      <c r="F110" s="246" t="s">
        <v>2050</v>
      </c>
      <c r="G110" s="244"/>
      <c r="H110" s="247">
        <v>526.39999999999998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159</v>
      </c>
      <c r="AU110" s="253" t="s">
        <v>84</v>
      </c>
      <c r="AV110" s="14" t="s">
        <v>84</v>
      </c>
      <c r="AW110" s="14" t="s">
        <v>35</v>
      </c>
      <c r="AX110" s="14" t="s">
        <v>82</v>
      </c>
      <c r="AY110" s="253" t="s">
        <v>147</v>
      </c>
    </row>
    <row r="111" s="2" customFormat="1" ht="37.8" customHeight="1">
      <c r="A111" s="40"/>
      <c r="B111" s="41"/>
      <c r="C111" s="214" t="s">
        <v>176</v>
      </c>
      <c r="D111" s="214" t="s">
        <v>150</v>
      </c>
      <c r="E111" s="215" t="s">
        <v>1805</v>
      </c>
      <c r="F111" s="216" t="s">
        <v>1806</v>
      </c>
      <c r="G111" s="217" t="s">
        <v>344</v>
      </c>
      <c r="H111" s="218">
        <v>16.449999999999999</v>
      </c>
      <c r="I111" s="219"/>
      <c r="J111" s="220">
        <f>ROUND(I111*H111,2)</f>
        <v>0</v>
      </c>
      <c r="K111" s="216" t="s">
        <v>248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176</v>
      </c>
      <c r="AT111" s="225" t="s">
        <v>150</v>
      </c>
      <c r="AU111" s="225" t="s">
        <v>84</v>
      </c>
      <c r="AY111" s="19" t="s">
        <v>147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176</v>
      </c>
      <c r="BM111" s="225" t="s">
        <v>2051</v>
      </c>
    </row>
    <row r="112" s="2" customFormat="1">
      <c r="A112" s="40"/>
      <c r="B112" s="41"/>
      <c r="C112" s="42"/>
      <c r="D112" s="227" t="s">
        <v>157</v>
      </c>
      <c r="E112" s="42"/>
      <c r="F112" s="228" t="s">
        <v>1808</v>
      </c>
      <c r="G112" s="42"/>
      <c r="H112" s="42"/>
      <c r="I112" s="229"/>
      <c r="J112" s="42"/>
      <c r="K112" s="42"/>
      <c r="L112" s="46"/>
      <c r="M112" s="230"/>
      <c r="N112" s="231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157</v>
      </c>
      <c r="AU112" s="19" t="s">
        <v>84</v>
      </c>
    </row>
    <row r="113" s="14" customFormat="1">
      <c r="A113" s="14"/>
      <c r="B113" s="243"/>
      <c r="C113" s="244"/>
      <c r="D113" s="234" t="s">
        <v>159</v>
      </c>
      <c r="E113" s="245" t="s">
        <v>19</v>
      </c>
      <c r="F113" s="246" t="s">
        <v>2052</v>
      </c>
      <c r="G113" s="244"/>
      <c r="H113" s="247">
        <v>16.449999999999999</v>
      </c>
      <c r="I113" s="248"/>
      <c r="J113" s="244"/>
      <c r="K113" s="244"/>
      <c r="L113" s="249"/>
      <c r="M113" s="250"/>
      <c r="N113" s="251"/>
      <c r="O113" s="251"/>
      <c r="P113" s="251"/>
      <c r="Q113" s="251"/>
      <c r="R113" s="251"/>
      <c r="S113" s="251"/>
      <c r="T113" s="252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3" t="s">
        <v>159</v>
      </c>
      <c r="AU113" s="253" t="s">
        <v>84</v>
      </c>
      <c r="AV113" s="14" t="s">
        <v>84</v>
      </c>
      <c r="AW113" s="14" t="s">
        <v>35</v>
      </c>
      <c r="AX113" s="14" t="s">
        <v>82</v>
      </c>
      <c r="AY113" s="253" t="s">
        <v>147</v>
      </c>
    </row>
    <row r="114" s="2" customFormat="1" ht="44.25" customHeight="1">
      <c r="A114" s="40"/>
      <c r="B114" s="41"/>
      <c r="C114" s="214" t="s">
        <v>146</v>
      </c>
      <c r="D114" s="214" t="s">
        <v>150</v>
      </c>
      <c r="E114" s="215" t="s">
        <v>1934</v>
      </c>
      <c r="F114" s="216" t="s">
        <v>1511</v>
      </c>
      <c r="G114" s="217" t="s">
        <v>594</v>
      </c>
      <c r="H114" s="218">
        <v>26.32</v>
      </c>
      <c r="I114" s="219"/>
      <c r="J114" s="220">
        <f>ROUND(I114*H114,2)</f>
        <v>0</v>
      </c>
      <c r="K114" s="216" t="s">
        <v>248</v>
      </c>
      <c r="L114" s="46"/>
      <c r="M114" s="221" t="s">
        <v>19</v>
      </c>
      <c r="N114" s="222" t="s">
        <v>45</v>
      </c>
      <c r="O114" s="86"/>
      <c r="P114" s="223">
        <f>O114*H114</f>
        <v>0</v>
      </c>
      <c r="Q114" s="223">
        <v>0</v>
      </c>
      <c r="R114" s="223">
        <f>Q114*H114</f>
        <v>0</v>
      </c>
      <c r="S114" s="223">
        <v>0</v>
      </c>
      <c r="T114" s="224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5" t="s">
        <v>176</v>
      </c>
      <c r="AT114" s="225" t="s">
        <v>150</v>
      </c>
      <c r="AU114" s="225" t="s">
        <v>84</v>
      </c>
      <c r="AY114" s="19" t="s">
        <v>147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19" t="s">
        <v>82</v>
      </c>
      <c r="BK114" s="226">
        <f>ROUND(I114*H114,2)</f>
        <v>0</v>
      </c>
      <c r="BL114" s="19" t="s">
        <v>176</v>
      </c>
      <c r="BM114" s="225" t="s">
        <v>2053</v>
      </c>
    </row>
    <row r="115" s="2" customFormat="1">
      <c r="A115" s="40"/>
      <c r="B115" s="41"/>
      <c r="C115" s="42"/>
      <c r="D115" s="227" t="s">
        <v>157</v>
      </c>
      <c r="E115" s="42"/>
      <c r="F115" s="228" t="s">
        <v>2054</v>
      </c>
      <c r="G115" s="42"/>
      <c r="H115" s="42"/>
      <c r="I115" s="229"/>
      <c r="J115" s="42"/>
      <c r="K115" s="42"/>
      <c r="L115" s="46"/>
      <c r="M115" s="230"/>
      <c r="N115" s="231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157</v>
      </c>
      <c r="AU115" s="19" t="s">
        <v>84</v>
      </c>
    </row>
    <row r="116" s="13" customFormat="1">
      <c r="A116" s="13"/>
      <c r="B116" s="232"/>
      <c r="C116" s="233"/>
      <c r="D116" s="234" t="s">
        <v>159</v>
      </c>
      <c r="E116" s="235" t="s">
        <v>19</v>
      </c>
      <c r="F116" s="236" t="s">
        <v>2042</v>
      </c>
      <c r="G116" s="233"/>
      <c r="H116" s="235" t="s">
        <v>19</v>
      </c>
      <c r="I116" s="237"/>
      <c r="J116" s="233"/>
      <c r="K116" s="233"/>
      <c r="L116" s="238"/>
      <c r="M116" s="239"/>
      <c r="N116" s="240"/>
      <c r="O116" s="240"/>
      <c r="P116" s="240"/>
      <c r="Q116" s="240"/>
      <c r="R116" s="240"/>
      <c r="S116" s="240"/>
      <c r="T116" s="24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2" t="s">
        <v>159</v>
      </c>
      <c r="AU116" s="242" t="s">
        <v>84</v>
      </c>
      <c r="AV116" s="13" t="s">
        <v>82</v>
      </c>
      <c r="AW116" s="13" t="s">
        <v>35</v>
      </c>
      <c r="AX116" s="13" t="s">
        <v>74</v>
      </c>
      <c r="AY116" s="242" t="s">
        <v>147</v>
      </c>
    </row>
    <row r="117" s="13" customFormat="1">
      <c r="A117" s="13"/>
      <c r="B117" s="232"/>
      <c r="C117" s="233"/>
      <c r="D117" s="234" t="s">
        <v>159</v>
      </c>
      <c r="E117" s="235" t="s">
        <v>19</v>
      </c>
      <c r="F117" s="236" t="s">
        <v>1502</v>
      </c>
      <c r="G117" s="233"/>
      <c r="H117" s="235" t="s">
        <v>19</v>
      </c>
      <c r="I117" s="237"/>
      <c r="J117" s="233"/>
      <c r="K117" s="233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159</v>
      </c>
      <c r="AU117" s="242" t="s">
        <v>84</v>
      </c>
      <c r="AV117" s="13" t="s">
        <v>82</v>
      </c>
      <c r="AW117" s="13" t="s">
        <v>35</v>
      </c>
      <c r="AX117" s="13" t="s">
        <v>74</v>
      </c>
      <c r="AY117" s="242" t="s">
        <v>147</v>
      </c>
    </row>
    <row r="118" s="13" customFormat="1">
      <c r="A118" s="13"/>
      <c r="B118" s="232"/>
      <c r="C118" s="233"/>
      <c r="D118" s="234" t="s">
        <v>159</v>
      </c>
      <c r="E118" s="235" t="s">
        <v>19</v>
      </c>
      <c r="F118" s="236" t="s">
        <v>1503</v>
      </c>
      <c r="G118" s="233"/>
      <c r="H118" s="235" t="s">
        <v>19</v>
      </c>
      <c r="I118" s="237"/>
      <c r="J118" s="233"/>
      <c r="K118" s="233"/>
      <c r="L118" s="238"/>
      <c r="M118" s="239"/>
      <c r="N118" s="240"/>
      <c r="O118" s="240"/>
      <c r="P118" s="240"/>
      <c r="Q118" s="240"/>
      <c r="R118" s="240"/>
      <c r="S118" s="240"/>
      <c r="T118" s="24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2" t="s">
        <v>159</v>
      </c>
      <c r="AU118" s="242" t="s">
        <v>84</v>
      </c>
      <c r="AV118" s="13" t="s">
        <v>82</v>
      </c>
      <c r="AW118" s="13" t="s">
        <v>35</v>
      </c>
      <c r="AX118" s="13" t="s">
        <v>74</v>
      </c>
      <c r="AY118" s="242" t="s">
        <v>147</v>
      </c>
    </row>
    <row r="119" s="14" customFormat="1">
      <c r="A119" s="14"/>
      <c r="B119" s="243"/>
      <c r="C119" s="244"/>
      <c r="D119" s="234" t="s">
        <v>159</v>
      </c>
      <c r="E119" s="245" t="s">
        <v>19</v>
      </c>
      <c r="F119" s="246" t="s">
        <v>2055</v>
      </c>
      <c r="G119" s="244"/>
      <c r="H119" s="247">
        <v>26.32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3" t="s">
        <v>159</v>
      </c>
      <c r="AU119" s="253" t="s">
        <v>84</v>
      </c>
      <c r="AV119" s="14" t="s">
        <v>84</v>
      </c>
      <c r="AW119" s="14" t="s">
        <v>35</v>
      </c>
      <c r="AX119" s="14" t="s">
        <v>82</v>
      </c>
      <c r="AY119" s="253" t="s">
        <v>147</v>
      </c>
    </row>
    <row r="120" s="2" customFormat="1" ht="37.8" customHeight="1">
      <c r="A120" s="40"/>
      <c r="B120" s="41"/>
      <c r="C120" s="214" t="s">
        <v>192</v>
      </c>
      <c r="D120" s="214" t="s">
        <v>150</v>
      </c>
      <c r="E120" s="215" t="s">
        <v>2056</v>
      </c>
      <c r="F120" s="216" t="s">
        <v>2057</v>
      </c>
      <c r="G120" s="217" t="s">
        <v>344</v>
      </c>
      <c r="H120" s="218">
        <v>16.449999999999999</v>
      </c>
      <c r="I120" s="219"/>
      <c r="J120" s="220">
        <f>ROUND(I120*H120,2)</f>
        <v>0</v>
      </c>
      <c r="K120" s="216" t="s">
        <v>248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176</v>
      </c>
      <c r="AT120" s="225" t="s">
        <v>150</v>
      </c>
      <c r="AU120" s="225" t="s">
        <v>84</v>
      </c>
      <c r="AY120" s="19" t="s">
        <v>147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176</v>
      </c>
      <c r="BM120" s="225" t="s">
        <v>2058</v>
      </c>
    </row>
    <row r="121" s="2" customFormat="1">
      <c r="A121" s="40"/>
      <c r="B121" s="41"/>
      <c r="C121" s="42"/>
      <c r="D121" s="227" t="s">
        <v>157</v>
      </c>
      <c r="E121" s="42"/>
      <c r="F121" s="228" t="s">
        <v>2059</v>
      </c>
      <c r="G121" s="42"/>
      <c r="H121" s="42"/>
      <c r="I121" s="229"/>
      <c r="J121" s="42"/>
      <c r="K121" s="42"/>
      <c r="L121" s="46"/>
      <c r="M121" s="230"/>
      <c r="N121" s="231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157</v>
      </c>
      <c r="AU121" s="19" t="s">
        <v>84</v>
      </c>
    </row>
    <row r="122" s="13" customFormat="1">
      <c r="A122" s="13"/>
      <c r="B122" s="232"/>
      <c r="C122" s="233"/>
      <c r="D122" s="234" t="s">
        <v>159</v>
      </c>
      <c r="E122" s="235" t="s">
        <v>19</v>
      </c>
      <c r="F122" s="236" t="s">
        <v>2042</v>
      </c>
      <c r="G122" s="233"/>
      <c r="H122" s="235" t="s">
        <v>19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159</v>
      </c>
      <c r="AU122" s="242" t="s">
        <v>84</v>
      </c>
      <c r="AV122" s="13" t="s">
        <v>82</v>
      </c>
      <c r="AW122" s="13" t="s">
        <v>35</v>
      </c>
      <c r="AX122" s="13" t="s">
        <v>74</v>
      </c>
      <c r="AY122" s="242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2047</v>
      </c>
      <c r="G123" s="244"/>
      <c r="H123" s="247">
        <v>16.449999999999999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82</v>
      </c>
      <c r="AY123" s="253" t="s">
        <v>147</v>
      </c>
    </row>
    <row r="124" s="12" customFormat="1" ht="22.8" customHeight="1">
      <c r="A124" s="12"/>
      <c r="B124" s="198"/>
      <c r="C124" s="199"/>
      <c r="D124" s="200" t="s">
        <v>73</v>
      </c>
      <c r="E124" s="212" t="s">
        <v>84</v>
      </c>
      <c r="F124" s="212" t="s">
        <v>1951</v>
      </c>
      <c r="G124" s="199"/>
      <c r="H124" s="199"/>
      <c r="I124" s="202"/>
      <c r="J124" s="213">
        <f>BK124</f>
        <v>0</v>
      </c>
      <c r="K124" s="199"/>
      <c r="L124" s="204"/>
      <c r="M124" s="205"/>
      <c r="N124" s="206"/>
      <c r="O124" s="206"/>
      <c r="P124" s="207">
        <f>SUM(P125:P128)</f>
        <v>0</v>
      </c>
      <c r="Q124" s="206"/>
      <c r="R124" s="207">
        <f>SUM(R125:R128)</f>
        <v>20.0016</v>
      </c>
      <c r="S124" s="206"/>
      <c r="T124" s="208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9" t="s">
        <v>82</v>
      </c>
      <c r="AT124" s="210" t="s">
        <v>73</v>
      </c>
      <c r="AU124" s="210" t="s">
        <v>82</v>
      </c>
      <c r="AY124" s="209" t="s">
        <v>147</v>
      </c>
      <c r="BK124" s="211">
        <f>SUM(BK125:BK128)</f>
        <v>0</v>
      </c>
    </row>
    <row r="125" s="2" customFormat="1" ht="37.8" customHeight="1">
      <c r="A125" s="40"/>
      <c r="B125" s="41"/>
      <c r="C125" s="214" t="s">
        <v>307</v>
      </c>
      <c r="D125" s="214" t="s">
        <v>150</v>
      </c>
      <c r="E125" s="215" t="s">
        <v>2060</v>
      </c>
      <c r="F125" s="216" t="s">
        <v>2061</v>
      </c>
      <c r="G125" s="217" t="s">
        <v>344</v>
      </c>
      <c r="H125" s="218">
        <v>9.2599999999999998</v>
      </c>
      <c r="I125" s="219"/>
      <c r="J125" s="220">
        <f>ROUND(I125*H125,2)</f>
        <v>0</v>
      </c>
      <c r="K125" s="216" t="s">
        <v>248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2.1600000000000001</v>
      </c>
      <c r="R125" s="223">
        <f>Q125*H125</f>
        <v>20.0016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176</v>
      </c>
      <c r="AT125" s="225" t="s">
        <v>150</v>
      </c>
      <c r="AU125" s="225" t="s">
        <v>84</v>
      </c>
      <c r="AY125" s="19" t="s">
        <v>147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176</v>
      </c>
      <c r="BM125" s="225" t="s">
        <v>2062</v>
      </c>
    </row>
    <row r="126" s="2" customFormat="1">
      <c r="A126" s="40"/>
      <c r="B126" s="41"/>
      <c r="C126" s="42"/>
      <c r="D126" s="227" t="s">
        <v>157</v>
      </c>
      <c r="E126" s="42"/>
      <c r="F126" s="228" t="s">
        <v>2063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157</v>
      </c>
      <c r="AU126" s="19" t="s">
        <v>84</v>
      </c>
    </row>
    <row r="127" s="13" customFormat="1">
      <c r="A127" s="13"/>
      <c r="B127" s="232"/>
      <c r="C127" s="233"/>
      <c r="D127" s="234" t="s">
        <v>159</v>
      </c>
      <c r="E127" s="235" t="s">
        <v>19</v>
      </c>
      <c r="F127" s="236" t="s">
        <v>2042</v>
      </c>
      <c r="G127" s="233"/>
      <c r="H127" s="235" t="s">
        <v>19</v>
      </c>
      <c r="I127" s="237"/>
      <c r="J127" s="233"/>
      <c r="K127" s="233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159</v>
      </c>
      <c r="AU127" s="242" t="s">
        <v>84</v>
      </c>
      <c r="AV127" s="13" t="s">
        <v>82</v>
      </c>
      <c r="AW127" s="13" t="s">
        <v>35</v>
      </c>
      <c r="AX127" s="13" t="s">
        <v>74</v>
      </c>
      <c r="AY127" s="242" t="s">
        <v>147</v>
      </c>
    </row>
    <row r="128" s="14" customFormat="1">
      <c r="A128" s="14"/>
      <c r="B128" s="243"/>
      <c r="C128" s="244"/>
      <c r="D128" s="234" t="s">
        <v>159</v>
      </c>
      <c r="E128" s="245" t="s">
        <v>19</v>
      </c>
      <c r="F128" s="246" t="s">
        <v>2064</v>
      </c>
      <c r="G128" s="244"/>
      <c r="H128" s="247">
        <v>9.2599999999999998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159</v>
      </c>
      <c r="AU128" s="253" t="s">
        <v>84</v>
      </c>
      <c r="AV128" s="14" t="s">
        <v>84</v>
      </c>
      <c r="AW128" s="14" t="s">
        <v>35</v>
      </c>
      <c r="AX128" s="14" t="s">
        <v>82</v>
      </c>
      <c r="AY128" s="253" t="s">
        <v>147</v>
      </c>
    </row>
    <row r="129" s="12" customFormat="1" ht="22.8" customHeight="1">
      <c r="A129" s="12"/>
      <c r="B129" s="198"/>
      <c r="C129" s="199"/>
      <c r="D129" s="200" t="s">
        <v>73</v>
      </c>
      <c r="E129" s="212" t="s">
        <v>146</v>
      </c>
      <c r="F129" s="212" t="s">
        <v>1962</v>
      </c>
      <c r="G129" s="199"/>
      <c r="H129" s="199"/>
      <c r="I129" s="202"/>
      <c r="J129" s="213">
        <f>BK129</f>
        <v>0</v>
      </c>
      <c r="K129" s="199"/>
      <c r="L129" s="204"/>
      <c r="M129" s="205"/>
      <c r="N129" s="206"/>
      <c r="O129" s="206"/>
      <c r="P129" s="207">
        <f>SUM(P130:P146)</f>
        <v>0</v>
      </c>
      <c r="Q129" s="206"/>
      <c r="R129" s="207">
        <f>SUM(R130:R146)</f>
        <v>4.6253200000000003</v>
      </c>
      <c r="S129" s="206"/>
      <c r="T129" s="208">
        <f>SUM(T130:T146)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9" t="s">
        <v>82</v>
      </c>
      <c r="AT129" s="210" t="s">
        <v>73</v>
      </c>
      <c r="AU129" s="210" t="s">
        <v>82</v>
      </c>
      <c r="AY129" s="209" t="s">
        <v>147</v>
      </c>
      <c r="BK129" s="211">
        <f>SUM(BK130:BK146)</f>
        <v>0</v>
      </c>
    </row>
    <row r="130" s="2" customFormat="1" ht="55.5" customHeight="1">
      <c r="A130" s="40"/>
      <c r="B130" s="41"/>
      <c r="C130" s="214" t="s">
        <v>282</v>
      </c>
      <c r="D130" s="214" t="s">
        <v>150</v>
      </c>
      <c r="E130" s="215" t="s">
        <v>2065</v>
      </c>
      <c r="F130" s="216" t="s">
        <v>2066</v>
      </c>
      <c r="G130" s="217" t="s">
        <v>202</v>
      </c>
      <c r="H130" s="218">
        <v>26.600000000000001</v>
      </c>
      <c r="I130" s="219"/>
      <c r="J130" s="220">
        <f>ROUND(I130*H130,2)</f>
        <v>0</v>
      </c>
      <c r="K130" s="216" t="s">
        <v>248</v>
      </c>
      <c r="L130" s="46"/>
      <c r="M130" s="221" t="s">
        <v>19</v>
      </c>
      <c r="N130" s="222" t="s">
        <v>45</v>
      </c>
      <c r="O130" s="86"/>
      <c r="P130" s="223">
        <f>O130*H130</f>
        <v>0</v>
      </c>
      <c r="Q130" s="223">
        <v>0.1002</v>
      </c>
      <c r="R130" s="223">
        <f>Q130*H130</f>
        <v>2.6653199999999999</v>
      </c>
      <c r="S130" s="223">
        <v>0</v>
      </c>
      <c r="T130" s="22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5" t="s">
        <v>176</v>
      </c>
      <c r="AT130" s="225" t="s">
        <v>150</v>
      </c>
      <c r="AU130" s="225" t="s">
        <v>84</v>
      </c>
      <c r="AY130" s="19" t="s">
        <v>147</v>
      </c>
      <c r="BE130" s="226">
        <f>IF(N130="základní",J130,0)</f>
        <v>0</v>
      </c>
      <c r="BF130" s="226">
        <f>IF(N130="snížená",J130,0)</f>
        <v>0</v>
      </c>
      <c r="BG130" s="226">
        <f>IF(N130="zákl. přenesená",J130,0)</f>
        <v>0</v>
      </c>
      <c r="BH130" s="226">
        <f>IF(N130="sníž. přenesená",J130,0)</f>
        <v>0</v>
      </c>
      <c r="BI130" s="226">
        <f>IF(N130="nulová",J130,0)</f>
        <v>0</v>
      </c>
      <c r="BJ130" s="19" t="s">
        <v>82</v>
      </c>
      <c r="BK130" s="226">
        <f>ROUND(I130*H130,2)</f>
        <v>0</v>
      </c>
      <c r="BL130" s="19" t="s">
        <v>176</v>
      </c>
      <c r="BM130" s="225" t="s">
        <v>2067</v>
      </c>
    </row>
    <row r="131" s="2" customFormat="1">
      <c r="A131" s="40"/>
      <c r="B131" s="41"/>
      <c r="C131" s="42"/>
      <c r="D131" s="227" t="s">
        <v>157</v>
      </c>
      <c r="E131" s="42"/>
      <c r="F131" s="228" t="s">
        <v>2068</v>
      </c>
      <c r="G131" s="42"/>
      <c r="H131" s="42"/>
      <c r="I131" s="229"/>
      <c r="J131" s="42"/>
      <c r="K131" s="42"/>
      <c r="L131" s="46"/>
      <c r="M131" s="230"/>
      <c r="N131" s="231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157</v>
      </c>
      <c r="AU131" s="19" t="s">
        <v>84</v>
      </c>
    </row>
    <row r="132" s="13" customFormat="1">
      <c r="A132" s="13"/>
      <c r="B132" s="232"/>
      <c r="C132" s="233"/>
      <c r="D132" s="234" t="s">
        <v>159</v>
      </c>
      <c r="E132" s="235" t="s">
        <v>19</v>
      </c>
      <c r="F132" s="236" t="s">
        <v>2069</v>
      </c>
      <c r="G132" s="233"/>
      <c r="H132" s="235" t="s">
        <v>19</v>
      </c>
      <c r="I132" s="237"/>
      <c r="J132" s="233"/>
      <c r="K132" s="233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159</v>
      </c>
      <c r="AU132" s="242" t="s">
        <v>84</v>
      </c>
      <c r="AV132" s="13" t="s">
        <v>82</v>
      </c>
      <c r="AW132" s="13" t="s">
        <v>35</v>
      </c>
      <c r="AX132" s="13" t="s">
        <v>74</v>
      </c>
      <c r="AY132" s="242" t="s">
        <v>147</v>
      </c>
    </row>
    <row r="133" s="14" customFormat="1">
      <c r="A133" s="14"/>
      <c r="B133" s="243"/>
      <c r="C133" s="244"/>
      <c r="D133" s="234" t="s">
        <v>159</v>
      </c>
      <c r="E133" s="245" t="s">
        <v>19</v>
      </c>
      <c r="F133" s="246" t="s">
        <v>2070</v>
      </c>
      <c r="G133" s="244"/>
      <c r="H133" s="247">
        <v>32.799999999999997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159</v>
      </c>
      <c r="AU133" s="253" t="s">
        <v>84</v>
      </c>
      <c r="AV133" s="14" t="s">
        <v>84</v>
      </c>
      <c r="AW133" s="14" t="s">
        <v>35</v>
      </c>
      <c r="AX133" s="14" t="s">
        <v>74</v>
      </c>
      <c r="AY133" s="253" t="s">
        <v>147</v>
      </c>
    </row>
    <row r="134" s="14" customFormat="1">
      <c r="A134" s="14"/>
      <c r="B134" s="243"/>
      <c r="C134" s="244"/>
      <c r="D134" s="234" t="s">
        <v>159</v>
      </c>
      <c r="E134" s="245" t="s">
        <v>19</v>
      </c>
      <c r="F134" s="246" t="s">
        <v>2071</v>
      </c>
      <c r="G134" s="244"/>
      <c r="H134" s="247">
        <v>11.4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159</v>
      </c>
      <c r="AU134" s="253" t="s">
        <v>84</v>
      </c>
      <c r="AV134" s="14" t="s">
        <v>84</v>
      </c>
      <c r="AW134" s="14" t="s">
        <v>35</v>
      </c>
      <c r="AX134" s="14" t="s">
        <v>74</v>
      </c>
      <c r="AY134" s="253" t="s">
        <v>147</v>
      </c>
    </row>
    <row r="135" s="14" customFormat="1">
      <c r="A135" s="14"/>
      <c r="B135" s="243"/>
      <c r="C135" s="244"/>
      <c r="D135" s="234" t="s">
        <v>159</v>
      </c>
      <c r="E135" s="245" t="s">
        <v>19</v>
      </c>
      <c r="F135" s="246" t="s">
        <v>2072</v>
      </c>
      <c r="G135" s="244"/>
      <c r="H135" s="247">
        <v>48.399999999999999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159</v>
      </c>
      <c r="AU135" s="253" t="s">
        <v>84</v>
      </c>
      <c r="AV135" s="14" t="s">
        <v>84</v>
      </c>
      <c r="AW135" s="14" t="s">
        <v>35</v>
      </c>
      <c r="AX135" s="14" t="s">
        <v>74</v>
      </c>
      <c r="AY135" s="253" t="s">
        <v>147</v>
      </c>
    </row>
    <row r="136" s="14" customFormat="1">
      <c r="A136" s="14"/>
      <c r="B136" s="243"/>
      <c r="C136" s="244"/>
      <c r="D136" s="234" t="s">
        <v>159</v>
      </c>
      <c r="E136" s="245" t="s">
        <v>19</v>
      </c>
      <c r="F136" s="246" t="s">
        <v>2073</v>
      </c>
      <c r="G136" s="244"/>
      <c r="H136" s="247">
        <v>40.399999999999999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159</v>
      </c>
      <c r="AU136" s="253" t="s">
        <v>84</v>
      </c>
      <c r="AV136" s="14" t="s">
        <v>84</v>
      </c>
      <c r="AW136" s="14" t="s">
        <v>35</v>
      </c>
      <c r="AX136" s="14" t="s">
        <v>74</v>
      </c>
      <c r="AY136" s="253" t="s">
        <v>147</v>
      </c>
    </row>
    <row r="137" s="16" customFormat="1">
      <c r="A137" s="16"/>
      <c r="B137" s="270"/>
      <c r="C137" s="271"/>
      <c r="D137" s="234" t="s">
        <v>159</v>
      </c>
      <c r="E137" s="272" t="s">
        <v>19</v>
      </c>
      <c r="F137" s="273" t="s">
        <v>264</v>
      </c>
      <c r="G137" s="271"/>
      <c r="H137" s="274">
        <v>133</v>
      </c>
      <c r="I137" s="275"/>
      <c r="J137" s="271"/>
      <c r="K137" s="271"/>
      <c r="L137" s="276"/>
      <c r="M137" s="277"/>
      <c r="N137" s="278"/>
      <c r="O137" s="278"/>
      <c r="P137" s="278"/>
      <c r="Q137" s="278"/>
      <c r="R137" s="278"/>
      <c r="S137" s="278"/>
      <c r="T137" s="279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80" t="s">
        <v>159</v>
      </c>
      <c r="AU137" s="280" t="s">
        <v>84</v>
      </c>
      <c r="AV137" s="16" t="s">
        <v>170</v>
      </c>
      <c r="AW137" s="16" t="s">
        <v>35</v>
      </c>
      <c r="AX137" s="16" t="s">
        <v>74</v>
      </c>
      <c r="AY137" s="280" t="s">
        <v>147</v>
      </c>
    </row>
    <row r="138" s="14" customFormat="1">
      <c r="A138" s="14"/>
      <c r="B138" s="243"/>
      <c r="C138" s="244"/>
      <c r="D138" s="234" t="s">
        <v>159</v>
      </c>
      <c r="E138" s="245" t="s">
        <v>19</v>
      </c>
      <c r="F138" s="246" t="s">
        <v>2074</v>
      </c>
      <c r="G138" s="244"/>
      <c r="H138" s="247">
        <v>26.600000000000001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159</v>
      </c>
      <c r="AU138" s="253" t="s">
        <v>84</v>
      </c>
      <c r="AV138" s="14" t="s">
        <v>84</v>
      </c>
      <c r="AW138" s="14" t="s">
        <v>35</v>
      </c>
      <c r="AX138" s="14" t="s">
        <v>82</v>
      </c>
      <c r="AY138" s="253" t="s">
        <v>147</v>
      </c>
    </row>
    <row r="139" s="2" customFormat="1" ht="24.15" customHeight="1">
      <c r="A139" s="40"/>
      <c r="B139" s="41"/>
      <c r="C139" s="281" t="s">
        <v>317</v>
      </c>
      <c r="D139" s="281" t="s">
        <v>279</v>
      </c>
      <c r="E139" s="282" t="s">
        <v>2005</v>
      </c>
      <c r="F139" s="283" t="s">
        <v>2006</v>
      </c>
      <c r="G139" s="284" t="s">
        <v>202</v>
      </c>
      <c r="H139" s="285">
        <v>28</v>
      </c>
      <c r="I139" s="286"/>
      <c r="J139" s="287">
        <f>ROUND(I139*H139,2)</f>
        <v>0</v>
      </c>
      <c r="K139" s="283" t="s">
        <v>270</v>
      </c>
      <c r="L139" s="288"/>
      <c r="M139" s="289" t="s">
        <v>19</v>
      </c>
      <c r="N139" s="290" t="s">
        <v>45</v>
      </c>
      <c r="O139" s="86"/>
      <c r="P139" s="223">
        <f>O139*H139</f>
        <v>0</v>
      </c>
      <c r="Q139" s="223">
        <v>0.070000000000000007</v>
      </c>
      <c r="R139" s="223">
        <f>Q139*H139</f>
        <v>1.9600000000000002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282</v>
      </c>
      <c r="AT139" s="225" t="s">
        <v>279</v>
      </c>
      <c r="AU139" s="225" t="s">
        <v>84</v>
      </c>
      <c r="AY139" s="19" t="s">
        <v>147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176</v>
      </c>
      <c r="BM139" s="225" t="s">
        <v>2075</v>
      </c>
    </row>
    <row r="140" s="13" customFormat="1">
      <c r="A140" s="13"/>
      <c r="B140" s="232"/>
      <c r="C140" s="233"/>
      <c r="D140" s="234" t="s">
        <v>159</v>
      </c>
      <c r="E140" s="235" t="s">
        <v>19</v>
      </c>
      <c r="F140" s="236" t="s">
        <v>1906</v>
      </c>
      <c r="G140" s="233"/>
      <c r="H140" s="235" t="s">
        <v>19</v>
      </c>
      <c r="I140" s="237"/>
      <c r="J140" s="233"/>
      <c r="K140" s="233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159</v>
      </c>
      <c r="AU140" s="242" t="s">
        <v>84</v>
      </c>
      <c r="AV140" s="13" t="s">
        <v>82</v>
      </c>
      <c r="AW140" s="13" t="s">
        <v>35</v>
      </c>
      <c r="AX140" s="13" t="s">
        <v>74</v>
      </c>
      <c r="AY140" s="242" t="s">
        <v>147</v>
      </c>
    </row>
    <row r="141" s="14" customFormat="1">
      <c r="A141" s="14"/>
      <c r="B141" s="243"/>
      <c r="C141" s="244"/>
      <c r="D141" s="234" t="s">
        <v>159</v>
      </c>
      <c r="E141" s="245" t="s">
        <v>19</v>
      </c>
      <c r="F141" s="246" t="s">
        <v>2076</v>
      </c>
      <c r="G141" s="244"/>
      <c r="H141" s="247">
        <v>9.8399999999999999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159</v>
      </c>
      <c r="AU141" s="253" t="s">
        <v>84</v>
      </c>
      <c r="AV141" s="14" t="s">
        <v>84</v>
      </c>
      <c r="AW141" s="14" t="s">
        <v>35</v>
      </c>
      <c r="AX141" s="14" t="s">
        <v>74</v>
      </c>
      <c r="AY141" s="253" t="s">
        <v>147</v>
      </c>
    </row>
    <row r="142" s="14" customFormat="1">
      <c r="A142" s="14"/>
      <c r="B142" s="243"/>
      <c r="C142" s="244"/>
      <c r="D142" s="234" t="s">
        <v>159</v>
      </c>
      <c r="E142" s="245" t="s">
        <v>19</v>
      </c>
      <c r="F142" s="246" t="s">
        <v>2077</v>
      </c>
      <c r="G142" s="244"/>
      <c r="H142" s="247">
        <v>3.4199999999999999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159</v>
      </c>
      <c r="AU142" s="253" t="s">
        <v>84</v>
      </c>
      <c r="AV142" s="14" t="s">
        <v>84</v>
      </c>
      <c r="AW142" s="14" t="s">
        <v>35</v>
      </c>
      <c r="AX142" s="14" t="s">
        <v>74</v>
      </c>
      <c r="AY142" s="253" t="s">
        <v>147</v>
      </c>
    </row>
    <row r="143" s="14" customFormat="1">
      <c r="A143" s="14"/>
      <c r="B143" s="243"/>
      <c r="C143" s="244"/>
      <c r="D143" s="234" t="s">
        <v>159</v>
      </c>
      <c r="E143" s="245" t="s">
        <v>19</v>
      </c>
      <c r="F143" s="246" t="s">
        <v>2078</v>
      </c>
      <c r="G143" s="244"/>
      <c r="H143" s="247">
        <v>14.52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159</v>
      </c>
      <c r="AU143" s="253" t="s">
        <v>84</v>
      </c>
      <c r="AV143" s="14" t="s">
        <v>84</v>
      </c>
      <c r="AW143" s="14" t="s">
        <v>35</v>
      </c>
      <c r="AX143" s="14" t="s">
        <v>74</v>
      </c>
      <c r="AY143" s="253" t="s">
        <v>147</v>
      </c>
    </row>
    <row r="144" s="16" customFormat="1">
      <c r="A144" s="16"/>
      <c r="B144" s="270"/>
      <c r="C144" s="271"/>
      <c r="D144" s="234" t="s">
        <v>159</v>
      </c>
      <c r="E144" s="272" t="s">
        <v>19</v>
      </c>
      <c r="F144" s="273" t="s">
        <v>264</v>
      </c>
      <c r="G144" s="271"/>
      <c r="H144" s="274">
        <v>27.780000000000001</v>
      </c>
      <c r="I144" s="275"/>
      <c r="J144" s="271"/>
      <c r="K144" s="271"/>
      <c r="L144" s="276"/>
      <c r="M144" s="277"/>
      <c r="N144" s="278"/>
      <c r="O144" s="278"/>
      <c r="P144" s="278"/>
      <c r="Q144" s="278"/>
      <c r="R144" s="278"/>
      <c r="S144" s="278"/>
      <c r="T144" s="279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T144" s="280" t="s">
        <v>159</v>
      </c>
      <c r="AU144" s="280" t="s">
        <v>84</v>
      </c>
      <c r="AV144" s="16" t="s">
        <v>170</v>
      </c>
      <c r="AW144" s="16" t="s">
        <v>35</v>
      </c>
      <c r="AX144" s="16" t="s">
        <v>74</v>
      </c>
      <c r="AY144" s="280" t="s">
        <v>147</v>
      </c>
    </row>
    <row r="145" s="14" customFormat="1">
      <c r="A145" s="14"/>
      <c r="B145" s="243"/>
      <c r="C145" s="244"/>
      <c r="D145" s="234" t="s">
        <v>159</v>
      </c>
      <c r="E145" s="245" t="s">
        <v>19</v>
      </c>
      <c r="F145" s="246" t="s">
        <v>2079</v>
      </c>
      <c r="G145" s="244"/>
      <c r="H145" s="247">
        <v>0.22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159</v>
      </c>
      <c r="AU145" s="253" t="s">
        <v>84</v>
      </c>
      <c r="AV145" s="14" t="s">
        <v>84</v>
      </c>
      <c r="AW145" s="14" t="s">
        <v>35</v>
      </c>
      <c r="AX145" s="14" t="s">
        <v>74</v>
      </c>
      <c r="AY145" s="253" t="s">
        <v>147</v>
      </c>
    </row>
    <row r="146" s="15" customFormat="1">
      <c r="A146" s="15"/>
      <c r="B146" s="259"/>
      <c r="C146" s="260"/>
      <c r="D146" s="234" t="s">
        <v>159</v>
      </c>
      <c r="E146" s="261" t="s">
        <v>19</v>
      </c>
      <c r="F146" s="262" t="s">
        <v>256</v>
      </c>
      <c r="G146" s="260"/>
      <c r="H146" s="263">
        <v>28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9" t="s">
        <v>159</v>
      </c>
      <c r="AU146" s="269" t="s">
        <v>84</v>
      </c>
      <c r="AV146" s="15" t="s">
        <v>176</v>
      </c>
      <c r="AW146" s="15" t="s">
        <v>35</v>
      </c>
      <c r="AX146" s="15" t="s">
        <v>82</v>
      </c>
      <c r="AY146" s="269" t="s">
        <v>147</v>
      </c>
    </row>
    <row r="147" s="12" customFormat="1" ht="22.8" customHeight="1">
      <c r="A147" s="12"/>
      <c r="B147" s="198"/>
      <c r="C147" s="199"/>
      <c r="D147" s="200" t="s">
        <v>73</v>
      </c>
      <c r="E147" s="212" t="s">
        <v>192</v>
      </c>
      <c r="F147" s="212" t="s">
        <v>244</v>
      </c>
      <c r="G147" s="199"/>
      <c r="H147" s="199"/>
      <c r="I147" s="202"/>
      <c r="J147" s="213">
        <f>BK147</f>
        <v>0</v>
      </c>
      <c r="K147" s="199"/>
      <c r="L147" s="204"/>
      <c r="M147" s="205"/>
      <c r="N147" s="206"/>
      <c r="O147" s="206"/>
      <c r="P147" s="207">
        <f>SUM(P148:P157)</f>
        <v>0</v>
      </c>
      <c r="Q147" s="206"/>
      <c r="R147" s="207">
        <f>SUM(R148:R157)</f>
        <v>12.953200000000001</v>
      </c>
      <c r="S147" s="206"/>
      <c r="T147" s="208">
        <f>SUM(T148:T157)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09" t="s">
        <v>82</v>
      </c>
      <c r="AT147" s="210" t="s">
        <v>73</v>
      </c>
      <c r="AU147" s="210" t="s">
        <v>82</v>
      </c>
      <c r="AY147" s="209" t="s">
        <v>147</v>
      </c>
      <c r="BK147" s="211">
        <f>SUM(BK148:BK157)</f>
        <v>0</v>
      </c>
    </row>
    <row r="148" s="2" customFormat="1" ht="24.15" customHeight="1">
      <c r="A148" s="40"/>
      <c r="B148" s="41"/>
      <c r="C148" s="214" t="s">
        <v>323</v>
      </c>
      <c r="D148" s="214" t="s">
        <v>150</v>
      </c>
      <c r="E148" s="215" t="s">
        <v>2080</v>
      </c>
      <c r="F148" s="216" t="s">
        <v>2081</v>
      </c>
      <c r="G148" s="217" t="s">
        <v>202</v>
      </c>
      <c r="H148" s="218">
        <v>47</v>
      </c>
      <c r="I148" s="219"/>
      <c r="J148" s="220">
        <f>ROUND(I148*H148,2)</f>
        <v>0</v>
      </c>
      <c r="K148" s="216" t="s">
        <v>248</v>
      </c>
      <c r="L148" s="46"/>
      <c r="M148" s="221" t="s">
        <v>19</v>
      </c>
      <c r="N148" s="222" t="s">
        <v>45</v>
      </c>
      <c r="O148" s="86"/>
      <c r="P148" s="223">
        <f>O148*H148</f>
        <v>0</v>
      </c>
      <c r="Q148" s="223">
        <v>0.27560000000000001</v>
      </c>
      <c r="R148" s="223">
        <f>Q148*H148</f>
        <v>12.953200000000001</v>
      </c>
      <c r="S148" s="223">
        <v>0</v>
      </c>
      <c r="T148" s="224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5" t="s">
        <v>176</v>
      </c>
      <c r="AT148" s="225" t="s">
        <v>150</v>
      </c>
      <c r="AU148" s="225" t="s">
        <v>84</v>
      </c>
      <c r="AY148" s="19" t="s">
        <v>147</v>
      </c>
      <c r="BE148" s="226">
        <f>IF(N148="základní",J148,0)</f>
        <v>0</v>
      </c>
      <c r="BF148" s="226">
        <f>IF(N148="snížená",J148,0)</f>
        <v>0</v>
      </c>
      <c r="BG148" s="226">
        <f>IF(N148="zákl. přenesená",J148,0)</f>
        <v>0</v>
      </c>
      <c r="BH148" s="226">
        <f>IF(N148="sníž. přenesená",J148,0)</f>
        <v>0</v>
      </c>
      <c r="BI148" s="226">
        <f>IF(N148="nulová",J148,0)</f>
        <v>0</v>
      </c>
      <c r="BJ148" s="19" t="s">
        <v>82</v>
      </c>
      <c r="BK148" s="226">
        <f>ROUND(I148*H148,2)</f>
        <v>0</v>
      </c>
      <c r="BL148" s="19" t="s">
        <v>176</v>
      </c>
      <c r="BM148" s="225" t="s">
        <v>2082</v>
      </c>
    </row>
    <row r="149" s="2" customFormat="1">
      <c r="A149" s="40"/>
      <c r="B149" s="41"/>
      <c r="C149" s="42"/>
      <c r="D149" s="227" t="s">
        <v>157</v>
      </c>
      <c r="E149" s="42"/>
      <c r="F149" s="228" t="s">
        <v>2083</v>
      </c>
      <c r="G149" s="42"/>
      <c r="H149" s="42"/>
      <c r="I149" s="229"/>
      <c r="J149" s="42"/>
      <c r="K149" s="42"/>
      <c r="L149" s="46"/>
      <c r="M149" s="230"/>
      <c r="N149" s="231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157</v>
      </c>
      <c r="AU149" s="19" t="s">
        <v>84</v>
      </c>
    </row>
    <row r="150" s="13" customFormat="1">
      <c r="A150" s="13"/>
      <c r="B150" s="232"/>
      <c r="C150" s="233"/>
      <c r="D150" s="234" t="s">
        <v>159</v>
      </c>
      <c r="E150" s="235" t="s">
        <v>19</v>
      </c>
      <c r="F150" s="236" t="s">
        <v>2042</v>
      </c>
      <c r="G150" s="233"/>
      <c r="H150" s="235" t="s">
        <v>19</v>
      </c>
      <c r="I150" s="237"/>
      <c r="J150" s="233"/>
      <c r="K150" s="233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159</v>
      </c>
      <c r="AU150" s="242" t="s">
        <v>84</v>
      </c>
      <c r="AV150" s="13" t="s">
        <v>82</v>
      </c>
      <c r="AW150" s="13" t="s">
        <v>35</v>
      </c>
      <c r="AX150" s="13" t="s">
        <v>74</v>
      </c>
      <c r="AY150" s="242" t="s">
        <v>147</v>
      </c>
    </row>
    <row r="151" s="14" customFormat="1">
      <c r="A151" s="14"/>
      <c r="B151" s="243"/>
      <c r="C151" s="244"/>
      <c r="D151" s="234" t="s">
        <v>159</v>
      </c>
      <c r="E151" s="245" t="s">
        <v>19</v>
      </c>
      <c r="F151" s="246" t="s">
        <v>2084</v>
      </c>
      <c r="G151" s="244"/>
      <c r="H151" s="247">
        <v>16.399999999999999</v>
      </c>
      <c r="I151" s="248"/>
      <c r="J151" s="244"/>
      <c r="K151" s="244"/>
      <c r="L151" s="249"/>
      <c r="M151" s="250"/>
      <c r="N151" s="251"/>
      <c r="O151" s="251"/>
      <c r="P151" s="251"/>
      <c r="Q151" s="251"/>
      <c r="R151" s="251"/>
      <c r="S151" s="251"/>
      <c r="T151" s="252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3" t="s">
        <v>159</v>
      </c>
      <c r="AU151" s="253" t="s">
        <v>84</v>
      </c>
      <c r="AV151" s="14" t="s">
        <v>84</v>
      </c>
      <c r="AW151" s="14" t="s">
        <v>35</v>
      </c>
      <c r="AX151" s="14" t="s">
        <v>74</v>
      </c>
      <c r="AY151" s="253" t="s">
        <v>147</v>
      </c>
    </row>
    <row r="152" s="14" customFormat="1">
      <c r="A152" s="14"/>
      <c r="B152" s="243"/>
      <c r="C152" s="244"/>
      <c r="D152" s="234" t="s">
        <v>159</v>
      </c>
      <c r="E152" s="245" t="s">
        <v>19</v>
      </c>
      <c r="F152" s="246" t="s">
        <v>2085</v>
      </c>
      <c r="G152" s="244"/>
      <c r="H152" s="247">
        <v>5.7000000000000002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159</v>
      </c>
      <c r="AU152" s="253" t="s">
        <v>84</v>
      </c>
      <c r="AV152" s="14" t="s">
        <v>84</v>
      </c>
      <c r="AW152" s="14" t="s">
        <v>35</v>
      </c>
      <c r="AX152" s="14" t="s">
        <v>74</v>
      </c>
      <c r="AY152" s="253" t="s">
        <v>147</v>
      </c>
    </row>
    <row r="153" s="14" customFormat="1">
      <c r="A153" s="14"/>
      <c r="B153" s="243"/>
      <c r="C153" s="244"/>
      <c r="D153" s="234" t="s">
        <v>159</v>
      </c>
      <c r="E153" s="245" t="s">
        <v>19</v>
      </c>
      <c r="F153" s="246" t="s">
        <v>2086</v>
      </c>
      <c r="G153" s="244"/>
      <c r="H153" s="247">
        <v>24.199999999999999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159</v>
      </c>
      <c r="AU153" s="253" t="s">
        <v>84</v>
      </c>
      <c r="AV153" s="14" t="s">
        <v>84</v>
      </c>
      <c r="AW153" s="14" t="s">
        <v>35</v>
      </c>
      <c r="AX153" s="14" t="s">
        <v>74</v>
      </c>
      <c r="AY153" s="253" t="s">
        <v>147</v>
      </c>
    </row>
    <row r="154" s="14" customFormat="1">
      <c r="A154" s="14"/>
      <c r="B154" s="243"/>
      <c r="C154" s="244"/>
      <c r="D154" s="234" t="s">
        <v>159</v>
      </c>
      <c r="E154" s="245" t="s">
        <v>19</v>
      </c>
      <c r="F154" s="246" t="s">
        <v>2087</v>
      </c>
      <c r="G154" s="244"/>
      <c r="H154" s="247">
        <v>0.69999999999999996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159</v>
      </c>
      <c r="AU154" s="253" t="s">
        <v>84</v>
      </c>
      <c r="AV154" s="14" t="s">
        <v>84</v>
      </c>
      <c r="AW154" s="14" t="s">
        <v>35</v>
      </c>
      <c r="AX154" s="14" t="s">
        <v>74</v>
      </c>
      <c r="AY154" s="253" t="s">
        <v>147</v>
      </c>
    </row>
    <row r="155" s="16" customFormat="1">
      <c r="A155" s="16"/>
      <c r="B155" s="270"/>
      <c r="C155" s="271"/>
      <c r="D155" s="234" t="s">
        <v>159</v>
      </c>
      <c r="E155" s="272" t="s">
        <v>19</v>
      </c>
      <c r="F155" s="273" t="s">
        <v>2088</v>
      </c>
      <c r="G155" s="271"/>
      <c r="H155" s="274">
        <v>47</v>
      </c>
      <c r="I155" s="275"/>
      <c r="J155" s="271"/>
      <c r="K155" s="271"/>
      <c r="L155" s="276"/>
      <c r="M155" s="277"/>
      <c r="N155" s="278"/>
      <c r="O155" s="278"/>
      <c r="P155" s="278"/>
      <c r="Q155" s="278"/>
      <c r="R155" s="278"/>
      <c r="S155" s="278"/>
      <c r="T155" s="279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80" t="s">
        <v>159</v>
      </c>
      <c r="AU155" s="280" t="s">
        <v>84</v>
      </c>
      <c r="AV155" s="16" t="s">
        <v>170</v>
      </c>
      <c r="AW155" s="16" t="s">
        <v>35</v>
      </c>
      <c r="AX155" s="16" t="s">
        <v>82</v>
      </c>
      <c r="AY155" s="280" t="s">
        <v>147</v>
      </c>
    </row>
    <row r="156" s="13" customFormat="1">
      <c r="A156" s="13"/>
      <c r="B156" s="232"/>
      <c r="C156" s="233"/>
      <c r="D156" s="234" t="s">
        <v>159</v>
      </c>
      <c r="E156" s="235" t="s">
        <v>19</v>
      </c>
      <c r="F156" s="236" t="s">
        <v>2089</v>
      </c>
      <c r="G156" s="233"/>
      <c r="H156" s="235" t="s">
        <v>19</v>
      </c>
      <c r="I156" s="237"/>
      <c r="J156" s="233"/>
      <c r="K156" s="233"/>
      <c r="L156" s="238"/>
      <c r="M156" s="239"/>
      <c r="N156" s="240"/>
      <c r="O156" s="240"/>
      <c r="P156" s="240"/>
      <c r="Q156" s="240"/>
      <c r="R156" s="240"/>
      <c r="S156" s="240"/>
      <c r="T156" s="24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2" t="s">
        <v>159</v>
      </c>
      <c r="AU156" s="242" t="s">
        <v>84</v>
      </c>
      <c r="AV156" s="13" t="s">
        <v>82</v>
      </c>
      <c r="AW156" s="13" t="s">
        <v>35</v>
      </c>
      <c r="AX156" s="13" t="s">
        <v>74</v>
      </c>
      <c r="AY156" s="242" t="s">
        <v>147</v>
      </c>
    </row>
    <row r="157" s="14" customFormat="1">
      <c r="A157" s="14"/>
      <c r="B157" s="243"/>
      <c r="C157" s="244"/>
      <c r="D157" s="234" t="s">
        <v>159</v>
      </c>
      <c r="E157" s="245" t="s">
        <v>19</v>
      </c>
      <c r="F157" s="246" t="s">
        <v>2090</v>
      </c>
      <c r="G157" s="244"/>
      <c r="H157" s="247">
        <v>4.9000000000000004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159</v>
      </c>
      <c r="AU157" s="253" t="s">
        <v>84</v>
      </c>
      <c r="AV157" s="14" t="s">
        <v>84</v>
      </c>
      <c r="AW157" s="14" t="s">
        <v>35</v>
      </c>
      <c r="AX157" s="14" t="s">
        <v>74</v>
      </c>
      <c r="AY157" s="253" t="s">
        <v>147</v>
      </c>
    </row>
    <row r="158" s="12" customFormat="1" ht="22.8" customHeight="1">
      <c r="A158" s="12"/>
      <c r="B158" s="198"/>
      <c r="C158" s="199"/>
      <c r="D158" s="200" t="s">
        <v>73</v>
      </c>
      <c r="E158" s="212" t="s">
        <v>621</v>
      </c>
      <c r="F158" s="212" t="s">
        <v>622</v>
      </c>
      <c r="G158" s="199"/>
      <c r="H158" s="199"/>
      <c r="I158" s="202"/>
      <c r="J158" s="213">
        <f>BK158</f>
        <v>0</v>
      </c>
      <c r="K158" s="199"/>
      <c r="L158" s="204"/>
      <c r="M158" s="205"/>
      <c r="N158" s="206"/>
      <c r="O158" s="206"/>
      <c r="P158" s="207">
        <f>SUM(P159:P160)</f>
        <v>0</v>
      </c>
      <c r="Q158" s="206"/>
      <c r="R158" s="207">
        <f>SUM(R159:R160)</f>
        <v>0</v>
      </c>
      <c r="S158" s="206"/>
      <c r="T158" s="208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9" t="s">
        <v>82</v>
      </c>
      <c r="AT158" s="210" t="s">
        <v>73</v>
      </c>
      <c r="AU158" s="210" t="s">
        <v>82</v>
      </c>
      <c r="AY158" s="209" t="s">
        <v>147</v>
      </c>
      <c r="BK158" s="211">
        <f>SUM(BK159:BK160)</f>
        <v>0</v>
      </c>
    </row>
    <row r="159" s="2" customFormat="1" ht="37.8" customHeight="1">
      <c r="A159" s="40"/>
      <c r="B159" s="41"/>
      <c r="C159" s="214" t="s">
        <v>328</v>
      </c>
      <c r="D159" s="214" t="s">
        <v>150</v>
      </c>
      <c r="E159" s="215" t="s">
        <v>2091</v>
      </c>
      <c r="F159" s="216" t="s">
        <v>2092</v>
      </c>
      <c r="G159" s="217" t="s">
        <v>594</v>
      </c>
      <c r="H159" s="218">
        <v>37.579999999999998</v>
      </c>
      <c r="I159" s="219"/>
      <c r="J159" s="220">
        <f>ROUND(I159*H159,2)</f>
        <v>0</v>
      </c>
      <c r="K159" s="216" t="s">
        <v>248</v>
      </c>
      <c r="L159" s="46"/>
      <c r="M159" s="221" t="s">
        <v>19</v>
      </c>
      <c r="N159" s="222" t="s">
        <v>45</v>
      </c>
      <c r="O159" s="86"/>
      <c r="P159" s="223">
        <f>O159*H159</f>
        <v>0</v>
      </c>
      <c r="Q159" s="223">
        <v>0</v>
      </c>
      <c r="R159" s="223">
        <f>Q159*H159</f>
        <v>0</v>
      </c>
      <c r="S159" s="223">
        <v>0</v>
      </c>
      <c r="T159" s="224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5" t="s">
        <v>176</v>
      </c>
      <c r="AT159" s="225" t="s">
        <v>150</v>
      </c>
      <c r="AU159" s="225" t="s">
        <v>84</v>
      </c>
      <c r="AY159" s="19" t="s">
        <v>147</v>
      </c>
      <c r="BE159" s="226">
        <f>IF(N159="základní",J159,0)</f>
        <v>0</v>
      </c>
      <c r="BF159" s="226">
        <f>IF(N159="snížená",J159,0)</f>
        <v>0</v>
      </c>
      <c r="BG159" s="226">
        <f>IF(N159="zákl. přenesená",J159,0)</f>
        <v>0</v>
      </c>
      <c r="BH159" s="226">
        <f>IF(N159="sníž. přenesená",J159,0)</f>
        <v>0</v>
      </c>
      <c r="BI159" s="226">
        <f>IF(N159="nulová",J159,0)</f>
        <v>0</v>
      </c>
      <c r="BJ159" s="19" t="s">
        <v>82</v>
      </c>
      <c r="BK159" s="226">
        <f>ROUND(I159*H159,2)</f>
        <v>0</v>
      </c>
      <c r="BL159" s="19" t="s">
        <v>176</v>
      </c>
      <c r="BM159" s="225" t="s">
        <v>2093</v>
      </c>
    </row>
    <row r="160" s="2" customFormat="1">
      <c r="A160" s="40"/>
      <c r="B160" s="41"/>
      <c r="C160" s="42"/>
      <c r="D160" s="227" t="s">
        <v>157</v>
      </c>
      <c r="E160" s="42"/>
      <c r="F160" s="228" t="s">
        <v>2094</v>
      </c>
      <c r="G160" s="42"/>
      <c r="H160" s="42"/>
      <c r="I160" s="229"/>
      <c r="J160" s="42"/>
      <c r="K160" s="42"/>
      <c r="L160" s="46"/>
      <c r="M160" s="294"/>
      <c r="N160" s="295"/>
      <c r="O160" s="296"/>
      <c r="P160" s="296"/>
      <c r="Q160" s="296"/>
      <c r="R160" s="296"/>
      <c r="S160" s="296"/>
      <c r="T160" s="29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157</v>
      </c>
      <c r="AU160" s="19" t="s">
        <v>84</v>
      </c>
    </row>
    <row r="161" s="2" customFormat="1" ht="6.96" customHeight="1">
      <c r="A161" s="40"/>
      <c r="B161" s="61"/>
      <c r="C161" s="62"/>
      <c r="D161" s="62"/>
      <c r="E161" s="62"/>
      <c r="F161" s="62"/>
      <c r="G161" s="62"/>
      <c r="H161" s="62"/>
      <c r="I161" s="62"/>
      <c r="J161" s="62"/>
      <c r="K161" s="62"/>
      <c r="L161" s="46"/>
      <c r="M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</row>
  </sheetData>
  <sheetProtection sheet="1" autoFilter="0" formatColumns="0" formatRows="0" objects="1" scenarios="1" spinCount="100000" saltValue="pz8bPW28A7woPb6qpdi1oy9sZO0o6cbprUW2xDFnrpH07ftaaLIpUgrFe0gnfsP42swyJEcfRelHO2Cqt43Dfg==" hashValue="MzGVj/T4GIZIeHT9T//FELB7Ww5P6NhVnTvT+7FbMHPtkbfVw0bnsrisXtMKFlTZOzueX0I4w41mCq8Ojfhkdg==" algorithmName="SHA-512" password="CC35"/>
  <autoFilter ref="C90:K16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5_02/132212132"/>
    <hyperlink ref="F104" r:id="rId2" display="https://podminky.urs.cz/item/CS_URS_2025_02/162751117"/>
    <hyperlink ref="F108" r:id="rId3" display="https://podminky.urs.cz/item/CS_URS_2025_02/162751119"/>
    <hyperlink ref="F112" r:id="rId4" display="https://podminky.urs.cz/item/CS_URS_2025_02/167111101"/>
    <hyperlink ref="F115" r:id="rId5" display="https://podminky.urs.cz/item/CS_URS_2025_02/171201231"/>
    <hyperlink ref="F121" r:id="rId6" display="https://podminky.urs.cz/item/CS_URS_2025_02/171251201"/>
    <hyperlink ref="F126" r:id="rId7" display="https://podminky.urs.cz/item/CS_URS_2025_02/271532212"/>
    <hyperlink ref="F131" r:id="rId8" display="https://podminky.urs.cz/item/CS_URS_2025_02/594111114"/>
    <hyperlink ref="F149" r:id="rId9" display="https://podminky.urs.cz/item/CS_URS_2025_02/637121112"/>
    <hyperlink ref="F160" r:id="rId10" display="https://podminky.urs.cz/item/CS_URS_2025_02/99822911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1" customFormat="1" ht="12" customHeight="1">
      <c r="B8" s="22"/>
      <c r="D8" s="144" t="s">
        <v>122</v>
      </c>
      <c r="L8" s="22"/>
    </row>
    <row r="9" s="2" customFormat="1" ht="16.5" customHeight="1">
      <c r="A9" s="40"/>
      <c r="B9" s="46"/>
      <c r="C9" s="40"/>
      <c r="D9" s="40"/>
      <c r="E9" s="145" t="s">
        <v>1769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901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2095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10. 12. 2025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37</v>
      </c>
      <c r="F26" s="40"/>
      <c r="G26" s="40"/>
      <c r="H26" s="40"/>
      <c r="I26" s="144" t="s">
        <v>29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ROUND((SUM(BE91:BE132)),  2)</f>
        <v>0</v>
      </c>
      <c r="G35" s="40"/>
      <c r="H35" s="40"/>
      <c r="I35" s="159">
        <v>0.20999999999999999</v>
      </c>
      <c r="J35" s="158">
        <f>ROUND(((SUM(BE91:BE132))*I35),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ROUND((SUM(BF91:BF132)),  2)</f>
        <v>0</v>
      </c>
      <c r="G36" s="40"/>
      <c r="H36" s="40"/>
      <c r="I36" s="159">
        <v>0.14999999999999999</v>
      </c>
      <c r="J36" s="158">
        <f>ROUND(((SUM(BF91:BF132))*I36),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ROUND((SUM(BG91:BG132)),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ROUND((SUM(BH91:BH132)),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ROUND((SUM(BI91:BI132)),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Řešení povodňového stavu - Kosárna Karlovice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1769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901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04.4 - Oprava opěrné zídky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Karlovice</v>
      </c>
      <c r="G56" s="42"/>
      <c r="H56" s="42"/>
      <c r="I56" s="34" t="s">
        <v>23</v>
      </c>
      <c r="J56" s="74" t="str">
        <f>IF(J14="","",J14)</f>
        <v>10. 12. 2025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Muzeum v Bruntále, p.o., Zámecké nám. 1/7, Bruntál</v>
      </c>
      <c r="G58" s="42"/>
      <c r="H58" s="42"/>
      <c r="I58" s="34" t="s">
        <v>32</v>
      </c>
      <c r="J58" s="38" t="str">
        <f>E23</f>
        <v>Ing. Roman Macoszek, Palackého 368, Vrbno p. Prad.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>jis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125</v>
      </c>
      <c r="D61" s="173"/>
      <c r="E61" s="173"/>
      <c r="F61" s="173"/>
      <c r="G61" s="173"/>
      <c r="H61" s="173"/>
      <c r="I61" s="173"/>
      <c r="J61" s="174" t="s">
        <v>126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127</v>
      </c>
    </row>
    <row r="64" s="9" customFormat="1" ht="24.96" customHeight="1">
      <c r="A64" s="9"/>
      <c r="B64" s="176"/>
      <c r="C64" s="177"/>
      <c r="D64" s="178" t="s">
        <v>232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1771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2096</v>
      </c>
      <c r="E66" s="184"/>
      <c r="F66" s="184"/>
      <c r="G66" s="184"/>
      <c r="H66" s="184"/>
      <c r="I66" s="184"/>
      <c r="J66" s="185">
        <f>J102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2097</v>
      </c>
      <c r="E67" s="184"/>
      <c r="F67" s="184"/>
      <c r="G67" s="184"/>
      <c r="H67" s="184"/>
      <c r="I67" s="184"/>
      <c r="J67" s="185">
        <f>J121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234</v>
      </c>
      <c r="E68" s="184"/>
      <c r="F68" s="184"/>
      <c r="G68" s="184"/>
      <c r="H68" s="184"/>
      <c r="I68" s="184"/>
      <c r="J68" s="185">
        <f>J125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236</v>
      </c>
      <c r="E69" s="184"/>
      <c r="F69" s="184"/>
      <c r="G69" s="184"/>
      <c r="H69" s="184"/>
      <c r="I69" s="184"/>
      <c r="J69" s="185">
        <f>J130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131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Řešení povodňového stavu - Kosárna Karlovice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122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1769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901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04.4 - Oprava opěrné zídky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>Karlovice</v>
      </c>
      <c r="G85" s="42"/>
      <c r="H85" s="42"/>
      <c r="I85" s="34" t="s">
        <v>23</v>
      </c>
      <c r="J85" s="74" t="str">
        <f>IF(J14="","",J14)</f>
        <v>10. 12. 2025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40.05" customHeight="1">
      <c r="A87" s="40"/>
      <c r="B87" s="41"/>
      <c r="C87" s="34" t="s">
        <v>25</v>
      </c>
      <c r="D87" s="42"/>
      <c r="E87" s="42"/>
      <c r="F87" s="29" t="str">
        <f>E17</f>
        <v>Muzeum v Bruntále, p.o., Zámecké nám. 1/7, Bruntál</v>
      </c>
      <c r="G87" s="42"/>
      <c r="H87" s="42"/>
      <c r="I87" s="34" t="s">
        <v>32</v>
      </c>
      <c r="J87" s="38" t="str">
        <f>E23</f>
        <v>Ing. Roman Macoszek, Palackého 368, Vrbno p. Prad.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30</v>
      </c>
      <c r="D88" s="42"/>
      <c r="E88" s="42"/>
      <c r="F88" s="29" t="str">
        <f>IF(E20="","",E20)</f>
        <v>Vyplň údaj</v>
      </c>
      <c r="G88" s="42"/>
      <c r="H88" s="42"/>
      <c r="I88" s="34" t="s">
        <v>36</v>
      </c>
      <c r="J88" s="38" t="str">
        <f>E26</f>
        <v>jis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132</v>
      </c>
      <c r="D90" s="190" t="s">
        <v>59</v>
      </c>
      <c r="E90" s="190" t="s">
        <v>55</v>
      </c>
      <c r="F90" s="190" t="s">
        <v>56</v>
      </c>
      <c r="G90" s="190" t="s">
        <v>133</v>
      </c>
      <c r="H90" s="190" t="s">
        <v>134</v>
      </c>
      <c r="I90" s="190" t="s">
        <v>135</v>
      </c>
      <c r="J90" s="190" t="s">
        <v>126</v>
      </c>
      <c r="K90" s="191" t="s">
        <v>136</v>
      </c>
      <c r="L90" s="192"/>
      <c r="M90" s="94" t="s">
        <v>19</v>
      </c>
      <c r="N90" s="95" t="s">
        <v>44</v>
      </c>
      <c r="O90" s="95" t="s">
        <v>137</v>
      </c>
      <c r="P90" s="95" t="s">
        <v>138</v>
      </c>
      <c r="Q90" s="95" t="s">
        <v>139</v>
      </c>
      <c r="R90" s="95" t="s">
        <v>140</v>
      </c>
      <c r="S90" s="95" t="s">
        <v>141</v>
      </c>
      <c r="T90" s="96" t="s">
        <v>142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143</v>
      </c>
      <c r="D91" s="42"/>
      <c r="E91" s="42"/>
      <c r="F91" s="42"/>
      <c r="G91" s="42"/>
      <c r="H91" s="42"/>
      <c r="I91" s="42"/>
      <c r="J91" s="193">
        <f>BK91</f>
        <v>0</v>
      </c>
      <c r="K91" s="42"/>
      <c r="L91" s="46"/>
      <c r="M91" s="97"/>
      <c r="N91" s="194"/>
      <c r="O91" s="98"/>
      <c r="P91" s="195">
        <f>P92</f>
        <v>0</v>
      </c>
      <c r="Q91" s="98"/>
      <c r="R91" s="195">
        <f>R92</f>
        <v>19.610881000000003</v>
      </c>
      <c r="S91" s="98"/>
      <c r="T91" s="196">
        <f>T92</f>
        <v>20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73</v>
      </c>
      <c r="AU91" s="19" t="s">
        <v>127</v>
      </c>
      <c r="BK91" s="197">
        <f>BK92</f>
        <v>0</v>
      </c>
    </row>
    <row r="92" s="12" customFormat="1" ht="25.92" customHeight="1">
      <c r="A92" s="12"/>
      <c r="B92" s="198"/>
      <c r="C92" s="199"/>
      <c r="D92" s="200" t="s">
        <v>73</v>
      </c>
      <c r="E92" s="201" t="s">
        <v>242</v>
      </c>
      <c r="F92" s="201" t="s">
        <v>243</v>
      </c>
      <c r="G92" s="199"/>
      <c r="H92" s="199"/>
      <c r="I92" s="202"/>
      <c r="J92" s="203">
        <f>BK92</f>
        <v>0</v>
      </c>
      <c r="K92" s="199"/>
      <c r="L92" s="204"/>
      <c r="M92" s="205"/>
      <c r="N92" s="206"/>
      <c r="O92" s="206"/>
      <c r="P92" s="207">
        <f>P93+P102+P121+P125+P130</f>
        <v>0</v>
      </c>
      <c r="Q92" s="206"/>
      <c r="R92" s="207">
        <f>R93+R102+R121+R125+R130</f>
        <v>19.610881000000003</v>
      </c>
      <c r="S92" s="206"/>
      <c r="T92" s="208">
        <f>T93+T102+T121+T125+T130</f>
        <v>20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82</v>
      </c>
      <c r="AT92" s="210" t="s">
        <v>73</v>
      </c>
      <c r="AU92" s="210" t="s">
        <v>74</v>
      </c>
      <c r="AY92" s="209" t="s">
        <v>147</v>
      </c>
      <c r="BK92" s="211">
        <f>BK93+BK102+BK121+BK125+BK130</f>
        <v>0</v>
      </c>
    </row>
    <row r="93" s="12" customFormat="1" ht="22.8" customHeight="1">
      <c r="A93" s="12"/>
      <c r="B93" s="198"/>
      <c r="C93" s="199"/>
      <c r="D93" s="200" t="s">
        <v>73</v>
      </c>
      <c r="E93" s="212" t="s">
        <v>82</v>
      </c>
      <c r="F93" s="212" t="s">
        <v>1773</v>
      </c>
      <c r="G93" s="199"/>
      <c r="H93" s="199"/>
      <c r="I93" s="202"/>
      <c r="J93" s="213">
        <f>BK93</f>
        <v>0</v>
      </c>
      <c r="K93" s="199"/>
      <c r="L93" s="204"/>
      <c r="M93" s="205"/>
      <c r="N93" s="206"/>
      <c r="O93" s="206"/>
      <c r="P93" s="207">
        <f>SUM(P94:P101)</f>
        <v>0</v>
      </c>
      <c r="Q93" s="206"/>
      <c r="R93" s="207">
        <f>SUM(R94:R101)</f>
        <v>1.6000000000000001</v>
      </c>
      <c r="S93" s="206"/>
      <c r="T93" s="208">
        <f>SUM(T94:T101)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9" t="s">
        <v>82</v>
      </c>
      <c r="AT93" s="210" t="s">
        <v>73</v>
      </c>
      <c r="AU93" s="210" t="s">
        <v>82</v>
      </c>
      <c r="AY93" s="209" t="s">
        <v>147</v>
      </c>
      <c r="BK93" s="211">
        <f>SUM(BK94:BK101)</f>
        <v>0</v>
      </c>
    </row>
    <row r="94" s="2" customFormat="1" ht="44.25" customHeight="1">
      <c r="A94" s="40"/>
      <c r="B94" s="41"/>
      <c r="C94" s="214" t="s">
        <v>82</v>
      </c>
      <c r="D94" s="214" t="s">
        <v>150</v>
      </c>
      <c r="E94" s="215" t="s">
        <v>2098</v>
      </c>
      <c r="F94" s="216" t="s">
        <v>2099</v>
      </c>
      <c r="G94" s="217" t="s">
        <v>344</v>
      </c>
      <c r="H94" s="218">
        <v>4</v>
      </c>
      <c r="I94" s="219"/>
      <c r="J94" s="220">
        <f>ROUND(I94*H94,2)</f>
        <v>0</v>
      </c>
      <c r="K94" s="216" t="s">
        <v>248</v>
      </c>
      <c r="L94" s="46"/>
      <c r="M94" s="221" t="s">
        <v>19</v>
      </c>
      <c r="N94" s="222" t="s">
        <v>45</v>
      </c>
      <c r="O94" s="86"/>
      <c r="P94" s="223">
        <f>O94*H94</f>
        <v>0</v>
      </c>
      <c r="Q94" s="223">
        <v>0.40000000000000002</v>
      </c>
      <c r="R94" s="223">
        <f>Q94*H94</f>
        <v>1.6000000000000001</v>
      </c>
      <c r="S94" s="223">
        <v>0</v>
      </c>
      <c r="T94" s="224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5" t="s">
        <v>176</v>
      </c>
      <c r="AT94" s="225" t="s">
        <v>150</v>
      </c>
      <c r="AU94" s="225" t="s">
        <v>84</v>
      </c>
      <c r="AY94" s="19" t="s">
        <v>147</v>
      </c>
      <c r="BE94" s="226">
        <f>IF(N94="základní",J94,0)</f>
        <v>0</v>
      </c>
      <c r="BF94" s="226">
        <f>IF(N94="snížená",J94,0)</f>
        <v>0</v>
      </c>
      <c r="BG94" s="226">
        <f>IF(N94="zákl. přenesená",J94,0)</f>
        <v>0</v>
      </c>
      <c r="BH94" s="226">
        <f>IF(N94="sníž. přenesená",J94,0)</f>
        <v>0</v>
      </c>
      <c r="BI94" s="226">
        <f>IF(N94="nulová",J94,0)</f>
        <v>0</v>
      </c>
      <c r="BJ94" s="19" t="s">
        <v>82</v>
      </c>
      <c r="BK94" s="226">
        <f>ROUND(I94*H94,2)</f>
        <v>0</v>
      </c>
      <c r="BL94" s="19" t="s">
        <v>176</v>
      </c>
      <c r="BM94" s="225" t="s">
        <v>2100</v>
      </c>
    </row>
    <row r="95" s="2" customFormat="1">
      <c r="A95" s="40"/>
      <c r="B95" s="41"/>
      <c r="C95" s="42"/>
      <c r="D95" s="227" t="s">
        <v>157</v>
      </c>
      <c r="E95" s="42"/>
      <c r="F95" s="228" t="s">
        <v>2101</v>
      </c>
      <c r="G95" s="42"/>
      <c r="H95" s="42"/>
      <c r="I95" s="229"/>
      <c r="J95" s="42"/>
      <c r="K95" s="42"/>
      <c r="L95" s="46"/>
      <c r="M95" s="230"/>
      <c r="N95" s="231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157</v>
      </c>
      <c r="AU95" s="19" t="s">
        <v>84</v>
      </c>
    </row>
    <row r="96" s="13" customFormat="1">
      <c r="A96" s="13"/>
      <c r="B96" s="232"/>
      <c r="C96" s="233"/>
      <c r="D96" s="234" t="s">
        <v>159</v>
      </c>
      <c r="E96" s="235" t="s">
        <v>19</v>
      </c>
      <c r="F96" s="236" t="s">
        <v>2102</v>
      </c>
      <c r="G96" s="233"/>
      <c r="H96" s="235" t="s">
        <v>19</v>
      </c>
      <c r="I96" s="237"/>
      <c r="J96" s="233"/>
      <c r="K96" s="233"/>
      <c r="L96" s="238"/>
      <c r="M96" s="239"/>
      <c r="N96" s="240"/>
      <c r="O96" s="240"/>
      <c r="P96" s="240"/>
      <c r="Q96" s="240"/>
      <c r="R96" s="240"/>
      <c r="S96" s="240"/>
      <c r="T96" s="24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2" t="s">
        <v>159</v>
      </c>
      <c r="AU96" s="242" t="s">
        <v>84</v>
      </c>
      <c r="AV96" s="13" t="s">
        <v>82</v>
      </c>
      <c r="AW96" s="13" t="s">
        <v>35</v>
      </c>
      <c r="AX96" s="13" t="s">
        <v>74</v>
      </c>
      <c r="AY96" s="242" t="s">
        <v>147</v>
      </c>
    </row>
    <row r="97" s="14" customFormat="1">
      <c r="A97" s="14"/>
      <c r="B97" s="243"/>
      <c r="C97" s="244"/>
      <c r="D97" s="234" t="s">
        <v>159</v>
      </c>
      <c r="E97" s="245" t="s">
        <v>19</v>
      </c>
      <c r="F97" s="246" t="s">
        <v>2103</v>
      </c>
      <c r="G97" s="244"/>
      <c r="H97" s="247">
        <v>4</v>
      </c>
      <c r="I97" s="248"/>
      <c r="J97" s="244"/>
      <c r="K97" s="244"/>
      <c r="L97" s="249"/>
      <c r="M97" s="250"/>
      <c r="N97" s="251"/>
      <c r="O97" s="251"/>
      <c r="P97" s="251"/>
      <c r="Q97" s="251"/>
      <c r="R97" s="251"/>
      <c r="S97" s="251"/>
      <c r="T97" s="252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3" t="s">
        <v>159</v>
      </c>
      <c r="AU97" s="253" t="s">
        <v>84</v>
      </c>
      <c r="AV97" s="14" t="s">
        <v>84</v>
      </c>
      <c r="AW97" s="14" t="s">
        <v>35</v>
      </c>
      <c r="AX97" s="14" t="s">
        <v>82</v>
      </c>
      <c r="AY97" s="253" t="s">
        <v>147</v>
      </c>
    </row>
    <row r="98" s="2" customFormat="1" ht="37.8" customHeight="1">
      <c r="A98" s="40"/>
      <c r="B98" s="41"/>
      <c r="C98" s="214" t="s">
        <v>84</v>
      </c>
      <c r="D98" s="214" t="s">
        <v>150</v>
      </c>
      <c r="E98" s="215" t="s">
        <v>1914</v>
      </c>
      <c r="F98" s="216" t="s">
        <v>1915</v>
      </c>
      <c r="G98" s="217" t="s">
        <v>344</v>
      </c>
      <c r="H98" s="218">
        <v>4</v>
      </c>
      <c r="I98" s="219"/>
      <c r="J98" s="220">
        <f>ROUND(I98*H98,2)</f>
        <v>0</v>
      </c>
      <c r="K98" s="216" t="s">
        <v>248</v>
      </c>
      <c r="L98" s="46"/>
      <c r="M98" s="221" t="s">
        <v>19</v>
      </c>
      <c r="N98" s="222" t="s">
        <v>45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176</v>
      </c>
      <c r="AT98" s="225" t="s">
        <v>150</v>
      </c>
      <c r="AU98" s="225" t="s">
        <v>84</v>
      </c>
      <c r="AY98" s="19" t="s">
        <v>147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82</v>
      </c>
      <c r="BK98" s="226">
        <f>ROUND(I98*H98,2)</f>
        <v>0</v>
      </c>
      <c r="BL98" s="19" t="s">
        <v>176</v>
      </c>
      <c r="BM98" s="225" t="s">
        <v>2104</v>
      </c>
    </row>
    <row r="99" s="2" customFormat="1">
      <c r="A99" s="40"/>
      <c r="B99" s="41"/>
      <c r="C99" s="42"/>
      <c r="D99" s="227" t="s">
        <v>157</v>
      </c>
      <c r="E99" s="42"/>
      <c r="F99" s="228" t="s">
        <v>2105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157</v>
      </c>
      <c r="AU99" s="19" t="s">
        <v>84</v>
      </c>
    </row>
    <row r="100" s="13" customFormat="1">
      <c r="A100" s="13"/>
      <c r="B100" s="232"/>
      <c r="C100" s="233"/>
      <c r="D100" s="234" t="s">
        <v>159</v>
      </c>
      <c r="E100" s="235" t="s">
        <v>19</v>
      </c>
      <c r="F100" s="236" t="s">
        <v>2102</v>
      </c>
      <c r="G100" s="233"/>
      <c r="H100" s="235" t="s">
        <v>19</v>
      </c>
      <c r="I100" s="237"/>
      <c r="J100" s="233"/>
      <c r="K100" s="233"/>
      <c r="L100" s="238"/>
      <c r="M100" s="239"/>
      <c r="N100" s="240"/>
      <c r="O100" s="240"/>
      <c r="P100" s="240"/>
      <c r="Q100" s="240"/>
      <c r="R100" s="240"/>
      <c r="S100" s="240"/>
      <c r="T100" s="24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2" t="s">
        <v>159</v>
      </c>
      <c r="AU100" s="242" t="s">
        <v>84</v>
      </c>
      <c r="AV100" s="13" t="s">
        <v>82</v>
      </c>
      <c r="AW100" s="13" t="s">
        <v>35</v>
      </c>
      <c r="AX100" s="13" t="s">
        <v>74</v>
      </c>
      <c r="AY100" s="242" t="s">
        <v>147</v>
      </c>
    </row>
    <row r="101" s="14" customFormat="1">
      <c r="A101" s="14"/>
      <c r="B101" s="243"/>
      <c r="C101" s="244"/>
      <c r="D101" s="234" t="s">
        <v>159</v>
      </c>
      <c r="E101" s="245" t="s">
        <v>19</v>
      </c>
      <c r="F101" s="246" t="s">
        <v>2103</v>
      </c>
      <c r="G101" s="244"/>
      <c r="H101" s="247">
        <v>4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3" t="s">
        <v>159</v>
      </c>
      <c r="AU101" s="253" t="s">
        <v>84</v>
      </c>
      <c r="AV101" s="14" t="s">
        <v>84</v>
      </c>
      <c r="AW101" s="14" t="s">
        <v>35</v>
      </c>
      <c r="AX101" s="14" t="s">
        <v>82</v>
      </c>
      <c r="AY101" s="253" t="s">
        <v>147</v>
      </c>
    </row>
    <row r="102" s="12" customFormat="1" ht="22.8" customHeight="1">
      <c r="A102" s="12"/>
      <c r="B102" s="198"/>
      <c r="C102" s="199"/>
      <c r="D102" s="200" t="s">
        <v>73</v>
      </c>
      <c r="E102" s="212" t="s">
        <v>170</v>
      </c>
      <c r="F102" s="212" t="s">
        <v>2106</v>
      </c>
      <c r="G102" s="199"/>
      <c r="H102" s="199"/>
      <c r="I102" s="202"/>
      <c r="J102" s="213">
        <f>BK102</f>
        <v>0</v>
      </c>
      <c r="K102" s="199"/>
      <c r="L102" s="204"/>
      <c r="M102" s="205"/>
      <c r="N102" s="206"/>
      <c r="O102" s="206"/>
      <c r="P102" s="207">
        <f>SUM(P103:P120)</f>
        <v>0</v>
      </c>
      <c r="Q102" s="206"/>
      <c r="R102" s="207">
        <f>SUM(R103:R120)</f>
        <v>17.280000000000001</v>
      </c>
      <c r="S102" s="206"/>
      <c r="T102" s="208">
        <f>SUM(T103:T120)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09" t="s">
        <v>82</v>
      </c>
      <c r="AT102" s="210" t="s">
        <v>73</v>
      </c>
      <c r="AU102" s="210" t="s">
        <v>82</v>
      </c>
      <c r="AY102" s="209" t="s">
        <v>147</v>
      </c>
      <c r="BK102" s="211">
        <f>SUM(BK103:BK120)</f>
        <v>0</v>
      </c>
    </row>
    <row r="103" s="2" customFormat="1" ht="55.5" customHeight="1">
      <c r="A103" s="40"/>
      <c r="B103" s="41"/>
      <c r="C103" s="214" t="s">
        <v>170</v>
      </c>
      <c r="D103" s="214" t="s">
        <v>150</v>
      </c>
      <c r="E103" s="215" t="s">
        <v>2107</v>
      </c>
      <c r="F103" s="216" t="s">
        <v>2108</v>
      </c>
      <c r="G103" s="217" t="s">
        <v>344</v>
      </c>
      <c r="H103" s="218">
        <v>4</v>
      </c>
      <c r="I103" s="219"/>
      <c r="J103" s="220">
        <f>ROUND(I103*H103,2)</f>
        <v>0</v>
      </c>
      <c r="K103" s="216" t="s">
        <v>270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2.1600000000000001</v>
      </c>
      <c r="R103" s="223">
        <f>Q103*H103</f>
        <v>8.6400000000000006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176</v>
      </c>
      <c r="AT103" s="225" t="s">
        <v>150</v>
      </c>
      <c r="AU103" s="225" t="s">
        <v>84</v>
      </c>
      <c r="AY103" s="19" t="s">
        <v>147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176</v>
      </c>
      <c r="BM103" s="225" t="s">
        <v>2109</v>
      </c>
    </row>
    <row r="104" s="13" customFormat="1">
      <c r="A104" s="13"/>
      <c r="B104" s="232"/>
      <c r="C104" s="233"/>
      <c r="D104" s="234" t="s">
        <v>159</v>
      </c>
      <c r="E104" s="235" t="s">
        <v>19</v>
      </c>
      <c r="F104" s="236" t="s">
        <v>2102</v>
      </c>
      <c r="G104" s="233"/>
      <c r="H104" s="235" t="s">
        <v>19</v>
      </c>
      <c r="I104" s="237"/>
      <c r="J104" s="233"/>
      <c r="K104" s="233"/>
      <c r="L104" s="238"/>
      <c r="M104" s="239"/>
      <c r="N104" s="240"/>
      <c r="O104" s="240"/>
      <c r="P104" s="240"/>
      <c r="Q104" s="240"/>
      <c r="R104" s="240"/>
      <c r="S104" s="240"/>
      <c r="T104" s="241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2" t="s">
        <v>159</v>
      </c>
      <c r="AU104" s="242" t="s">
        <v>84</v>
      </c>
      <c r="AV104" s="13" t="s">
        <v>82</v>
      </c>
      <c r="AW104" s="13" t="s">
        <v>35</v>
      </c>
      <c r="AX104" s="13" t="s">
        <v>74</v>
      </c>
      <c r="AY104" s="242" t="s">
        <v>147</v>
      </c>
    </row>
    <row r="105" s="14" customFormat="1">
      <c r="A105" s="14"/>
      <c r="B105" s="243"/>
      <c r="C105" s="244"/>
      <c r="D105" s="234" t="s">
        <v>159</v>
      </c>
      <c r="E105" s="245" t="s">
        <v>19</v>
      </c>
      <c r="F105" s="246" t="s">
        <v>2103</v>
      </c>
      <c r="G105" s="244"/>
      <c r="H105" s="247">
        <v>4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3" t="s">
        <v>159</v>
      </c>
      <c r="AU105" s="253" t="s">
        <v>84</v>
      </c>
      <c r="AV105" s="14" t="s">
        <v>84</v>
      </c>
      <c r="AW105" s="14" t="s">
        <v>35</v>
      </c>
      <c r="AX105" s="14" t="s">
        <v>82</v>
      </c>
      <c r="AY105" s="253" t="s">
        <v>147</v>
      </c>
    </row>
    <row r="106" s="2" customFormat="1" ht="55.5" customHeight="1">
      <c r="A106" s="40"/>
      <c r="B106" s="41"/>
      <c r="C106" s="214" t="s">
        <v>176</v>
      </c>
      <c r="D106" s="214" t="s">
        <v>150</v>
      </c>
      <c r="E106" s="215" t="s">
        <v>2110</v>
      </c>
      <c r="F106" s="216" t="s">
        <v>2111</v>
      </c>
      <c r="G106" s="217" t="s">
        <v>344</v>
      </c>
      <c r="H106" s="218">
        <v>4</v>
      </c>
      <c r="I106" s="219"/>
      <c r="J106" s="220">
        <f>ROUND(I106*H106,2)</f>
        <v>0</v>
      </c>
      <c r="K106" s="216" t="s">
        <v>270</v>
      </c>
      <c r="L106" s="46"/>
      <c r="M106" s="221" t="s">
        <v>19</v>
      </c>
      <c r="N106" s="222" t="s">
        <v>45</v>
      </c>
      <c r="O106" s="86"/>
      <c r="P106" s="223">
        <f>O106*H106</f>
        <v>0</v>
      </c>
      <c r="Q106" s="223">
        <v>2.1600000000000001</v>
      </c>
      <c r="R106" s="223">
        <f>Q106*H106</f>
        <v>8.6400000000000006</v>
      </c>
      <c r="S106" s="223">
        <v>0</v>
      </c>
      <c r="T106" s="224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5" t="s">
        <v>176</v>
      </c>
      <c r="AT106" s="225" t="s">
        <v>150</v>
      </c>
      <c r="AU106" s="225" t="s">
        <v>84</v>
      </c>
      <c r="AY106" s="19" t="s">
        <v>147</v>
      </c>
      <c r="BE106" s="226">
        <f>IF(N106="základní",J106,0)</f>
        <v>0</v>
      </c>
      <c r="BF106" s="226">
        <f>IF(N106="snížená",J106,0)</f>
        <v>0</v>
      </c>
      <c r="BG106" s="226">
        <f>IF(N106="zákl. přenesená",J106,0)</f>
        <v>0</v>
      </c>
      <c r="BH106" s="226">
        <f>IF(N106="sníž. přenesená",J106,0)</f>
        <v>0</v>
      </c>
      <c r="BI106" s="226">
        <f>IF(N106="nulová",J106,0)</f>
        <v>0</v>
      </c>
      <c r="BJ106" s="19" t="s">
        <v>82</v>
      </c>
      <c r="BK106" s="226">
        <f>ROUND(I106*H106,2)</f>
        <v>0</v>
      </c>
      <c r="BL106" s="19" t="s">
        <v>176</v>
      </c>
      <c r="BM106" s="225" t="s">
        <v>2112</v>
      </c>
    </row>
    <row r="107" s="13" customFormat="1">
      <c r="A107" s="13"/>
      <c r="B107" s="232"/>
      <c r="C107" s="233"/>
      <c r="D107" s="234" t="s">
        <v>159</v>
      </c>
      <c r="E107" s="235" t="s">
        <v>19</v>
      </c>
      <c r="F107" s="236" t="s">
        <v>2102</v>
      </c>
      <c r="G107" s="233"/>
      <c r="H107" s="235" t="s">
        <v>19</v>
      </c>
      <c r="I107" s="237"/>
      <c r="J107" s="233"/>
      <c r="K107" s="233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159</v>
      </c>
      <c r="AU107" s="242" t="s">
        <v>84</v>
      </c>
      <c r="AV107" s="13" t="s">
        <v>82</v>
      </c>
      <c r="AW107" s="13" t="s">
        <v>35</v>
      </c>
      <c r="AX107" s="13" t="s">
        <v>74</v>
      </c>
      <c r="AY107" s="242" t="s">
        <v>147</v>
      </c>
    </row>
    <row r="108" s="14" customFormat="1">
      <c r="A108" s="14"/>
      <c r="B108" s="243"/>
      <c r="C108" s="244"/>
      <c r="D108" s="234" t="s">
        <v>159</v>
      </c>
      <c r="E108" s="245" t="s">
        <v>19</v>
      </c>
      <c r="F108" s="246" t="s">
        <v>2103</v>
      </c>
      <c r="G108" s="244"/>
      <c r="H108" s="247">
        <v>4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159</v>
      </c>
      <c r="AU108" s="253" t="s">
        <v>84</v>
      </c>
      <c r="AV108" s="14" t="s">
        <v>84</v>
      </c>
      <c r="AW108" s="14" t="s">
        <v>35</v>
      </c>
      <c r="AX108" s="14" t="s">
        <v>82</v>
      </c>
      <c r="AY108" s="253" t="s">
        <v>147</v>
      </c>
    </row>
    <row r="109" s="2" customFormat="1" ht="37.8" customHeight="1">
      <c r="A109" s="40"/>
      <c r="B109" s="41"/>
      <c r="C109" s="214" t="s">
        <v>146</v>
      </c>
      <c r="D109" s="214" t="s">
        <v>150</v>
      </c>
      <c r="E109" s="215" t="s">
        <v>2113</v>
      </c>
      <c r="F109" s="216" t="s">
        <v>2114</v>
      </c>
      <c r="G109" s="217" t="s">
        <v>344</v>
      </c>
      <c r="H109" s="218">
        <v>8</v>
      </c>
      <c r="I109" s="219"/>
      <c r="J109" s="220">
        <f>ROUND(I109*H109,2)</f>
        <v>0</v>
      </c>
      <c r="K109" s="216" t="s">
        <v>248</v>
      </c>
      <c r="L109" s="46"/>
      <c r="M109" s="221" t="s">
        <v>19</v>
      </c>
      <c r="N109" s="222" t="s">
        <v>45</v>
      </c>
      <c r="O109" s="86"/>
      <c r="P109" s="223">
        <f>O109*H109</f>
        <v>0</v>
      </c>
      <c r="Q109" s="223">
        <v>0</v>
      </c>
      <c r="R109" s="223">
        <f>Q109*H109</f>
        <v>0</v>
      </c>
      <c r="S109" s="223">
        <v>0</v>
      </c>
      <c r="T109" s="224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5" t="s">
        <v>176</v>
      </c>
      <c r="AT109" s="225" t="s">
        <v>150</v>
      </c>
      <c r="AU109" s="225" t="s">
        <v>84</v>
      </c>
      <c r="AY109" s="19" t="s">
        <v>147</v>
      </c>
      <c r="BE109" s="226">
        <f>IF(N109="základní",J109,0)</f>
        <v>0</v>
      </c>
      <c r="BF109" s="226">
        <f>IF(N109="snížená",J109,0)</f>
        <v>0</v>
      </c>
      <c r="BG109" s="226">
        <f>IF(N109="zákl. přenesená",J109,0)</f>
        <v>0</v>
      </c>
      <c r="BH109" s="226">
        <f>IF(N109="sníž. přenesená",J109,0)</f>
        <v>0</v>
      </c>
      <c r="BI109" s="226">
        <f>IF(N109="nulová",J109,0)</f>
        <v>0</v>
      </c>
      <c r="BJ109" s="19" t="s">
        <v>82</v>
      </c>
      <c r="BK109" s="226">
        <f>ROUND(I109*H109,2)</f>
        <v>0</v>
      </c>
      <c r="BL109" s="19" t="s">
        <v>176</v>
      </c>
      <c r="BM109" s="225" t="s">
        <v>2115</v>
      </c>
    </row>
    <row r="110" s="2" customFormat="1">
      <c r="A110" s="40"/>
      <c r="B110" s="41"/>
      <c r="C110" s="42"/>
      <c r="D110" s="227" t="s">
        <v>157</v>
      </c>
      <c r="E110" s="42"/>
      <c r="F110" s="228" t="s">
        <v>2116</v>
      </c>
      <c r="G110" s="42"/>
      <c r="H110" s="42"/>
      <c r="I110" s="229"/>
      <c r="J110" s="42"/>
      <c r="K110" s="42"/>
      <c r="L110" s="46"/>
      <c r="M110" s="230"/>
      <c r="N110" s="231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157</v>
      </c>
      <c r="AU110" s="19" t="s">
        <v>84</v>
      </c>
    </row>
    <row r="111" s="13" customFormat="1">
      <c r="A111" s="13"/>
      <c r="B111" s="232"/>
      <c r="C111" s="233"/>
      <c r="D111" s="234" t="s">
        <v>159</v>
      </c>
      <c r="E111" s="235" t="s">
        <v>19</v>
      </c>
      <c r="F111" s="236" t="s">
        <v>2102</v>
      </c>
      <c r="G111" s="233"/>
      <c r="H111" s="235" t="s">
        <v>19</v>
      </c>
      <c r="I111" s="237"/>
      <c r="J111" s="233"/>
      <c r="K111" s="233"/>
      <c r="L111" s="238"/>
      <c r="M111" s="239"/>
      <c r="N111" s="240"/>
      <c r="O111" s="240"/>
      <c r="P111" s="240"/>
      <c r="Q111" s="240"/>
      <c r="R111" s="240"/>
      <c r="S111" s="240"/>
      <c r="T111" s="24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2" t="s">
        <v>159</v>
      </c>
      <c r="AU111" s="242" t="s">
        <v>84</v>
      </c>
      <c r="AV111" s="13" t="s">
        <v>82</v>
      </c>
      <c r="AW111" s="13" t="s">
        <v>35</v>
      </c>
      <c r="AX111" s="13" t="s">
        <v>74</v>
      </c>
      <c r="AY111" s="242" t="s">
        <v>147</v>
      </c>
    </row>
    <row r="112" s="14" customFormat="1">
      <c r="A112" s="14"/>
      <c r="B112" s="243"/>
      <c r="C112" s="244"/>
      <c r="D112" s="234" t="s">
        <v>159</v>
      </c>
      <c r="E112" s="245" t="s">
        <v>19</v>
      </c>
      <c r="F112" s="246" t="s">
        <v>2117</v>
      </c>
      <c r="G112" s="244"/>
      <c r="H112" s="247">
        <v>8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3" t="s">
        <v>159</v>
      </c>
      <c r="AU112" s="253" t="s">
        <v>84</v>
      </c>
      <c r="AV112" s="14" t="s">
        <v>84</v>
      </c>
      <c r="AW112" s="14" t="s">
        <v>35</v>
      </c>
      <c r="AX112" s="14" t="s">
        <v>82</v>
      </c>
      <c r="AY112" s="253" t="s">
        <v>147</v>
      </c>
    </row>
    <row r="113" s="2" customFormat="1" ht="37.8" customHeight="1">
      <c r="A113" s="40"/>
      <c r="B113" s="41"/>
      <c r="C113" s="214" t="s">
        <v>192</v>
      </c>
      <c r="D113" s="214" t="s">
        <v>150</v>
      </c>
      <c r="E113" s="215" t="s">
        <v>2118</v>
      </c>
      <c r="F113" s="216" t="s">
        <v>2119</v>
      </c>
      <c r="G113" s="217" t="s">
        <v>290</v>
      </c>
      <c r="H113" s="218">
        <v>2</v>
      </c>
      <c r="I113" s="219"/>
      <c r="J113" s="220">
        <f>ROUND(I113*H113,2)</f>
        <v>0</v>
      </c>
      <c r="K113" s="216" t="s">
        <v>248</v>
      </c>
      <c r="L113" s="46"/>
      <c r="M113" s="221" t="s">
        <v>19</v>
      </c>
      <c r="N113" s="222" t="s">
        <v>45</v>
      </c>
      <c r="O113" s="86"/>
      <c r="P113" s="223">
        <f>O113*H113</f>
        <v>0</v>
      </c>
      <c r="Q113" s="223">
        <v>0</v>
      </c>
      <c r="R113" s="223">
        <f>Q113*H113</f>
        <v>0</v>
      </c>
      <c r="S113" s="223">
        <v>0</v>
      </c>
      <c r="T113" s="224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5" t="s">
        <v>176</v>
      </c>
      <c r="AT113" s="225" t="s">
        <v>150</v>
      </c>
      <c r="AU113" s="225" t="s">
        <v>84</v>
      </c>
      <c r="AY113" s="19" t="s">
        <v>147</v>
      </c>
      <c r="BE113" s="226">
        <f>IF(N113="základní",J113,0)</f>
        <v>0</v>
      </c>
      <c r="BF113" s="226">
        <f>IF(N113="snížená",J113,0)</f>
        <v>0</v>
      </c>
      <c r="BG113" s="226">
        <f>IF(N113="zákl. přenesená",J113,0)</f>
        <v>0</v>
      </c>
      <c r="BH113" s="226">
        <f>IF(N113="sníž. přenesená",J113,0)</f>
        <v>0</v>
      </c>
      <c r="BI113" s="226">
        <f>IF(N113="nulová",J113,0)</f>
        <v>0</v>
      </c>
      <c r="BJ113" s="19" t="s">
        <v>82</v>
      </c>
      <c r="BK113" s="226">
        <f>ROUND(I113*H113,2)</f>
        <v>0</v>
      </c>
      <c r="BL113" s="19" t="s">
        <v>176</v>
      </c>
      <c r="BM113" s="225" t="s">
        <v>2120</v>
      </c>
    </row>
    <row r="114" s="2" customFormat="1">
      <c r="A114" s="40"/>
      <c r="B114" s="41"/>
      <c r="C114" s="42"/>
      <c r="D114" s="227" t="s">
        <v>157</v>
      </c>
      <c r="E114" s="42"/>
      <c r="F114" s="228" t="s">
        <v>2121</v>
      </c>
      <c r="G114" s="42"/>
      <c r="H114" s="42"/>
      <c r="I114" s="229"/>
      <c r="J114" s="42"/>
      <c r="K114" s="42"/>
      <c r="L114" s="46"/>
      <c r="M114" s="230"/>
      <c r="N114" s="231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157</v>
      </c>
      <c r="AU114" s="19" t="s">
        <v>84</v>
      </c>
    </row>
    <row r="115" s="13" customFormat="1">
      <c r="A115" s="13"/>
      <c r="B115" s="232"/>
      <c r="C115" s="233"/>
      <c r="D115" s="234" t="s">
        <v>159</v>
      </c>
      <c r="E115" s="235" t="s">
        <v>19</v>
      </c>
      <c r="F115" s="236" t="s">
        <v>2102</v>
      </c>
      <c r="G115" s="233"/>
      <c r="H115" s="235" t="s">
        <v>19</v>
      </c>
      <c r="I115" s="237"/>
      <c r="J115" s="233"/>
      <c r="K115" s="233"/>
      <c r="L115" s="238"/>
      <c r="M115" s="239"/>
      <c r="N115" s="240"/>
      <c r="O115" s="240"/>
      <c r="P115" s="240"/>
      <c r="Q115" s="240"/>
      <c r="R115" s="240"/>
      <c r="S115" s="240"/>
      <c r="T115" s="24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2" t="s">
        <v>159</v>
      </c>
      <c r="AU115" s="242" t="s">
        <v>84</v>
      </c>
      <c r="AV115" s="13" t="s">
        <v>82</v>
      </c>
      <c r="AW115" s="13" t="s">
        <v>35</v>
      </c>
      <c r="AX115" s="13" t="s">
        <v>74</v>
      </c>
      <c r="AY115" s="242" t="s">
        <v>147</v>
      </c>
    </row>
    <row r="116" s="14" customFormat="1">
      <c r="A116" s="14"/>
      <c r="B116" s="243"/>
      <c r="C116" s="244"/>
      <c r="D116" s="234" t="s">
        <v>159</v>
      </c>
      <c r="E116" s="245" t="s">
        <v>19</v>
      </c>
      <c r="F116" s="246" t="s">
        <v>2122</v>
      </c>
      <c r="G116" s="244"/>
      <c r="H116" s="247">
        <v>2</v>
      </c>
      <c r="I116" s="248"/>
      <c r="J116" s="244"/>
      <c r="K116" s="244"/>
      <c r="L116" s="249"/>
      <c r="M116" s="250"/>
      <c r="N116" s="251"/>
      <c r="O116" s="251"/>
      <c r="P116" s="251"/>
      <c r="Q116" s="251"/>
      <c r="R116" s="251"/>
      <c r="S116" s="251"/>
      <c r="T116" s="252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3" t="s">
        <v>159</v>
      </c>
      <c r="AU116" s="253" t="s">
        <v>84</v>
      </c>
      <c r="AV116" s="14" t="s">
        <v>84</v>
      </c>
      <c r="AW116" s="14" t="s">
        <v>35</v>
      </c>
      <c r="AX116" s="14" t="s">
        <v>82</v>
      </c>
      <c r="AY116" s="253" t="s">
        <v>147</v>
      </c>
    </row>
    <row r="117" s="2" customFormat="1" ht="37.8" customHeight="1">
      <c r="A117" s="40"/>
      <c r="B117" s="41"/>
      <c r="C117" s="214" t="s">
        <v>307</v>
      </c>
      <c r="D117" s="214" t="s">
        <v>150</v>
      </c>
      <c r="E117" s="215" t="s">
        <v>2123</v>
      </c>
      <c r="F117" s="216" t="s">
        <v>2124</v>
      </c>
      <c r="G117" s="217" t="s">
        <v>290</v>
      </c>
      <c r="H117" s="218">
        <v>16</v>
      </c>
      <c r="I117" s="219"/>
      <c r="J117" s="220">
        <f>ROUND(I117*H117,2)</f>
        <v>0</v>
      </c>
      <c r="K117" s="216" t="s">
        <v>248</v>
      </c>
      <c r="L117" s="46"/>
      <c r="M117" s="221" t="s">
        <v>19</v>
      </c>
      <c r="N117" s="222" t="s">
        <v>45</v>
      </c>
      <c r="O117" s="86"/>
      <c r="P117" s="223">
        <f>O117*H117</f>
        <v>0</v>
      </c>
      <c r="Q117" s="223">
        <v>0</v>
      </c>
      <c r="R117" s="223">
        <f>Q117*H117</f>
        <v>0</v>
      </c>
      <c r="S117" s="223">
        <v>0</v>
      </c>
      <c r="T117" s="224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5" t="s">
        <v>176</v>
      </c>
      <c r="AT117" s="225" t="s">
        <v>150</v>
      </c>
      <c r="AU117" s="225" t="s">
        <v>84</v>
      </c>
      <c r="AY117" s="19" t="s">
        <v>147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19" t="s">
        <v>82</v>
      </c>
      <c r="BK117" s="226">
        <f>ROUND(I117*H117,2)</f>
        <v>0</v>
      </c>
      <c r="BL117" s="19" t="s">
        <v>176</v>
      </c>
      <c r="BM117" s="225" t="s">
        <v>2125</v>
      </c>
    </row>
    <row r="118" s="2" customFormat="1">
      <c r="A118" s="40"/>
      <c r="B118" s="41"/>
      <c r="C118" s="42"/>
      <c r="D118" s="227" t="s">
        <v>157</v>
      </c>
      <c r="E118" s="42"/>
      <c r="F118" s="228" t="s">
        <v>2126</v>
      </c>
      <c r="G118" s="42"/>
      <c r="H118" s="42"/>
      <c r="I118" s="229"/>
      <c r="J118" s="42"/>
      <c r="K118" s="42"/>
      <c r="L118" s="46"/>
      <c r="M118" s="230"/>
      <c r="N118" s="231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157</v>
      </c>
      <c r="AU118" s="19" t="s">
        <v>84</v>
      </c>
    </row>
    <row r="119" s="13" customFormat="1">
      <c r="A119" s="13"/>
      <c r="B119" s="232"/>
      <c r="C119" s="233"/>
      <c r="D119" s="234" t="s">
        <v>159</v>
      </c>
      <c r="E119" s="235" t="s">
        <v>19</v>
      </c>
      <c r="F119" s="236" t="s">
        <v>2102</v>
      </c>
      <c r="G119" s="233"/>
      <c r="H119" s="235" t="s">
        <v>19</v>
      </c>
      <c r="I119" s="237"/>
      <c r="J119" s="233"/>
      <c r="K119" s="233"/>
      <c r="L119" s="238"/>
      <c r="M119" s="239"/>
      <c r="N119" s="240"/>
      <c r="O119" s="240"/>
      <c r="P119" s="240"/>
      <c r="Q119" s="240"/>
      <c r="R119" s="240"/>
      <c r="S119" s="240"/>
      <c r="T119" s="24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2" t="s">
        <v>159</v>
      </c>
      <c r="AU119" s="242" t="s">
        <v>84</v>
      </c>
      <c r="AV119" s="13" t="s">
        <v>82</v>
      </c>
      <c r="AW119" s="13" t="s">
        <v>35</v>
      </c>
      <c r="AX119" s="13" t="s">
        <v>74</v>
      </c>
      <c r="AY119" s="242" t="s">
        <v>147</v>
      </c>
    </row>
    <row r="120" s="14" customFormat="1">
      <c r="A120" s="14"/>
      <c r="B120" s="243"/>
      <c r="C120" s="244"/>
      <c r="D120" s="234" t="s">
        <v>159</v>
      </c>
      <c r="E120" s="245" t="s">
        <v>19</v>
      </c>
      <c r="F120" s="246" t="s">
        <v>2127</v>
      </c>
      <c r="G120" s="244"/>
      <c r="H120" s="247">
        <v>16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3" t="s">
        <v>159</v>
      </c>
      <c r="AU120" s="253" t="s">
        <v>84</v>
      </c>
      <c r="AV120" s="14" t="s">
        <v>84</v>
      </c>
      <c r="AW120" s="14" t="s">
        <v>35</v>
      </c>
      <c r="AX120" s="14" t="s">
        <v>82</v>
      </c>
      <c r="AY120" s="253" t="s">
        <v>147</v>
      </c>
    </row>
    <row r="121" s="12" customFormat="1" ht="22.8" customHeight="1">
      <c r="A121" s="12"/>
      <c r="B121" s="198"/>
      <c r="C121" s="199"/>
      <c r="D121" s="200" t="s">
        <v>73</v>
      </c>
      <c r="E121" s="212" t="s">
        <v>176</v>
      </c>
      <c r="F121" s="212" t="s">
        <v>2128</v>
      </c>
      <c r="G121" s="199"/>
      <c r="H121" s="199"/>
      <c r="I121" s="202"/>
      <c r="J121" s="213">
        <f>BK121</f>
        <v>0</v>
      </c>
      <c r="K121" s="199"/>
      <c r="L121" s="204"/>
      <c r="M121" s="205"/>
      <c r="N121" s="206"/>
      <c r="O121" s="206"/>
      <c r="P121" s="207">
        <f>SUM(P122:P124)</f>
        <v>0</v>
      </c>
      <c r="Q121" s="206"/>
      <c r="R121" s="207">
        <f>SUM(R122:R124)</f>
        <v>0.730881</v>
      </c>
      <c r="S121" s="206"/>
      <c r="T121" s="208">
        <f>SUM(T122:T124)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9" t="s">
        <v>82</v>
      </c>
      <c r="AT121" s="210" t="s">
        <v>73</v>
      </c>
      <c r="AU121" s="210" t="s">
        <v>82</v>
      </c>
      <c r="AY121" s="209" t="s">
        <v>147</v>
      </c>
      <c r="BK121" s="211">
        <f>SUM(BK122:BK124)</f>
        <v>0</v>
      </c>
    </row>
    <row r="122" s="2" customFormat="1" ht="49.05" customHeight="1">
      <c r="A122" s="40"/>
      <c r="B122" s="41"/>
      <c r="C122" s="214" t="s">
        <v>282</v>
      </c>
      <c r="D122" s="214" t="s">
        <v>150</v>
      </c>
      <c r="E122" s="215" t="s">
        <v>2129</v>
      </c>
      <c r="F122" s="216" t="s">
        <v>2130</v>
      </c>
      <c r="G122" s="217" t="s">
        <v>202</v>
      </c>
      <c r="H122" s="218">
        <v>0.90000000000000002</v>
      </c>
      <c r="I122" s="219"/>
      <c r="J122" s="220">
        <f>ROUND(I122*H122,2)</f>
        <v>0</v>
      </c>
      <c r="K122" s="216" t="s">
        <v>270</v>
      </c>
      <c r="L122" s="46"/>
      <c r="M122" s="221" t="s">
        <v>19</v>
      </c>
      <c r="N122" s="222" t="s">
        <v>45</v>
      </c>
      <c r="O122" s="86"/>
      <c r="P122" s="223">
        <f>O122*H122</f>
        <v>0</v>
      </c>
      <c r="Q122" s="223">
        <v>0.81208999999999998</v>
      </c>
      <c r="R122" s="223">
        <f>Q122*H122</f>
        <v>0.730881</v>
      </c>
      <c r="S122" s="223">
        <v>0</v>
      </c>
      <c r="T122" s="224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5" t="s">
        <v>176</v>
      </c>
      <c r="AT122" s="225" t="s">
        <v>150</v>
      </c>
      <c r="AU122" s="225" t="s">
        <v>84</v>
      </c>
      <c r="AY122" s="19" t="s">
        <v>147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19" t="s">
        <v>82</v>
      </c>
      <c r="BK122" s="226">
        <f>ROUND(I122*H122,2)</f>
        <v>0</v>
      </c>
      <c r="BL122" s="19" t="s">
        <v>176</v>
      </c>
      <c r="BM122" s="225" t="s">
        <v>2131</v>
      </c>
    </row>
    <row r="123" s="13" customFormat="1">
      <c r="A123" s="13"/>
      <c r="B123" s="232"/>
      <c r="C123" s="233"/>
      <c r="D123" s="234" t="s">
        <v>159</v>
      </c>
      <c r="E123" s="235" t="s">
        <v>19</v>
      </c>
      <c r="F123" s="236" t="s">
        <v>2102</v>
      </c>
      <c r="G123" s="233"/>
      <c r="H123" s="235" t="s">
        <v>19</v>
      </c>
      <c r="I123" s="237"/>
      <c r="J123" s="233"/>
      <c r="K123" s="233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159</v>
      </c>
      <c r="AU123" s="242" t="s">
        <v>84</v>
      </c>
      <c r="AV123" s="13" t="s">
        <v>82</v>
      </c>
      <c r="AW123" s="13" t="s">
        <v>35</v>
      </c>
      <c r="AX123" s="13" t="s">
        <v>74</v>
      </c>
      <c r="AY123" s="242" t="s">
        <v>147</v>
      </c>
    </row>
    <row r="124" s="14" customFormat="1">
      <c r="A124" s="14"/>
      <c r="B124" s="243"/>
      <c r="C124" s="244"/>
      <c r="D124" s="234" t="s">
        <v>159</v>
      </c>
      <c r="E124" s="245" t="s">
        <v>19</v>
      </c>
      <c r="F124" s="246" t="s">
        <v>2132</v>
      </c>
      <c r="G124" s="244"/>
      <c r="H124" s="247">
        <v>0.90000000000000002</v>
      </c>
      <c r="I124" s="248"/>
      <c r="J124" s="244"/>
      <c r="K124" s="244"/>
      <c r="L124" s="249"/>
      <c r="M124" s="250"/>
      <c r="N124" s="251"/>
      <c r="O124" s="251"/>
      <c r="P124" s="251"/>
      <c r="Q124" s="251"/>
      <c r="R124" s="251"/>
      <c r="S124" s="251"/>
      <c r="T124" s="252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159</v>
      </c>
      <c r="AU124" s="253" t="s">
        <v>84</v>
      </c>
      <c r="AV124" s="14" t="s">
        <v>84</v>
      </c>
      <c r="AW124" s="14" t="s">
        <v>35</v>
      </c>
      <c r="AX124" s="14" t="s">
        <v>82</v>
      </c>
      <c r="AY124" s="253" t="s">
        <v>147</v>
      </c>
    </row>
    <row r="125" s="12" customFormat="1" ht="22.8" customHeight="1">
      <c r="A125" s="12"/>
      <c r="B125" s="198"/>
      <c r="C125" s="199"/>
      <c r="D125" s="200" t="s">
        <v>73</v>
      </c>
      <c r="E125" s="212" t="s">
        <v>317</v>
      </c>
      <c r="F125" s="212" t="s">
        <v>348</v>
      </c>
      <c r="G125" s="199"/>
      <c r="H125" s="199"/>
      <c r="I125" s="202"/>
      <c r="J125" s="213">
        <f>BK125</f>
        <v>0</v>
      </c>
      <c r="K125" s="199"/>
      <c r="L125" s="204"/>
      <c r="M125" s="205"/>
      <c r="N125" s="206"/>
      <c r="O125" s="206"/>
      <c r="P125" s="207">
        <f>SUM(P126:P129)</f>
        <v>0</v>
      </c>
      <c r="Q125" s="206"/>
      <c r="R125" s="207">
        <f>SUM(R126:R129)</f>
        <v>0</v>
      </c>
      <c r="S125" s="206"/>
      <c r="T125" s="208">
        <f>SUM(T126:T129)</f>
        <v>20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9" t="s">
        <v>82</v>
      </c>
      <c r="AT125" s="210" t="s">
        <v>73</v>
      </c>
      <c r="AU125" s="210" t="s">
        <v>82</v>
      </c>
      <c r="AY125" s="209" t="s">
        <v>147</v>
      </c>
      <c r="BK125" s="211">
        <f>SUM(BK126:BK129)</f>
        <v>0</v>
      </c>
    </row>
    <row r="126" s="2" customFormat="1" ht="24.15" customHeight="1">
      <c r="A126" s="40"/>
      <c r="B126" s="41"/>
      <c r="C126" s="214" t="s">
        <v>317</v>
      </c>
      <c r="D126" s="214" t="s">
        <v>150</v>
      </c>
      <c r="E126" s="215" t="s">
        <v>2133</v>
      </c>
      <c r="F126" s="216" t="s">
        <v>2134</v>
      </c>
      <c r="G126" s="217" t="s">
        <v>344</v>
      </c>
      <c r="H126" s="218">
        <v>8</v>
      </c>
      <c r="I126" s="219"/>
      <c r="J126" s="220">
        <f>ROUND(I126*H126,2)</f>
        <v>0</v>
      </c>
      <c r="K126" s="216" t="s">
        <v>248</v>
      </c>
      <c r="L126" s="46"/>
      <c r="M126" s="221" t="s">
        <v>19</v>
      </c>
      <c r="N126" s="222" t="s">
        <v>45</v>
      </c>
      <c r="O126" s="86"/>
      <c r="P126" s="223">
        <f>O126*H126</f>
        <v>0</v>
      </c>
      <c r="Q126" s="223">
        <v>0</v>
      </c>
      <c r="R126" s="223">
        <f>Q126*H126</f>
        <v>0</v>
      </c>
      <c r="S126" s="223">
        <v>2.5</v>
      </c>
      <c r="T126" s="224">
        <f>S126*H126</f>
        <v>20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5" t="s">
        <v>176</v>
      </c>
      <c r="AT126" s="225" t="s">
        <v>150</v>
      </c>
      <c r="AU126" s="225" t="s">
        <v>84</v>
      </c>
      <c r="AY126" s="19" t="s">
        <v>147</v>
      </c>
      <c r="BE126" s="226">
        <f>IF(N126="základní",J126,0)</f>
        <v>0</v>
      </c>
      <c r="BF126" s="226">
        <f>IF(N126="snížená",J126,0)</f>
        <v>0</v>
      </c>
      <c r="BG126" s="226">
        <f>IF(N126="zákl. přenesená",J126,0)</f>
        <v>0</v>
      </c>
      <c r="BH126" s="226">
        <f>IF(N126="sníž. přenesená",J126,0)</f>
        <v>0</v>
      </c>
      <c r="BI126" s="226">
        <f>IF(N126="nulová",J126,0)</f>
        <v>0</v>
      </c>
      <c r="BJ126" s="19" t="s">
        <v>82</v>
      </c>
      <c r="BK126" s="226">
        <f>ROUND(I126*H126,2)</f>
        <v>0</v>
      </c>
      <c r="BL126" s="19" t="s">
        <v>176</v>
      </c>
      <c r="BM126" s="225" t="s">
        <v>2135</v>
      </c>
    </row>
    <row r="127" s="2" customFormat="1">
      <c r="A127" s="40"/>
      <c r="B127" s="41"/>
      <c r="C127" s="42"/>
      <c r="D127" s="227" t="s">
        <v>157</v>
      </c>
      <c r="E127" s="42"/>
      <c r="F127" s="228" t="s">
        <v>2136</v>
      </c>
      <c r="G127" s="42"/>
      <c r="H127" s="42"/>
      <c r="I127" s="229"/>
      <c r="J127" s="42"/>
      <c r="K127" s="42"/>
      <c r="L127" s="46"/>
      <c r="M127" s="230"/>
      <c r="N127" s="231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157</v>
      </c>
      <c r="AU127" s="19" t="s">
        <v>84</v>
      </c>
    </row>
    <row r="128" s="13" customFormat="1">
      <c r="A128" s="13"/>
      <c r="B128" s="232"/>
      <c r="C128" s="233"/>
      <c r="D128" s="234" t="s">
        <v>159</v>
      </c>
      <c r="E128" s="235" t="s">
        <v>19</v>
      </c>
      <c r="F128" s="236" t="s">
        <v>2102</v>
      </c>
      <c r="G128" s="233"/>
      <c r="H128" s="235" t="s">
        <v>19</v>
      </c>
      <c r="I128" s="237"/>
      <c r="J128" s="233"/>
      <c r="K128" s="233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159</v>
      </c>
      <c r="AU128" s="242" t="s">
        <v>84</v>
      </c>
      <c r="AV128" s="13" t="s">
        <v>82</v>
      </c>
      <c r="AW128" s="13" t="s">
        <v>35</v>
      </c>
      <c r="AX128" s="13" t="s">
        <v>74</v>
      </c>
      <c r="AY128" s="242" t="s">
        <v>147</v>
      </c>
    </row>
    <row r="129" s="14" customFormat="1">
      <c r="A129" s="14"/>
      <c r="B129" s="243"/>
      <c r="C129" s="244"/>
      <c r="D129" s="234" t="s">
        <v>159</v>
      </c>
      <c r="E129" s="245" t="s">
        <v>19</v>
      </c>
      <c r="F129" s="246" t="s">
        <v>2117</v>
      </c>
      <c r="G129" s="244"/>
      <c r="H129" s="247">
        <v>8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159</v>
      </c>
      <c r="AU129" s="253" t="s">
        <v>84</v>
      </c>
      <c r="AV129" s="14" t="s">
        <v>84</v>
      </c>
      <c r="AW129" s="14" t="s">
        <v>35</v>
      </c>
      <c r="AX129" s="14" t="s">
        <v>82</v>
      </c>
      <c r="AY129" s="253" t="s">
        <v>147</v>
      </c>
    </row>
    <row r="130" s="12" customFormat="1" ht="22.8" customHeight="1">
      <c r="A130" s="12"/>
      <c r="B130" s="198"/>
      <c r="C130" s="199"/>
      <c r="D130" s="200" t="s">
        <v>73</v>
      </c>
      <c r="E130" s="212" t="s">
        <v>621</v>
      </c>
      <c r="F130" s="212" t="s">
        <v>622</v>
      </c>
      <c r="G130" s="199"/>
      <c r="H130" s="199"/>
      <c r="I130" s="202"/>
      <c r="J130" s="213">
        <f>BK130</f>
        <v>0</v>
      </c>
      <c r="K130" s="199"/>
      <c r="L130" s="204"/>
      <c r="M130" s="205"/>
      <c r="N130" s="206"/>
      <c r="O130" s="206"/>
      <c r="P130" s="207">
        <f>SUM(P131:P132)</f>
        <v>0</v>
      </c>
      <c r="Q130" s="206"/>
      <c r="R130" s="207">
        <f>SUM(R131:R132)</f>
        <v>0</v>
      </c>
      <c r="S130" s="206"/>
      <c r="T130" s="208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9" t="s">
        <v>82</v>
      </c>
      <c r="AT130" s="210" t="s">
        <v>73</v>
      </c>
      <c r="AU130" s="210" t="s">
        <v>82</v>
      </c>
      <c r="AY130" s="209" t="s">
        <v>147</v>
      </c>
      <c r="BK130" s="211">
        <f>SUM(BK131:BK132)</f>
        <v>0</v>
      </c>
    </row>
    <row r="131" s="2" customFormat="1" ht="49.05" customHeight="1">
      <c r="A131" s="40"/>
      <c r="B131" s="41"/>
      <c r="C131" s="214" t="s">
        <v>323</v>
      </c>
      <c r="D131" s="214" t="s">
        <v>150</v>
      </c>
      <c r="E131" s="215" t="s">
        <v>2137</v>
      </c>
      <c r="F131" s="216" t="s">
        <v>2138</v>
      </c>
      <c r="G131" s="217" t="s">
        <v>594</v>
      </c>
      <c r="H131" s="218">
        <v>19.611000000000001</v>
      </c>
      <c r="I131" s="219"/>
      <c r="J131" s="220">
        <f>ROUND(I131*H131,2)</f>
        <v>0</v>
      </c>
      <c r="K131" s="216" t="s">
        <v>248</v>
      </c>
      <c r="L131" s="46"/>
      <c r="M131" s="221" t="s">
        <v>19</v>
      </c>
      <c r="N131" s="222" t="s">
        <v>45</v>
      </c>
      <c r="O131" s="86"/>
      <c r="P131" s="223">
        <f>O131*H131</f>
        <v>0</v>
      </c>
      <c r="Q131" s="223">
        <v>0</v>
      </c>
      <c r="R131" s="223">
        <f>Q131*H131</f>
        <v>0</v>
      </c>
      <c r="S131" s="223">
        <v>0</v>
      </c>
      <c r="T131" s="224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5" t="s">
        <v>176</v>
      </c>
      <c r="AT131" s="225" t="s">
        <v>150</v>
      </c>
      <c r="AU131" s="225" t="s">
        <v>84</v>
      </c>
      <c r="AY131" s="19" t="s">
        <v>147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19" t="s">
        <v>82</v>
      </c>
      <c r="BK131" s="226">
        <f>ROUND(I131*H131,2)</f>
        <v>0</v>
      </c>
      <c r="BL131" s="19" t="s">
        <v>176</v>
      </c>
      <c r="BM131" s="225" t="s">
        <v>2139</v>
      </c>
    </row>
    <row r="132" s="2" customFormat="1">
      <c r="A132" s="40"/>
      <c r="B132" s="41"/>
      <c r="C132" s="42"/>
      <c r="D132" s="227" t="s">
        <v>157</v>
      </c>
      <c r="E132" s="42"/>
      <c r="F132" s="228" t="s">
        <v>2140</v>
      </c>
      <c r="G132" s="42"/>
      <c r="H132" s="42"/>
      <c r="I132" s="229"/>
      <c r="J132" s="42"/>
      <c r="K132" s="42"/>
      <c r="L132" s="46"/>
      <c r="M132" s="294"/>
      <c r="N132" s="295"/>
      <c r="O132" s="296"/>
      <c r="P132" s="296"/>
      <c r="Q132" s="296"/>
      <c r="R132" s="296"/>
      <c r="S132" s="296"/>
      <c r="T132" s="29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157</v>
      </c>
      <c r="AU132" s="19" t="s">
        <v>84</v>
      </c>
    </row>
    <row r="133" s="2" customFormat="1" ht="6.96" customHeight="1">
      <c r="A133" s="40"/>
      <c r="B133" s="61"/>
      <c r="C133" s="62"/>
      <c r="D133" s="62"/>
      <c r="E133" s="62"/>
      <c r="F133" s="62"/>
      <c r="G133" s="62"/>
      <c r="H133" s="62"/>
      <c r="I133" s="62"/>
      <c r="J133" s="62"/>
      <c r="K133" s="62"/>
      <c r="L133" s="46"/>
      <c r="M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</row>
  </sheetData>
  <sheetProtection sheet="1" autoFilter="0" formatColumns="0" formatRows="0" objects="1" scenarios="1" spinCount="100000" saltValue="4c7X1dx+n9MHzcE/7CB/qCjH8VDtWIS0eAJxvZQD/9fEtnQCMOTBlkyBzXE7GW4upQNdiKRRUbtR6z8crO3EXg==" hashValue="2pVG3DxPILC/PU4EXqOVabfaYh6d/x3r6deaeuoOge5tTofsHuFMwxkxnfmvInS3uOTo3aRUH9MnefieaEOOJw==" algorithmName="SHA-512" password="CC35"/>
  <autoFilter ref="C90:K13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5_02/114203201"/>
    <hyperlink ref="F99" r:id="rId2" display="https://podminky.urs.cz/item/CS_URS_2025_02/114203202"/>
    <hyperlink ref="F110" r:id="rId3" display="https://podminky.urs.cz/item/CS_URS_2025_02/311214911"/>
    <hyperlink ref="F114" r:id="rId4" display="https://podminky.urs.cz/item/CS_URS_2025_02/311214921"/>
    <hyperlink ref="F118" r:id="rId5" display="https://podminky.urs.cz/item/CS_URS_2025_02/311214922"/>
    <hyperlink ref="F127" r:id="rId6" display="https://podminky.urs.cz/item/CS_URS_2025_02/985221013"/>
    <hyperlink ref="F132" r:id="rId7" display="https://podminky.urs.cz/item/CS_URS_2025_02/9981532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121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Řešení povodňového stavu - Kosárna Karlovice</v>
      </c>
      <c r="F7" s="144"/>
      <c r="G7" s="144"/>
      <c r="H7" s="144"/>
      <c r="L7" s="22"/>
    </row>
    <row r="8" s="1" customFormat="1" ht="12" customHeight="1">
      <c r="B8" s="22"/>
      <c r="D8" s="144" t="s">
        <v>122</v>
      </c>
      <c r="L8" s="22"/>
    </row>
    <row r="9" s="2" customFormat="1" ht="16.5" customHeight="1">
      <c r="A9" s="40"/>
      <c r="B9" s="46"/>
      <c r="C9" s="40"/>
      <c r="D9" s="40"/>
      <c r="E9" s="145" t="s">
        <v>1769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901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2141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10. 12. 2025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37</v>
      </c>
      <c r="F26" s="40"/>
      <c r="G26" s="40"/>
      <c r="H26" s="40"/>
      <c r="I26" s="144" t="s">
        <v>29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49"/>
      <c r="B29" s="150"/>
      <c r="C29" s="149"/>
      <c r="D29" s="149"/>
      <c r="E29" s="151" t="s">
        <v>39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ROUND((SUM(BE95:BE280)),  2)</f>
        <v>0</v>
      </c>
      <c r="G35" s="40"/>
      <c r="H35" s="40"/>
      <c r="I35" s="159">
        <v>0.20999999999999999</v>
      </c>
      <c r="J35" s="158">
        <f>ROUND(((SUM(BE95:BE280))*I35),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ROUND((SUM(BF95:BF280)),  2)</f>
        <v>0</v>
      </c>
      <c r="G36" s="40"/>
      <c r="H36" s="40"/>
      <c r="I36" s="159">
        <v>0.14999999999999999</v>
      </c>
      <c r="J36" s="158">
        <f>ROUND(((SUM(BF95:BF280))*I36),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ROUND((SUM(BG95:BG280)),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ROUND((SUM(BH95:BH280)),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ROUND((SUM(BI95:BI280)),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124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Řešení povodňového stavu - Kosárna Karlovice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122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1769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901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04.5 - Oplocení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Karlovice</v>
      </c>
      <c r="G56" s="42"/>
      <c r="H56" s="42"/>
      <c r="I56" s="34" t="s">
        <v>23</v>
      </c>
      <c r="J56" s="74" t="str">
        <f>IF(J14="","",J14)</f>
        <v>10. 12. 2025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Muzeum v Bruntále, p.o., Zámecké nám. 1/7, Bruntál</v>
      </c>
      <c r="G58" s="42"/>
      <c r="H58" s="42"/>
      <c r="I58" s="34" t="s">
        <v>32</v>
      </c>
      <c r="J58" s="38" t="str">
        <f>E23</f>
        <v>Ing. Roman Macoszek, Palackého 368, Vrbno p. Prad.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>jis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125</v>
      </c>
      <c r="D61" s="173"/>
      <c r="E61" s="173"/>
      <c r="F61" s="173"/>
      <c r="G61" s="173"/>
      <c r="H61" s="173"/>
      <c r="I61" s="173"/>
      <c r="J61" s="174" t="s">
        <v>126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127</v>
      </c>
    </row>
    <row r="64" s="9" customFormat="1" ht="24.96" customHeight="1">
      <c r="A64" s="9"/>
      <c r="B64" s="176"/>
      <c r="C64" s="177"/>
      <c r="D64" s="178" t="s">
        <v>232</v>
      </c>
      <c r="E64" s="179"/>
      <c r="F64" s="179"/>
      <c r="G64" s="179"/>
      <c r="H64" s="179"/>
      <c r="I64" s="179"/>
      <c r="J64" s="180">
        <f>J96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1771</v>
      </c>
      <c r="E65" s="184"/>
      <c r="F65" s="184"/>
      <c r="G65" s="184"/>
      <c r="H65" s="184"/>
      <c r="I65" s="184"/>
      <c r="J65" s="185">
        <f>J97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1899</v>
      </c>
      <c r="E66" s="184"/>
      <c r="F66" s="184"/>
      <c r="G66" s="184"/>
      <c r="H66" s="184"/>
      <c r="I66" s="184"/>
      <c r="J66" s="185">
        <f>J124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2096</v>
      </c>
      <c r="E67" s="184"/>
      <c r="F67" s="184"/>
      <c r="G67" s="184"/>
      <c r="H67" s="184"/>
      <c r="I67" s="184"/>
      <c r="J67" s="185">
        <f>J133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234</v>
      </c>
      <c r="E68" s="184"/>
      <c r="F68" s="184"/>
      <c r="G68" s="184"/>
      <c r="H68" s="184"/>
      <c r="I68" s="184"/>
      <c r="J68" s="185">
        <f>J165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235</v>
      </c>
      <c r="E69" s="184"/>
      <c r="F69" s="184"/>
      <c r="G69" s="184"/>
      <c r="H69" s="184"/>
      <c r="I69" s="184"/>
      <c r="J69" s="185">
        <f>J182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236</v>
      </c>
      <c r="E70" s="184"/>
      <c r="F70" s="184"/>
      <c r="G70" s="184"/>
      <c r="H70" s="184"/>
      <c r="I70" s="184"/>
      <c r="J70" s="185">
        <f>J189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6"/>
      <c r="C71" s="177"/>
      <c r="D71" s="178" t="s">
        <v>237</v>
      </c>
      <c r="E71" s="179"/>
      <c r="F71" s="179"/>
      <c r="G71" s="179"/>
      <c r="H71" s="179"/>
      <c r="I71" s="179"/>
      <c r="J71" s="180">
        <f>J194</f>
        <v>0</v>
      </c>
      <c r="K71" s="177"/>
      <c r="L71" s="181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2"/>
      <c r="C72" s="127"/>
      <c r="D72" s="183" t="s">
        <v>2142</v>
      </c>
      <c r="E72" s="184"/>
      <c r="F72" s="184"/>
      <c r="G72" s="184"/>
      <c r="H72" s="184"/>
      <c r="I72" s="184"/>
      <c r="J72" s="185">
        <f>J195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240</v>
      </c>
      <c r="E73" s="184"/>
      <c r="F73" s="184"/>
      <c r="G73" s="184"/>
      <c r="H73" s="184"/>
      <c r="I73" s="184"/>
      <c r="J73" s="185">
        <f>J230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131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71" t="str">
        <f>E7</f>
        <v>Řešení povodňového stavu - Kosárna Karlovice</v>
      </c>
      <c r="F83" s="34"/>
      <c r="G83" s="34"/>
      <c r="H83" s="34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" customFormat="1" ht="12" customHeight="1">
      <c r="B84" s="23"/>
      <c r="C84" s="34" t="s">
        <v>122</v>
      </c>
      <c r="D84" s="24"/>
      <c r="E84" s="24"/>
      <c r="F84" s="24"/>
      <c r="G84" s="24"/>
      <c r="H84" s="24"/>
      <c r="I84" s="24"/>
      <c r="J84" s="24"/>
      <c r="K84" s="24"/>
      <c r="L84" s="22"/>
    </row>
    <row r="85" s="2" customFormat="1" ht="16.5" customHeight="1">
      <c r="A85" s="40"/>
      <c r="B85" s="41"/>
      <c r="C85" s="42"/>
      <c r="D85" s="42"/>
      <c r="E85" s="171" t="s">
        <v>1769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901</v>
      </c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1" t="str">
        <f>E11</f>
        <v>04.5 - Oplocení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21</v>
      </c>
      <c r="D89" s="42"/>
      <c r="E89" s="42"/>
      <c r="F89" s="29" t="str">
        <f>F14</f>
        <v>Karlovice</v>
      </c>
      <c r="G89" s="42"/>
      <c r="H89" s="42"/>
      <c r="I89" s="34" t="s">
        <v>23</v>
      </c>
      <c r="J89" s="74" t="str">
        <f>IF(J14="","",J14)</f>
        <v>10. 12. 2025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40.05" customHeight="1">
      <c r="A91" s="40"/>
      <c r="B91" s="41"/>
      <c r="C91" s="34" t="s">
        <v>25</v>
      </c>
      <c r="D91" s="42"/>
      <c r="E91" s="42"/>
      <c r="F91" s="29" t="str">
        <f>E17</f>
        <v>Muzeum v Bruntále, p.o., Zámecké nám. 1/7, Bruntál</v>
      </c>
      <c r="G91" s="42"/>
      <c r="H91" s="42"/>
      <c r="I91" s="34" t="s">
        <v>32</v>
      </c>
      <c r="J91" s="38" t="str">
        <f>E23</f>
        <v>Ing. Roman Macoszek, Palackého 368, Vrbno p. Prad.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30</v>
      </c>
      <c r="D92" s="42"/>
      <c r="E92" s="42"/>
      <c r="F92" s="29" t="str">
        <f>IF(E20="","",E20)</f>
        <v>Vyplň údaj</v>
      </c>
      <c r="G92" s="42"/>
      <c r="H92" s="42"/>
      <c r="I92" s="34" t="s">
        <v>36</v>
      </c>
      <c r="J92" s="38" t="str">
        <f>E26</f>
        <v>jis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1" customFormat="1" ht="29.28" customHeight="1">
      <c r="A94" s="187"/>
      <c r="B94" s="188"/>
      <c r="C94" s="189" t="s">
        <v>132</v>
      </c>
      <c r="D94" s="190" t="s">
        <v>59</v>
      </c>
      <c r="E94" s="190" t="s">
        <v>55</v>
      </c>
      <c r="F94" s="190" t="s">
        <v>56</v>
      </c>
      <c r="G94" s="190" t="s">
        <v>133</v>
      </c>
      <c r="H94" s="190" t="s">
        <v>134</v>
      </c>
      <c r="I94" s="190" t="s">
        <v>135</v>
      </c>
      <c r="J94" s="190" t="s">
        <v>126</v>
      </c>
      <c r="K94" s="191" t="s">
        <v>136</v>
      </c>
      <c r="L94" s="192"/>
      <c r="M94" s="94" t="s">
        <v>19</v>
      </c>
      <c r="N94" s="95" t="s">
        <v>44</v>
      </c>
      <c r="O94" s="95" t="s">
        <v>137</v>
      </c>
      <c r="P94" s="95" t="s">
        <v>138</v>
      </c>
      <c r="Q94" s="95" t="s">
        <v>139</v>
      </c>
      <c r="R94" s="95" t="s">
        <v>140</v>
      </c>
      <c r="S94" s="95" t="s">
        <v>141</v>
      </c>
      <c r="T94" s="96" t="s">
        <v>142</v>
      </c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</row>
    <row r="95" s="2" customFormat="1" ht="22.8" customHeight="1">
      <c r="A95" s="40"/>
      <c r="B95" s="41"/>
      <c r="C95" s="101" t="s">
        <v>143</v>
      </c>
      <c r="D95" s="42"/>
      <c r="E95" s="42"/>
      <c r="F95" s="42"/>
      <c r="G95" s="42"/>
      <c r="H95" s="42"/>
      <c r="I95" s="42"/>
      <c r="J95" s="193">
        <f>BK95</f>
        <v>0</v>
      </c>
      <c r="K95" s="42"/>
      <c r="L95" s="46"/>
      <c r="M95" s="97"/>
      <c r="N95" s="194"/>
      <c r="O95" s="98"/>
      <c r="P95" s="195">
        <f>P96+P194</f>
        <v>0</v>
      </c>
      <c r="Q95" s="98"/>
      <c r="R95" s="195">
        <f>R96+R194</f>
        <v>38.441238200000001</v>
      </c>
      <c r="S95" s="98"/>
      <c r="T95" s="196">
        <f>T96+T194</f>
        <v>33.834000000000003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73</v>
      </c>
      <c r="AU95" s="19" t="s">
        <v>127</v>
      </c>
      <c r="BK95" s="197">
        <f>BK96+BK194</f>
        <v>0</v>
      </c>
    </row>
    <row r="96" s="12" customFormat="1" ht="25.92" customHeight="1">
      <c r="A96" s="12"/>
      <c r="B96" s="198"/>
      <c r="C96" s="199"/>
      <c r="D96" s="200" t="s">
        <v>73</v>
      </c>
      <c r="E96" s="201" t="s">
        <v>242</v>
      </c>
      <c r="F96" s="201" t="s">
        <v>243</v>
      </c>
      <c r="G96" s="199"/>
      <c r="H96" s="199"/>
      <c r="I96" s="202"/>
      <c r="J96" s="203">
        <f>BK96</f>
        <v>0</v>
      </c>
      <c r="K96" s="199"/>
      <c r="L96" s="204"/>
      <c r="M96" s="205"/>
      <c r="N96" s="206"/>
      <c r="O96" s="206"/>
      <c r="P96" s="207">
        <f>P97+P124+P133+P165+P182+P189</f>
        <v>0</v>
      </c>
      <c r="Q96" s="206"/>
      <c r="R96" s="207">
        <f>R97+R124+R133+R165+R182+R189</f>
        <v>35.754583199999999</v>
      </c>
      <c r="S96" s="206"/>
      <c r="T96" s="208">
        <f>T97+T124+T133+T165+T182+T189</f>
        <v>33.831000000000003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82</v>
      </c>
      <c r="AT96" s="210" t="s">
        <v>73</v>
      </c>
      <c r="AU96" s="210" t="s">
        <v>74</v>
      </c>
      <c r="AY96" s="209" t="s">
        <v>147</v>
      </c>
      <c r="BK96" s="211">
        <f>BK97+BK124+BK133+BK165+BK182+BK189</f>
        <v>0</v>
      </c>
    </row>
    <row r="97" s="12" customFormat="1" ht="22.8" customHeight="1">
      <c r="A97" s="12"/>
      <c r="B97" s="198"/>
      <c r="C97" s="199"/>
      <c r="D97" s="200" t="s">
        <v>73</v>
      </c>
      <c r="E97" s="212" t="s">
        <v>82</v>
      </c>
      <c r="F97" s="212" t="s">
        <v>1773</v>
      </c>
      <c r="G97" s="199"/>
      <c r="H97" s="199"/>
      <c r="I97" s="202"/>
      <c r="J97" s="213">
        <f>BK97</f>
        <v>0</v>
      </c>
      <c r="K97" s="199"/>
      <c r="L97" s="204"/>
      <c r="M97" s="205"/>
      <c r="N97" s="206"/>
      <c r="O97" s="206"/>
      <c r="P97" s="207">
        <f>SUM(P98:P123)</f>
        <v>0</v>
      </c>
      <c r="Q97" s="206"/>
      <c r="R97" s="207">
        <f>SUM(R98:R123)</f>
        <v>0</v>
      </c>
      <c r="S97" s="206"/>
      <c r="T97" s="208">
        <f>SUM(T98:T123)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9" t="s">
        <v>82</v>
      </c>
      <c r="AT97" s="210" t="s">
        <v>73</v>
      </c>
      <c r="AU97" s="210" t="s">
        <v>82</v>
      </c>
      <c r="AY97" s="209" t="s">
        <v>147</v>
      </c>
      <c r="BK97" s="211">
        <f>SUM(BK98:BK123)</f>
        <v>0</v>
      </c>
    </row>
    <row r="98" s="2" customFormat="1" ht="49.05" customHeight="1">
      <c r="A98" s="40"/>
      <c r="B98" s="41"/>
      <c r="C98" s="214" t="s">
        <v>82</v>
      </c>
      <c r="D98" s="214" t="s">
        <v>150</v>
      </c>
      <c r="E98" s="215" t="s">
        <v>2143</v>
      </c>
      <c r="F98" s="216" t="s">
        <v>2144</v>
      </c>
      <c r="G98" s="217" t="s">
        <v>344</v>
      </c>
      <c r="H98" s="218">
        <v>14.85</v>
      </c>
      <c r="I98" s="219"/>
      <c r="J98" s="220">
        <f>ROUND(I98*H98,2)</f>
        <v>0</v>
      </c>
      <c r="K98" s="216" t="s">
        <v>248</v>
      </c>
      <c r="L98" s="46"/>
      <c r="M98" s="221" t="s">
        <v>19</v>
      </c>
      <c r="N98" s="222" t="s">
        <v>45</v>
      </c>
      <c r="O98" s="86"/>
      <c r="P98" s="223">
        <f>O98*H98</f>
        <v>0</v>
      </c>
      <c r="Q98" s="223">
        <v>0</v>
      </c>
      <c r="R98" s="223">
        <f>Q98*H98</f>
        <v>0</v>
      </c>
      <c r="S98" s="223">
        <v>0</v>
      </c>
      <c r="T98" s="224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5" t="s">
        <v>176</v>
      </c>
      <c r="AT98" s="225" t="s">
        <v>150</v>
      </c>
      <c r="AU98" s="225" t="s">
        <v>84</v>
      </c>
      <c r="AY98" s="19" t="s">
        <v>147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19" t="s">
        <v>82</v>
      </c>
      <c r="BK98" s="226">
        <f>ROUND(I98*H98,2)</f>
        <v>0</v>
      </c>
      <c r="BL98" s="19" t="s">
        <v>176</v>
      </c>
      <c r="BM98" s="225" t="s">
        <v>2145</v>
      </c>
    </row>
    <row r="99" s="2" customFormat="1">
      <c r="A99" s="40"/>
      <c r="B99" s="41"/>
      <c r="C99" s="42"/>
      <c r="D99" s="227" t="s">
        <v>157</v>
      </c>
      <c r="E99" s="42"/>
      <c r="F99" s="228" t="s">
        <v>2146</v>
      </c>
      <c r="G99" s="42"/>
      <c r="H99" s="42"/>
      <c r="I99" s="229"/>
      <c r="J99" s="42"/>
      <c r="K99" s="42"/>
      <c r="L99" s="46"/>
      <c r="M99" s="230"/>
      <c r="N99" s="231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157</v>
      </c>
      <c r="AU99" s="19" t="s">
        <v>84</v>
      </c>
    </row>
    <row r="100" s="13" customFormat="1">
      <c r="A100" s="13"/>
      <c r="B100" s="232"/>
      <c r="C100" s="233"/>
      <c r="D100" s="234" t="s">
        <v>159</v>
      </c>
      <c r="E100" s="235" t="s">
        <v>19</v>
      </c>
      <c r="F100" s="236" t="s">
        <v>2147</v>
      </c>
      <c r="G100" s="233"/>
      <c r="H100" s="235" t="s">
        <v>19</v>
      </c>
      <c r="I100" s="237"/>
      <c r="J100" s="233"/>
      <c r="K100" s="233"/>
      <c r="L100" s="238"/>
      <c r="M100" s="239"/>
      <c r="N100" s="240"/>
      <c r="O100" s="240"/>
      <c r="P100" s="240"/>
      <c r="Q100" s="240"/>
      <c r="R100" s="240"/>
      <c r="S100" s="240"/>
      <c r="T100" s="241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2" t="s">
        <v>159</v>
      </c>
      <c r="AU100" s="242" t="s">
        <v>84</v>
      </c>
      <c r="AV100" s="13" t="s">
        <v>82</v>
      </c>
      <c r="AW100" s="13" t="s">
        <v>35</v>
      </c>
      <c r="AX100" s="13" t="s">
        <v>74</v>
      </c>
      <c r="AY100" s="242" t="s">
        <v>147</v>
      </c>
    </row>
    <row r="101" s="14" customFormat="1">
      <c r="A101" s="14"/>
      <c r="B101" s="243"/>
      <c r="C101" s="244"/>
      <c r="D101" s="234" t="s">
        <v>159</v>
      </c>
      <c r="E101" s="245" t="s">
        <v>19</v>
      </c>
      <c r="F101" s="246" t="s">
        <v>2148</v>
      </c>
      <c r="G101" s="244"/>
      <c r="H101" s="247">
        <v>14.85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3" t="s">
        <v>159</v>
      </c>
      <c r="AU101" s="253" t="s">
        <v>84</v>
      </c>
      <c r="AV101" s="14" t="s">
        <v>84</v>
      </c>
      <c r="AW101" s="14" t="s">
        <v>35</v>
      </c>
      <c r="AX101" s="14" t="s">
        <v>74</v>
      </c>
      <c r="AY101" s="253" t="s">
        <v>147</v>
      </c>
    </row>
    <row r="102" s="15" customFormat="1">
      <c r="A102" s="15"/>
      <c r="B102" s="259"/>
      <c r="C102" s="260"/>
      <c r="D102" s="234" t="s">
        <v>159</v>
      </c>
      <c r="E102" s="261" t="s">
        <v>19</v>
      </c>
      <c r="F102" s="262" t="s">
        <v>256</v>
      </c>
      <c r="G102" s="260"/>
      <c r="H102" s="263">
        <v>14.85</v>
      </c>
      <c r="I102" s="264"/>
      <c r="J102" s="260"/>
      <c r="K102" s="260"/>
      <c r="L102" s="265"/>
      <c r="M102" s="266"/>
      <c r="N102" s="267"/>
      <c r="O102" s="267"/>
      <c r="P102" s="267"/>
      <c r="Q102" s="267"/>
      <c r="R102" s="267"/>
      <c r="S102" s="267"/>
      <c r="T102" s="268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9" t="s">
        <v>159</v>
      </c>
      <c r="AU102" s="269" t="s">
        <v>84</v>
      </c>
      <c r="AV102" s="15" t="s">
        <v>176</v>
      </c>
      <c r="AW102" s="15" t="s">
        <v>35</v>
      </c>
      <c r="AX102" s="15" t="s">
        <v>82</v>
      </c>
      <c r="AY102" s="269" t="s">
        <v>147</v>
      </c>
    </row>
    <row r="103" s="2" customFormat="1" ht="44.25" customHeight="1">
      <c r="A103" s="40"/>
      <c r="B103" s="41"/>
      <c r="C103" s="214" t="s">
        <v>84</v>
      </c>
      <c r="D103" s="214" t="s">
        <v>150</v>
      </c>
      <c r="E103" s="215" t="s">
        <v>2149</v>
      </c>
      <c r="F103" s="216" t="s">
        <v>2150</v>
      </c>
      <c r="G103" s="217" t="s">
        <v>344</v>
      </c>
      <c r="H103" s="218">
        <v>9.9000000000000004</v>
      </c>
      <c r="I103" s="219"/>
      <c r="J103" s="220">
        <f>ROUND(I103*H103,2)</f>
        <v>0</v>
      </c>
      <c r="K103" s="216" t="s">
        <v>248</v>
      </c>
      <c r="L103" s="46"/>
      <c r="M103" s="221" t="s">
        <v>19</v>
      </c>
      <c r="N103" s="222" t="s">
        <v>45</v>
      </c>
      <c r="O103" s="86"/>
      <c r="P103" s="223">
        <f>O103*H103</f>
        <v>0</v>
      </c>
      <c r="Q103" s="223">
        <v>0</v>
      </c>
      <c r="R103" s="223">
        <f>Q103*H103</f>
        <v>0</v>
      </c>
      <c r="S103" s="223">
        <v>0</v>
      </c>
      <c r="T103" s="224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5" t="s">
        <v>176</v>
      </c>
      <c r="AT103" s="225" t="s">
        <v>150</v>
      </c>
      <c r="AU103" s="225" t="s">
        <v>84</v>
      </c>
      <c r="AY103" s="19" t="s">
        <v>147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19" t="s">
        <v>82</v>
      </c>
      <c r="BK103" s="226">
        <f>ROUND(I103*H103,2)</f>
        <v>0</v>
      </c>
      <c r="BL103" s="19" t="s">
        <v>176</v>
      </c>
      <c r="BM103" s="225" t="s">
        <v>2151</v>
      </c>
    </row>
    <row r="104" s="2" customFormat="1">
      <c r="A104" s="40"/>
      <c r="B104" s="41"/>
      <c r="C104" s="42"/>
      <c r="D104" s="227" t="s">
        <v>157</v>
      </c>
      <c r="E104" s="42"/>
      <c r="F104" s="228" t="s">
        <v>2152</v>
      </c>
      <c r="G104" s="42"/>
      <c r="H104" s="42"/>
      <c r="I104" s="229"/>
      <c r="J104" s="42"/>
      <c r="K104" s="42"/>
      <c r="L104" s="46"/>
      <c r="M104" s="230"/>
      <c r="N104" s="231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157</v>
      </c>
      <c r="AU104" s="19" t="s">
        <v>84</v>
      </c>
    </row>
    <row r="105" s="13" customFormat="1">
      <c r="A105" s="13"/>
      <c r="B105" s="232"/>
      <c r="C105" s="233"/>
      <c r="D105" s="234" t="s">
        <v>159</v>
      </c>
      <c r="E105" s="235" t="s">
        <v>19</v>
      </c>
      <c r="F105" s="236" t="s">
        <v>2147</v>
      </c>
      <c r="G105" s="233"/>
      <c r="H105" s="235" t="s">
        <v>19</v>
      </c>
      <c r="I105" s="237"/>
      <c r="J105" s="233"/>
      <c r="K105" s="233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159</v>
      </c>
      <c r="AU105" s="242" t="s">
        <v>84</v>
      </c>
      <c r="AV105" s="13" t="s">
        <v>82</v>
      </c>
      <c r="AW105" s="13" t="s">
        <v>35</v>
      </c>
      <c r="AX105" s="13" t="s">
        <v>74</v>
      </c>
      <c r="AY105" s="242" t="s">
        <v>147</v>
      </c>
    </row>
    <row r="106" s="14" customFormat="1">
      <c r="A106" s="14"/>
      <c r="B106" s="243"/>
      <c r="C106" s="244"/>
      <c r="D106" s="234" t="s">
        <v>159</v>
      </c>
      <c r="E106" s="245" t="s">
        <v>19</v>
      </c>
      <c r="F106" s="246" t="s">
        <v>2153</v>
      </c>
      <c r="G106" s="244"/>
      <c r="H106" s="247">
        <v>9.9000000000000004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3" t="s">
        <v>159</v>
      </c>
      <c r="AU106" s="253" t="s">
        <v>84</v>
      </c>
      <c r="AV106" s="14" t="s">
        <v>84</v>
      </c>
      <c r="AW106" s="14" t="s">
        <v>35</v>
      </c>
      <c r="AX106" s="14" t="s">
        <v>82</v>
      </c>
      <c r="AY106" s="253" t="s">
        <v>147</v>
      </c>
    </row>
    <row r="107" s="2" customFormat="1" ht="62.7" customHeight="1">
      <c r="A107" s="40"/>
      <c r="B107" s="41"/>
      <c r="C107" s="214" t="s">
        <v>170</v>
      </c>
      <c r="D107" s="214" t="s">
        <v>150</v>
      </c>
      <c r="E107" s="215" t="s">
        <v>1795</v>
      </c>
      <c r="F107" s="216" t="s">
        <v>1796</v>
      </c>
      <c r="G107" s="217" t="s">
        <v>344</v>
      </c>
      <c r="H107" s="218">
        <v>24.75</v>
      </c>
      <c r="I107" s="219"/>
      <c r="J107" s="220">
        <f>ROUND(I107*H107,2)</f>
        <v>0</v>
      </c>
      <c r="K107" s="216" t="s">
        <v>248</v>
      </c>
      <c r="L107" s="46"/>
      <c r="M107" s="221" t="s">
        <v>19</v>
      </c>
      <c r="N107" s="222" t="s">
        <v>45</v>
      </c>
      <c r="O107" s="86"/>
      <c r="P107" s="223">
        <f>O107*H107</f>
        <v>0</v>
      </c>
      <c r="Q107" s="223">
        <v>0</v>
      </c>
      <c r="R107" s="223">
        <f>Q107*H107</f>
        <v>0</v>
      </c>
      <c r="S107" s="223">
        <v>0</v>
      </c>
      <c r="T107" s="224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5" t="s">
        <v>176</v>
      </c>
      <c r="AT107" s="225" t="s">
        <v>150</v>
      </c>
      <c r="AU107" s="225" t="s">
        <v>84</v>
      </c>
      <c r="AY107" s="19" t="s">
        <v>147</v>
      </c>
      <c r="BE107" s="226">
        <f>IF(N107="základní",J107,0)</f>
        <v>0</v>
      </c>
      <c r="BF107" s="226">
        <f>IF(N107="snížená",J107,0)</f>
        <v>0</v>
      </c>
      <c r="BG107" s="226">
        <f>IF(N107="zákl. přenesená",J107,0)</f>
        <v>0</v>
      </c>
      <c r="BH107" s="226">
        <f>IF(N107="sníž. přenesená",J107,0)</f>
        <v>0</v>
      </c>
      <c r="BI107" s="226">
        <f>IF(N107="nulová",J107,0)</f>
        <v>0</v>
      </c>
      <c r="BJ107" s="19" t="s">
        <v>82</v>
      </c>
      <c r="BK107" s="226">
        <f>ROUND(I107*H107,2)</f>
        <v>0</v>
      </c>
      <c r="BL107" s="19" t="s">
        <v>176</v>
      </c>
      <c r="BM107" s="225" t="s">
        <v>2154</v>
      </c>
    </row>
    <row r="108" s="2" customFormat="1">
      <c r="A108" s="40"/>
      <c r="B108" s="41"/>
      <c r="C108" s="42"/>
      <c r="D108" s="227" t="s">
        <v>157</v>
      </c>
      <c r="E108" s="42"/>
      <c r="F108" s="228" t="s">
        <v>1798</v>
      </c>
      <c r="G108" s="42"/>
      <c r="H108" s="42"/>
      <c r="I108" s="229"/>
      <c r="J108" s="42"/>
      <c r="K108" s="42"/>
      <c r="L108" s="46"/>
      <c r="M108" s="230"/>
      <c r="N108" s="231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157</v>
      </c>
      <c r="AU108" s="19" t="s">
        <v>84</v>
      </c>
    </row>
    <row r="109" s="13" customFormat="1">
      <c r="A109" s="13"/>
      <c r="B109" s="232"/>
      <c r="C109" s="233"/>
      <c r="D109" s="234" t="s">
        <v>159</v>
      </c>
      <c r="E109" s="235" t="s">
        <v>19</v>
      </c>
      <c r="F109" s="236" t="s">
        <v>2147</v>
      </c>
      <c r="G109" s="233"/>
      <c r="H109" s="235" t="s">
        <v>19</v>
      </c>
      <c r="I109" s="237"/>
      <c r="J109" s="233"/>
      <c r="K109" s="233"/>
      <c r="L109" s="238"/>
      <c r="M109" s="239"/>
      <c r="N109" s="240"/>
      <c r="O109" s="240"/>
      <c r="P109" s="240"/>
      <c r="Q109" s="240"/>
      <c r="R109" s="240"/>
      <c r="S109" s="240"/>
      <c r="T109" s="241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2" t="s">
        <v>159</v>
      </c>
      <c r="AU109" s="242" t="s">
        <v>84</v>
      </c>
      <c r="AV109" s="13" t="s">
        <v>82</v>
      </c>
      <c r="AW109" s="13" t="s">
        <v>35</v>
      </c>
      <c r="AX109" s="13" t="s">
        <v>74</v>
      </c>
      <c r="AY109" s="242" t="s">
        <v>147</v>
      </c>
    </row>
    <row r="110" s="14" customFormat="1">
      <c r="A110" s="14"/>
      <c r="B110" s="243"/>
      <c r="C110" s="244"/>
      <c r="D110" s="234" t="s">
        <v>159</v>
      </c>
      <c r="E110" s="245" t="s">
        <v>19</v>
      </c>
      <c r="F110" s="246" t="s">
        <v>2155</v>
      </c>
      <c r="G110" s="244"/>
      <c r="H110" s="247">
        <v>24.75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3" t="s">
        <v>159</v>
      </c>
      <c r="AU110" s="253" t="s">
        <v>84</v>
      </c>
      <c r="AV110" s="14" t="s">
        <v>84</v>
      </c>
      <c r="AW110" s="14" t="s">
        <v>35</v>
      </c>
      <c r="AX110" s="14" t="s">
        <v>82</v>
      </c>
      <c r="AY110" s="253" t="s">
        <v>147</v>
      </c>
    </row>
    <row r="111" s="2" customFormat="1" ht="66.75" customHeight="1">
      <c r="A111" s="40"/>
      <c r="B111" s="41"/>
      <c r="C111" s="214" t="s">
        <v>176</v>
      </c>
      <c r="D111" s="214" t="s">
        <v>150</v>
      </c>
      <c r="E111" s="215" t="s">
        <v>1799</v>
      </c>
      <c r="F111" s="216" t="s">
        <v>1800</v>
      </c>
      <c r="G111" s="217" t="s">
        <v>344</v>
      </c>
      <c r="H111" s="218">
        <v>618.75</v>
      </c>
      <c r="I111" s="219"/>
      <c r="J111" s="220">
        <f>ROUND(I111*H111,2)</f>
        <v>0</v>
      </c>
      <c r="K111" s="216" t="s">
        <v>248</v>
      </c>
      <c r="L111" s="46"/>
      <c r="M111" s="221" t="s">
        <v>19</v>
      </c>
      <c r="N111" s="222" t="s">
        <v>45</v>
      </c>
      <c r="O111" s="86"/>
      <c r="P111" s="223">
        <f>O111*H111</f>
        <v>0</v>
      </c>
      <c r="Q111" s="223">
        <v>0</v>
      </c>
      <c r="R111" s="223">
        <f>Q111*H111</f>
        <v>0</v>
      </c>
      <c r="S111" s="223">
        <v>0</v>
      </c>
      <c r="T111" s="224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5" t="s">
        <v>176</v>
      </c>
      <c r="AT111" s="225" t="s">
        <v>150</v>
      </c>
      <c r="AU111" s="225" t="s">
        <v>84</v>
      </c>
      <c r="AY111" s="19" t="s">
        <v>147</v>
      </c>
      <c r="BE111" s="226">
        <f>IF(N111="základní",J111,0)</f>
        <v>0</v>
      </c>
      <c r="BF111" s="226">
        <f>IF(N111="snížená",J111,0)</f>
        <v>0</v>
      </c>
      <c r="BG111" s="226">
        <f>IF(N111="zákl. přenesená",J111,0)</f>
        <v>0</v>
      </c>
      <c r="BH111" s="226">
        <f>IF(N111="sníž. přenesená",J111,0)</f>
        <v>0</v>
      </c>
      <c r="BI111" s="226">
        <f>IF(N111="nulová",J111,0)</f>
        <v>0</v>
      </c>
      <c r="BJ111" s="19" t="s">
        <v>82</v>
      </c>
      <c r="BK111" s="226">
        <f>ROUND(I111*H111,2)</f>
        <v>0</v>
      </c>
      <c r="BL111" s="19" t="s">
        <v>176</v>
      </c>
      <c r="BM111" s="225" t="s">
        <v>2156</v>
      </c>
    </row>
    <row r="112" s="2" customFormat="1">
      <c r="A112" s="40"/>
      <c r="B112" s="41"/>
      <c r="C112" s="42"/>
      <c r="D112" s="227" t="s">
        <v>157</v>
      </c>
      <c r="E112" s="42"/>
      <c r="F112" s="228" t="s">
        <v>1802</v>
      </c>
      <c r="G112" s="42"/>
      <c r="H112" s="42"/>
      <c r="I112" s="229"/>
      <c r="J112" s="42"/>
      <c r="K112" s="42"/>
      <c r="L112" s="46"/>
      <c r="M112" s="230"/>
      <c r="N112" s="231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157</v>
      </c>
      <c r="AU112" s="19" t="s">
        <v>84</v>
      </c>
    </row>
    <row r="113" s="13" customFormat="1">
      <c r="A113" s="13"/>
      <c r="B113" s="232"/>
      <c r="C113" s="233"/>
      <c r="D113" s="234" t="s">
        <v>159</v>
      </c>
      <c r="E113" s="235" t="s">
        <v>19</v>
      </c>
      <c r="F113" s="236" t="s">
        <v>2147</v>
      </c>
      <c r="G113" s="233"/>
      <c r="H113" s="235" t="s">
        <v>19</v>
      </c>
      <c r="I113" s="237"/>
      <c r="J113" s="233"/>
      <c r="K113" s="233"/>
      <c r="L113" s="238"/>
      <c r="M113" s="239"/>
      <c r="N113" s="240"/>
      <c r="O113" s="240"/>
      <c r="P113" s="240"/>
      <c r="Q113" s="240"/>
      <c r="R113" s="240"/>
      <c r="S113" s="240"/>
      <c r="T113" s="24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2" t="s">
        <v>159</v>
      </c>
      <c r="AU113" s="242" t="s">
        <v>84</v>
      </c>
      <c r="AV113" s="13" t="s">
        <v>82</v>
      </c>
      <c r="AW113" s="13" t="s">
        <v>35</v>
      </c>
      <c r="AX113" s="13" t="s">
        <v>74</v>
      </c>
      <c r="AY113" s="242" t="s">
        <v>147</v>
      </c>
    </row>
    <row r="114" s="14" customFormat="1">
      <c r="A114" s="14"/>
      <c r="B114" s="243"/>
      <c r="C114" s="244"/>
      <c r="D114" s="234" t="s">
        <v>159</v>
      </c>
      <c r="E114" s="245" t="s">
        <v>19</v>
      </c>
      <c r="F114" s="246" t="s">
        <v>2157</v>
      </c>
      <c r="G114" s="244"/>
      <c r="H114" s="247">
        <v>618.75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3" t="s">
        <v>159</v>
      </c>
      <c r="AU114" s="253" t="s">
        <v>84</v>
      </c>
      <c r="AV114" s="14" t="s">
        <v>84</v>
      </c>
      <c r="AW114" s="14" t="s">
        <v>35</v>
      </c>
      <c r="AX114" s="14" t="s">
        <v>82</v>
      </c>
      <c r="AY114" s="253" t="s">
        <v>147</v>
      </c>
    </row>
    <row r="115" s="2" customFormat="1" ht="44.25" customHeight="1">
      <c r="A115" s="40"/>
      <c r="B115" s="41"/>
      <c r="C115" s="214" t="s">
        <v>146</v>
      </c>
      <c r="D115" s="214" t="s">
        <v>150</v>
      </c>
      <c r="E115" s="215" t="s">
        <v>2158</v>
      </c>
      <c r="F115" s="216" t="s">
        <v>2159</v>
      </c>
      <c r="G115" s="217" t="s">
        <v>594</v>
      </c>
      <c r="H115" s="218">
        <v>39.600000000000001</v>
      </c>
      <c r="I115" s="219"/>
      <c r="J115" s="220">
        <f>ROUND(I115*H115,2)</f>
        <v>0</v>
      </c>
      <c r="K115" s="216" t="s">
        <v>248</v>
      </c>
      <c r="L115" s="46"/>
      <c r="M115" s="221" t="s">
        <v>19</v>
      </c>
      <c r="N115" s="222" t="s">
        <v>45</v>
      </c>
      <c r="O115" s="86"/>
      <c r="P115" s="223">
        <f>O115*H115</f>
        <v>0</v>
      </c>
      <c r="Q115" s="223">
        <v>0</v>
      </c>
      <c r="R115" s="223">
        <f>Q115*H115</f>
        <v>0</v>
      </c>
      <c r="S115" s="223">
        <v>0</v>
      </c>
      <c r="T115" s="224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5" t="s">
        <v>176</v>
      </c>
      <c r="AT115" s="225" t="s">
        <v>150</v>
      </c>
      <c r="AU115" s="225" t="s">
        <v>84</v>
      </c>
      <c r="AY115" s="19" t="s">
        <v>147</v>
      </c>
      <c r="BE115" s="226">
        <f>IF(N115="základní",J115,0)</f>
        <v>0</v>
      </c>
      <c r="BF115" s="226">
        <f>IF(N115="snížená",J115,0)</f>
        <v>0</v>
      </c>
      <c r="BG115" s="226">
        <f>IF(N115="zákl. přenesená",J115,0)</f>
        <v>0</v>
      </c>
      <c r="BH115" s="226">
        <f>IF(N115="sníž. přenesená",J115,0)</f>
        <v>0</v>
      </c>
      <c r="BI115" s="226">
        <f>IF(N115="nulová",J115,0)</f>
        <v>0</v>
      </c>
      <c r="BJ115" s="19" t="s">
        <v>82</v>
      </c>
      <c r="BK115" s="226">
        <f>ROUND(I115*H115,2)</f>
        <v>0</v>
      </c>
      <c r="BL115" s="19" t="s">
        <v>176</v>
      </c>
      <c r="BM115" s="225" t="s">
        <v>2160</v>
      </c>
    </row>
    <row r="116" s="2" customFormat="1">
      <c r="A116" s="40"/>
      <c r="B116" s="41"/>
      <c r="C116" s="42"/>
      <c r="D116" s="227" t="s">
        <v>157</v>
      </c>
      <c r="E116" s="42"/>
      <c r="F116" s="228" t="s">
        <v>2161</v>
      </c>
      <c r="G116" s="42"/>
      <c r="H116" s="42"/>
      <c r="I116" s="229"/>
      <c r="J116" s="42"/>
      <c r="K116" s="42"/>
      <c r="L116" s="46"/>
      <c r="M116" s="230"/>
      <c r="N116" s="231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157</v>
      </c>
      <c r="AU116" s="19" t="s">
        <v>84</v>
      </c>
    </row>
    <row r="117" s="13" customFormat="1">
      <c r="A117" s="13"/>
      <c r="B117" s="232"/>
      <c r="C117" s="233"/>
      <c r="D117" s="234" t="s">
        <v>159</v>
      </c>
      <c r="E117" s="235" t="s">
        <v>19</v>
      </c>
      <c r="F117" s="236" t="s">
        <v>2147</v>
      </c>
      <c r="G117" s="233"/>
      <c r="H117" s="235" t="s">
        <v>19</v>
      </c>
      <c r="I117" s="237"/>
      <c r="J117" s="233"/>
      <c r="K117" s="233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159</v>
      </c>
      <c r="AU117" s="242" t="s">
        <v>84</v>
      </c>
      <c r="AV117" s="13" t="s">
        <v>82</v>
      </c>
      <c r="AW117" s="13" t="s">
        <v>35</v>
      </c>
      <c r="AX117" s="13" t="s">
        <v>74</v>
      </c>
      <c r="AY117" s="242" t="s">
        <v>147</v>
      </c>
    </row>
    <row r="118" s="14" customFormat="1">
      <c r="A118" s="14"/>
      <c r="B118" s="243"/>
      <c r="C118" s="244"/>
      <c r="D118" s="234" t="s">
        <v>159</v>
      </c>
      <c r="E118" s="245" t="s">
        <v>19</v>
      </c>
      <c r="F118" s="246" t="s">
        <v>2155</v>
      </c>
      <c r="G118" s="244"/>
      <c r="H118" s="247">
        <v>24.75</v>
      </c>
      <c r="I118" s="248"/>
      <c r="J118" s="244"/>
      <c r="K118" s="244"/>
      <c r="L118" s="249"/>
      <c r="M118" s="250"/>
      <c r="N118" s="251"/>
      <c r="O118" s="251"/>
      <c r="P118" s="251"/>
      <c r="Q118" s="251"/>
      <c r="R118" s="251"/>
      <c r="S118" s="251"/>
      <c r="T118" s="252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3" t="s">
        <v>159</v>
      </c>
      <c r="AU118" s="253" t="s">
        <v>84</v>
      </c>
      <c r="AV118" s="14" t="s">
        <v>84</v>
      </c>
      <c r="AW118" s="14" t="s">
        <v>35</v>
      </c>
      <c r="AX118" s="14" t="s">
        <v>82</v>
      </c>
      <c r="AY118" s="253" t="s">
        <v>147</v>
      </c>
    </row>
    <row r="119" s="14" customFormat="1">
      <c r="A119" s="14"/>
      <c r="B119" s="243"/>
      <c r="C119" s="244"/>
      <c r="D119" s="234" t="s">
        <v>159</v>
      </c>
      <c r="E119" s="244"/>
      <c r="F119" s="246" t="s">
        <v>2162</v>
      </c>
      <c r="G119" s="244"/>
      <c r="H119" s="247">
        <v>39.600000000000001</v>
      </c>
      <c r="I119" s="248"/>
      <c r="J119" s="244"/>
      <c r="K119" s="244"/>
      <c r="L119" s="249"/>
      <c r="M119" s="250"/>
      <c r="N119" s="251"/>
      <c r="O119" s="251"/>
      <c r="P119" s="251"/>
      <c r="Q119" s="251"/>
      <c r="R119" s="251"/>
      <c r="S119" s="251"/>
      <c r="T119" s="252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3" t="s">
        <v>159</v>
      </c>
      <c r="AU119" s="253" t="s">
        <v>84</v>
      </c>
      <c r="AV119" s="14" t="s">
        <v>84</v>
      </c>
      <c r="AW119" s="14" t="s">
        <v>4</v>
      </c>
      <c r="AX119" s="14" t="s">
        <v>82</v>
      </c>
      <c r="AY119" s="253" t="s">
        <v>147</v>
      </c>
    </row>
    <row r="120" s="2" customFormat="1" ht="44.25" customHeight="1">
      <c r="A120" s="40"/>
      <c r="B120" s="41"/>
      <c r="C120" s="214" t="s">
        <v>192</v>
      </c>
      <c r="D120" s="214" t="s">
        <v>150</v>
      </c>
      <c r="E120" s="215" t="s">
        <v>1934</v>
      </c>
      <c r="F120" s="216" t="s">
        <v>1511</v>
      </c>
      <c r="G120" s="217" t="s">
        <v>594</v>
      </c>
      <c r="H120" s="218">
        <v>24.75</v>
      </c>
      <c r="I120" s="219"/>
      <c r="J120" s="220">
        <f>ROUND(I120*H120,2)</f>
        <v>0</v>
      </c>
      <c r="K120" s="216" t="s">
        <v>248</v>
      </c>
      <c r="L120" s="46"/>
      <c r="M120" s="221" t="s">
        <v>19</v>
      </c>
      <c r="N120" s="222" t="s">
        <v>45</v>
      </c>
      <c r="O120" s="86"/>
      <c r="P120" s="223">
        <f>O120*H120</f>
        <v>0</v>
      </c>
      <c r="Q120" s="223">
        <v>0</v>
      </c>
      <c r="R120" s="223">
        <f>Q120*H120</f>
        <v>0</v>
      </c>
      <c r="S120" s="223">
        <v>0</v>
      </c>
      <c r="T120" s="224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5" t="s">
        <v>176</v>
      </c>
      <c r="AT120" s="225" t="s">
        <v>150</v>
      </c>
      <c r="AU120" s="225" t="s">
        <v>84</v>
      </c>
      <c r="AY120" s="19" t="s">
        <v>147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19" t="s">
        <v>82</v>
      </c>
      <c r="BK120" s="226">
        <f>ROUND(I120*H120,2)</f>
        <v>0</v>
      </c>
      <c r="BL120" s="19" t="s">
        <v>176</v>
      </c>
      <c r="BM120" s="225" t="s">
        <v>2163</v>
      </c>
    </row>
    <row r="121" s="2" customFormat="1">
      <c r="A121" s="40"/>
      <c r="B121" s="41"/>
      <c r="C121" s="42"/>
      <c r="D121" s="227" t="s">
        <v>157</v>
      </c>
      <c r="E121" s="42"/>
      <c r="F121" s="228" t="s">
        <v>2054</v>
      </c>
      <c r="G121" s="42"/>
      <c r="H121" s="42"/>
      <c r="I121" s="229"/>
      <c r="J121" s="42"/>
      <c r="K121" s="42"/>
      <c r="L121" s="46"/>
      <c r="M121" s="230"/>
      <c r="N121" s="231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157</v>
      </c>
      <c r="AU121" s="19" t="s">
        <v>84</v>
      </c>
    </row>
    <row r="122" s="13" customFormat="1">
      <c r="A122" s="13"/>
      <c r="B122" s="232"/>
      <c r="C122" s="233"/>
      <c r="D122" s="234" t="s">
        <v>159</v>
      </c>
      <c r="E122" s="235" t="s">
        <v>19</v>
      </c>
      <c r="F122" s="236" t="s">
        <v>2147</v>
      </c>
      <c r="G122" s="233"/>
      <c r="H122" s="235" t="s">
        <v>19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159</v>
      </c>
      <c r="AU122" s="242" t="s">
        <v>84</v>
      </c>
      <c r="AV122" s="13" t="s">
        <v>82</v>
      </c>
      <c r="AW122" s="13" t="s">
        <v>35</v>
      </c>
      <c r="AX122" s="13" t="s">
        <v>74</v>
      </c>
      <c r="AY122" s="242" t="s">
        <v>147</v>
      </c>
    </row>
    <row r="123" s="14" customFormat="1">
      <c r="A123" s="14"/>
      <c r="B123" s="243"/>
      <c r="C123" s="244"/>
      <c r="D123" s="234" t="s">
        <v>159</v>
      </c>
      <c r="E123" s="245" t="s">
        <v>19</v>
      </c>
      <c r="F123" s="246" t="s">
        <v>2155</v>
      </c>
      <c r="G123" s="244"/>
      <c r="H123" s="247">
        <v>24.75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3" t="s">
        <v>159</v>
      </c>
      <c r="AU123" s="253" t="s">
        <v>84</v>
      </c>
      <c r="AV123" s="14" t="s">
        <v>84</v>
      </c>
      <c r="AW123" s="14" t="s">
        <v>35</v>
      </c>
      <c r="AX123" s="14" t="s">
        <v>82</v>
      </c>
      <c r="AY123" s="253" t="s">
        <v>147</v>
      </c>
    </row>
    <row r="124" s="12" customFormat="1" ht="22.8" customHeight="1">
      <c r="A124" s="12"/>
      <c r="B124" s="198"/>
      <c r="C124" s="199"/>
      <c r="D124" s="200" t="s">
        <v>73</v>
      </c>
      <c r="E124" s="212" t="s">
        <v>84</v>
      </c>
      <c r="F124" s="212" t="s">
        <v>1951</v>
      </c>
      <c r="G124" s="199"/>
      <c r="H124" s="199"/>
      <c r="I124" s="202"/>
      <c r="J124" s="213">
        <f>BK124</f>
        <v>0</v>
      </c>
      <c r="K124" s="199"/>
      <c r="L124" s="204"/>
      <c r="M124" s="205"/>
      <c r="N124" s="206"/>
      <c r="O124" s="206"/>
      <c r="P124" s="207">
        <f>SUM(P125:P132)</f>
        <v>0</v>
      </c>
      <c r="Q124" s="206"/>
      <c r="R124" s="207">
        <f>SUM(R125:R132)</f>
        <v>10.800000000000001</v>
      </c>
      <c r="S124" s="206"/>
      <c r="T124" s="208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9" t="s">
        <v>82</v>
      </c>
      <c r="AT124" s="210" t="s">
        <v>73</v>
      </c>
      <c r="AU124" s="210" t="s">
        <v>82</v>
      </c>
      <c r="AY124" s="209" t="s">
        <v>147</v>
      </c>
      <c r="BK124" s="211">
        <f>SUM(BK125:BK132)</f>
        <v>0</v>
      </c>
    </row>
    <row r="125" s="2" customFormat="1" ht="37.8" customHeight="1">
      <c r="A125" s="40"/>
      <c r="B125" s="41"/>
      <c r="C125" s="214" t="s">
        <v>307</v>
      </c>
      <c r="D125" s="214" t="s">
        <v>150</v>
      </c>
      <c r="E125" s="215" t="s">
        <v>2060</v>
      </c>
      <c r="F125" s="216" t="s">
        <v>2061</v>
      </c>
      <c r="G125" s="217" t="s">
        <v>344</v>
      </c>
      <c r="H125" s="218">
        <v>5</v>
      </c>
      <c r="I125" s="219"/>
      <c r="J125" s="220">
        <f>ROUND(I125*H125,2)</f>
        <v>0</v>
      </c>
      <c r="K125" s="216" t="s">
        <v>248</v>
      </c>
      <c r="L125" s="46"/>
      <c r="M125" s="221" t="s">
        <v>19</v>
      </c>
      <c r="N125" s="222" t="s">
        <v>45</v>
      </c>
      <c r="O125" s="86"/>
      <c r="P125" s="223">
        <f>O125*H125</f>
        <v>0</v>
      </c>
      <c r="Q125" s="223">
        <v>2.1600000000000001</v>
      </c>
      <c r="R125" s="223">
        <f>Q125*H125</f>
        <v>10.800000000000001</v>
      </c>
      <c r="S125" s="223">
        <v>0</v>
      </c>
      <c r="T125" s="224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5" t="s">
        <v>176</v>
      </c>
      <c r="AT125" s="225" t="s">
        <v>150</v>
      </c>
      <c r="AU125" s="225" t="s">
        <v>84</v>
      </c>
      <c r="AY125" s="19" t="s">
        <v>147</v>
      </c>
      <c r="BE125" s="226">
        <f>IF(N125="základní",J125,0)</f>
        <v>0</v>
      </c>
      <c r="BF125" s="226">
        <f>IF(N125="snížená",J125,0)</f>
        <v>0</v>
      </c>
      <c r="BG125" s="226">
        <f>IF(N125="zákl. přenesená",J125,0)</f>
        <v>0</v>
      </c>
      <c r="BH125" s="226">
        <f>IF(N125="sníž. přenesená",J125,0)</f>
        <v>0</v>
      </c>
      <c r="BI125" s="226">
        <f>IF(N125="nulová",J125,0)</f>
        <v>0</v>
      </c>
      <c r="BJ125" s="19" t="s">
        <v>82</v>
      </c>
      <c r="BK125" s="226">
        <f>ROUND(I125*H125,2)</f>
        <v>0</v>
      </c>
      <c r="BL125" s="19" t="s">
        <v>176</v>
      </c>
      <c r="BM125" s="225" t="s">
        <v>2164</v>
      </c>
    </row>
    <row r="126" s="2" customFormat="1">
      <c r="A126" s="40"/>
      <c r="B126" s="41"/>
      <c r="C126" s="42"/>
      <c r="D126" s="227" t="s">
        <v>157</v>
      </c>
      <c r="E126" s="42"/>
      <c r="F126" s="228" t="s">
        <v>2063</v>
      </c>
      <c r="G126" s="42"/>
      <c r="H126" s="42"/>
      <c r="I126" s="229"/>
      <c r="J126" s="42"/>
      <c r="K126" s="42"/>
      <c r="L126" s="46"/>
      <c r="M126" s="230"/>
      <c r="N126" s="231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157</v>
      </c>
      <c r="AU126" s="19" t="s">
        <v>84</v>
      </c>
    </row>
    <row r="127" s="13" customFormat="1">
      <c r="A127" s="13"/>
      <c r="B127" s="232"/>
      <c r="C127" s="233"/>
      <c r="D127" s="234" t="s">
        <v>159</v>
      </c>
      <c r="E127" s="235" t="s">
        <v>19</v>
      </c>
      <c r="F127" s="236" t="s">
        <v>2147</v>
      </c>
      <c r="G127" s="233"/>
      <c r="H127" s="235" t="s">
        <v>19</v>
      </c>
      <c r="I127" s="237"/>
      <c r="J127" s="233"/>
      <c r="K127" s="233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159</v>
      </c>
      <c r="AU127" s="242" t="s">
        <v>84</v>
      </c>
      <c r="AV127" s="13" t="s">
        <v>82</v>
      </c>
      <c r="AW127" s="13" t="s">
        <v>35</v>
      </c>
      <c r="AX127" s="13" t="s">
        <v>74</v>
      </c>
      <c r="AY127" s="242" t="s">
        <v>147</v>
      </c>
    </row>
    <row r="128" s="14" customFormat="1">
      <c r="A128" s="14"/>
      <c r="B128" s="243"/>
      <c r="C128" s="244"/>
      <c r="D128" s="234" t="s">
        <v>159</v>
      </c>
      <c r="E128" s="245" t="s">
        <v>19</v>
      </c>
      <c r="F128" s="246" t="s">
        <v>2165</v>
      </c>
      <c r="G128" s="244"/>
      <c r="H128" s="247">
        <v>4.125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159</v>
      </c>
      <c r="AU128" s="253" t="s">
        <v>84</v>
      </c>
      <c r="AV128" s="14" t="s">
        <v>84</v>
      </c>
      <c r="AW128" s="14" t="s">
        <v>35</v>
      </c>
      <c r="AX128" s="14" t="s">
        <v>74</v>
      </c>
      <c r="AY128" s="253" t="s">
        <v>147</v>
      </c>
    </row>
    <row r="129" s="14" customFormat="1">
      <c r="A129" s="14"/>
      <c r="B129" s="243"/>
      <c r="C129" s="244"/>
      <c r="D129" s="234" t="s">
        <v>159</v>
      </c>
      <c r="E129" s="245" t="s">
        <v>19</v>
      </c>
      <c r="F129" s="246" t="s">
        <v>2166</v>
      </c>
      <c r="G129" s="244"/>
      <c r="H129" s="247">
        <v>0.55500000000000005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159</v>
      </c>
      <c r="AU129" s="253" t="s">
        <v>84</v>
      </c>
      <c r="AV129" s="14" t="s">
        <v>84</v>
      </c>
      <c r="AW129" s="14" t="s">
        <v>35</v>
      </c>
      <c r="AX129" s="14" t="s">
        <v>74</v>
      </c>
      <c r="AY129" s="253" t="s">
        <v>147</v>
      </c>
    </row>
    <row r="130" s="16" customFormat="1">
      <c r="A130" s="16"/>
      <c r="B130" s="270"/>
      <c r="C130" s="271"/>
      <c r="D130" s="234" t="s">
        <v>159</v>
      </c>
      <c r="E130" s="272" t="s">
        <v>19</v>
      </c>
      <c r="F130" s="273" t="s">
        <v>264</v>
      </c>
      <c r="G130" s="271"/>
      <c r="H130" s="274">
        <v>4.6799999999999997</v>
      </c>
      <c r="I130" s="275"/>
      <c r="J130" s="271"/>
      <c r="K130" s="271"/>
      <c r="L130" s="276"/>
      <c r="M130" s="277"/>
      <c r="N130" s="278"/>
      <c r="O130" s="278"/>
      <c r="P130" s="278"/>
      <c r="Q130" s="278"/>
      <c r="R130" s="278"/>
      <c r="S130" s="278"/>
      <c r="T130" s="279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T130" s="280" t="s">
        <v>159</v>
      </c>
      <c r="AU130" s="280" t="s">
        <v>84</v>
      </c>
      <c r="AV130" s="16" t="s">
        <v>170</v>
      </c>
      <c r="AW130" s="16" t="s">
        <v>35</v>
      </c>
      <c r="AX130" s="16" t="s">
        <v>74</v>
      </c>
      <c r="AY130" s="280" t="s">
        <v>147</v>
      </c>
    </row>
    <row r="131" s="14" customFormat="1">
      <c r="A131" s="14"/>
      <c r="B131" s="243"/>
      <c r="C131" s="244"/>
      <c r="D131" s="234" t="s">
        <v>159</v>
      </c>
      <c r="E131" s="245" t="s">
        <v>19</v>
      </c>
      <c r="F131" s="246" t="s">
        <v>2167</v>
      </c>
      <c r="G131" s="244"/>
      <c r="H131" s="247">
        <v>0.32000000000000001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159</v>
      </c>
      <c r="AU131" s="253" t="s">
        <v>84</v>
      </c>
      <c r="AV131" s="14" t="s">
        <v>84</v>
      </c>
      <c r="AW131" s="14" t="s">
        <v>35</v>
      </c>
      <c r="AX131" s="14" t="s">
        <v>74</v>
      </c>
      <c r="AY131" s="253" t="s">
        <v>147</v>
      </c>
    </row>
    <row r="132" s="15" customFormat="1">
      <c r="A132" s="15"/>
      <c r="B132" s="259"/>
      <c r="C132" s="260"/>
      <c r="D132" s="234" t="s">
        <v>159</v>
      </c>
      <c r="E132" s="261" t="s">
        <v>19</v>
      </c>
      <c r="F132" s="262" t="s">
        <v>256</v>
      </c>
      <c r="G132" s="260"/>
      <c r="H132" s="263">
        <v>5</v>
      </c>
      <c r="I132" s="264"/>
      <c r="J132" s="260"/>
      <c r="K132" s="260"/>
      <c r="L132" s="265"/>
      <c r="M132" s="266"/>
      <c r="N132" s="267"/>
      <c r="O132" s="267"/>
      <c r="P132" s="267"/>
      <c r="Q132" s="267"/>
      <c r="R132" s="267"/>
      <c r="S132" s="267"/>
      <c r="T132" s="268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69" t="s">
        <v>159</v>
      </c>
      <c r="AU132" s="269" t="s">
        <v>84</v>
      </c>
      <c r="AV132" s="15" t="s">
        <v>176</v>
      </c>
      <c r="AW132" s="15" t="s">
        <v>35</v>
      </c>
      <c r="AX132" s="15" t="s">
        <v>82</v>
      </c>
      <c r="AY132" s="269" t="s">
        <v>147</v>
      </c>
    </row>
    <row r="133" s="12" customFormat="1" ht="22.8" customHeight="1">
      <c r="A133" s="12"/>
      <c r="B133" s="198"/>
      <c r="C133" s="199"/>
      <c r="D133" s="200" t="s">
        <v>73</v>
      </c>
      <c r="E133" s="212" t="s">
        <v>170</v>
      </c>
      <c r="F133" s="212" t="s">
        <v>2106</v>
      </c>
      <c r="G133" s="199"/>
      <c r="H133" s="199"/>
      <c r="I133" s="202"/>
      <c r="J133" s="213">
        <f>BK133</f>
        <v>0</v>
      </c>
      <c r="K133" s="199"/>
      <c r="L133" s="204"/>
      <c r="M133" s="205"/>
      <c r="N133" s="206"/>
      <c r="O133" s="206"/>
      <c r="P133" s="207">
        <f>SUM(P134:P164)</f>
        <v>0</v>
      </c>
      <c r="Q133" s="206"/>
      <c r="R133" s="207">
        <f>SUM(R134:R164)</f>
        <v>24.954583200000002</v>
      </c>
      <c r="S133" s="206"/>
      <c r="T133" s="208">
        <f>SUM(T134:T164)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9" t="s">
        <v>82</v>
      </c>
      <c r="AT133" s="210" t="s">
        <v>73</v>
      </c>
      <c r="AU133" s="210" t="s">
        <v>82</v>
      </c>
      <c r="AY133" s="209" t="s">
        <v>147</v>
      </c>
      <c r="BK133" s="211">
        <f>SUM(BK134:BK164)</f>
        <v>0</v>
      </c>
    </row>
    <row r="134" s="2" customFormat="1" ht="44.25" customHeight="1">
      <c r="A134" s="40"/>
      <c r="B134" s="41"/>
      <c r="C134" s="214" t="s">
        <v>282</v>
      </c>
      <c r="D134" s="214" t="s">
        <v>150</v>
      </c>
      <c r="E134" s="215" t="s">
        <v>2168</v>
      </c>
      <c r="F134" s="216" t="s">
        <v>2169</v>
      </c>
      <c r="G134" s="217" t="s">
        <v>247</v>
      </c>
      <c r="H134" s="218">
        <v>110</v>
      </c>
      <c r="I134" s="219"/>
      <c r="J134" s="220">
        <f>ROUND(I134*H134,2)</f>
        <v>0</v>
      </c>
      <c r="K134" s="216" t="s">
        <v>248</v>
      </c>
      <c r="L134" s="46"/>
      <c r="M134" s="221" t="s">
        <v>19</v>
      </c>
      <c r="N134" s="222" t="s">
        <v>45</v>
      </c>
      <c r="O134" s="86"/>
      <c r="P134" s="223">
        <f>O134*H134</f>
        <v>0</v>
      </c>
      <c r="Q134" s="223">
        <v>0.17488999999999999</v>
      </c>
      <c r="R134" s="223">
        <f>Q134*H134</f>
        <v>19.2379</v>
      </c>
      <c r="S134" s="223">
        <v>0</v>
      </c>
      <c r="T134" s="22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5" t="s">
        <v>176</v>
      </c>
      <c r="AT134" s="225" t="s">
        <v>150</v>
      </c>
      <c r="AU134" s="225" t="s">
        <v>84</v>
      </c>
      <c r="AY134" s="19" t="s">
        <v>147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19" t="s">
        <v>82</v>
      </c>
      <c r="BK134" s="226">
        <f>ROUND(I134*H134,2)</f>
        <v>0</v>
      </c>
      <c r="BL134" s="19" t="s">
        <v>176</v>
      </c>
      <c r="BM134" s="225" t="s">
        <v>2170</v>
      </c>
    </row>
    <row r="135" s="2" customFormat="1">
      <c r="A135" s="40"/>
      <c r="B135" s="41"/>
      <c r="C135" s="42"/>
      <c r="D135" s="227" t="s">
        <v>157</v>
      </c>
      <c r="E135" s="42"/>
      <c r="F135" s="228" t="s">
        <v>2171</v>
      </c>
      <c r="G135" s="42"/>
      <c r="H135" s="42"/>
      <c r="I135" s="229"/>
      <c r="J135" s="42"/>
      <c r="K135" s="42"/>
      <c r="L135" s="46"/>
      <c r="M135" s="230"/>
      <c r="N135" s="231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157</v>
      </c>
      <c r="AU135" s="19" t="s">
        <v>84</v>
      </c>
    </row>
    <row r="136" s="2" customFormat="1">
      <c r="A136" s="40"/>
      <c r="B136" s="41"/>
      <c r="C136" s="42"/>
      <c r="D136" s="234" t="s">
        <v>251</v>
      </c>
      <c r="E136" s="42"/>
      <c r="F136" s="258" t="s">
        <v>2172</v>
      </c>
      <c r="G136" s="42"/>
      <c r="H136" s="42"/>
      <c r="I136" s="229"/>
      <c r="J136" s="42"/>
      <c r="K136" s="42"/>
      <c r="L136" s="46"/>
      <c r="M136" s="230"/>
      <c r="N136" s="231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251</v>
      </c>
      <c r="AU136" s="19" t="s">
        <v>84</v>
      </c>
    </row>
    <row r="137" s="13" customFormat="1">
      <c r="A137" s="13"/>
      <c r="B137" s="232"/>
      <c r="C137" s="233"/>
      <c r="D137" s="234" t="s">
        <v>159</v>
      </c>
      <c r="E137" s="235" t="s">
        <v>19</v>
      </c>
      <c r="F137" s="236" t="s">
        <v>2147</v>
      </c>
      <c r="G137" s="233"/>
      <c r="H137" s="235" t="s">
        <v>19</v>
      </c>
      <c r="I137" s="237"/>
      <c r="J137" s="233"/>
      <c r="K137" s="233"/>
      <c r="L137" s="238"/>
      <c r="M137" s="239"/>
      <c r="N137" s="240"/>
      <c r="O137" s="240"/>
      <c r="P137" s="240"/>
      <c r="Q137" s="240"/>
      <c r="R137" s="240"/>
      <c r="S137" s="240"/>
      <c r="T137" s="24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2" t="s">
        <v>159</v>
      </c>
      <c r="AU137" s="242" t="s">
        <v>84</v>
      </c>
      <c r="AV137" s="13" t="s">
        <v>82</v>
      </c>
      <c r="AW137" s="13" t="s">
        <v>35</v>
      </c>
      <c r="AX137" s="13" t="s">
        <v>74</v>
      </c>
      <c r="AY137" s="242" t="s">
        <v>147</v>
      </c>
    </row>
    <row r="138" s="14" customFormat="1">
      <c r="A138" s="14"/>
      <c r="B138" s="243"/>
      <c r="C138" s="244"/>
      <c r="D138" s="234" t="s">
        <v>159</v>
      </c>
      <c r="E138" s="245" t="s">
        <v>19</v>
      </c>
      <c r="F138" s="246" t="s">
        <v>2173</v>
      </c>
      <c r="G138" s="244"/>
      <c r="H138" s="247">
        <v>110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159</v>
      </c>
      <c r="AU138" s="253" t="s">
        <v>84</v>
      </c>
      <c r="AV138" s="14" t="s">
        <v>84</v>
      </c>
      <c r="AW138" s="14" t="s">
        <v>35</v>
      </c>
      <c r="AX138" s="14" t="s">
        <v>82</v>
      </c>
      <c r="AY138" s="253" t="s">
        <v>147</v>
      </c>
    </row>
    <row r="139" s="2" customFormat="1" ht="24.15" customHeight="1">
      <c r="A139" s="40"/>
      <c r="B139" s="41"/>
      <c r="C139" s="214" t="s">
        <v>317</v>
      </c>
      <c r="D139" s="214" t="s">
        <v>150</v>
      </c>
      <c r="E139" s="215" t="s">
        <v>2174</v>
      </c>
      <c r="F139" s="216" t="s">
        <v>2175</v>
      </c>
      <c r="G139" s="217" t="s">
        <v>247</v>
      </c>
      <c r="H139" s="218">
        <v>3</v>
      </c>
      <c r="I139" s="219"/>
      <c r="J139" s="220">
        <f>ROUND(I139*H139,2)</f>
        <v>0</v>
      </c>
      <c r="K139" s="216" t="s">
        <v>248</v>
      </c>
      <c r="L139" s="46"/>
      <c r="M139" s="221" t="s">
        <v>19</v>
      </c>
      <c r="N139" s="222" t="s">
        <v>45</v>
      </c>
      <c r="O139" s="86"/>
      <c r="P139" s="223">
        <f>O139*H139</f>
        <v>0</v>
      </c>
      <c r="Q139" s="223">
        <v>0</v>
      </c>
      <c r="R139" s="223">
        <f>Q139*H139</f>
        <v>0</v>
      </c>
      <c r="S139" s="223">
        <v>0</v>
      </c>
      <c r="T139" s="224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5" t="s">
        <v>176</v>
      </c>
      <c r="AT139" s="225" t="s">
        <v>150</v>
      </c>
      <c r="AU139" s="225" t="s">
        <v>84</v>
      </c>
      <c r="AY139" s="19" t="s">
        <v>147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19" t="s">
        <v>82</v>
      </c>
      <c r="BK139" s="226">
        <f>ROUND(I139*H139,2)</f>
        <v>0</v>
      </c>
      <c r="BL139" s="19" t="s">
        <v>176</v>
      </c>
      <c r="BM139" s="225" t="s">
        <v>2176</v>
      </c>
    </row>
    <row r="140" s="2" customFormat="1">
      <c r="A140" s="40"/>
      <c r="B140" s="41"/>
      <c r="C140" s="42"/>
      <c r="D140" s="227" t="s">
        <v>157</v>
      </c>
      <c r="E140" s="42"/>
      <c r="F140" s="228" t="s">
        <v>2177</v>
      </c>
      <c r="G140" s="42"/>
      <c r="H140" s="42"/>
      <c r="I140" s="229"/>
      <c r="J140" s="42"/>
      <c r="K140" s="42"/>
      <c r="L140" s="46"/>
      <c r="M140" s="230"/>
      <c r="N140" s="231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157</v>
      </c>
      <c r="AU140" s="19" t="s">
        <v>84</v>
      </c>
    </row>
    <row r="141" s="2" customFormat="1" ht="24.15" customHeight="1">
      <c r="A141" s="40"/>
      <c r="B141" s="41"/>
      <c r="C141" s="214" t="s">
        <v>323</v>
      </c>
      <c r="D141" s="214" t="s">
        <v>150</v>
      </c>
      <c r="E141" s="215" t="s">
        <v>2178</v>
      </c>
      <c r="F141" s="216" t="s">
        <v>2179</v>
      </c>
      <c r="G141" s="217" t="s">
        <v>247</v>
      </c>
      <c r="H141" s="218">
        <v>3</v>
      </c>
      <c r="I141" s="219"/>
      <c r="J141" s="220">
        <f>ROUND(I141*H141,2)</f>
        <v>0</v>
      </c>
      <c r="K141" s="216" t="s">
        <v>248</v>
      </c>
      <c r="L141" s="46"/>
      <c r="M141" s="221" t="s">
        <v>19</v>
      </c>
      <c r="N141" s="222" t="s">
        <v>45</v>
      </c>
      <c r="O141" s="86"/>
      <c r="P141" s="223">
        <f>O141*H141</f>
        <v>0</v>
      </c>
      <c r="Q141" s="223">
        <v>0</v>
      </c>
      <c r="R141" s="223">
        <f>Q141*H141</f>
        <v>0</v>
      </c>
      <c r="S141" s="223">
        <v>0</v>
      </c>
      <c r="T141" s="224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5" t="s">
        <v>176</v>
      </c>
      <c r="AT141" s="225" t="s">
        <v>150</v>
      </c>
      <c r="AU141" s="225" t="s">
        <v>84</v>
      </c>
      <c r="AY141" s="19" t="s">
        <v>147</v>
      </c>
      <c r="BE141" s="226">
        <f>IF(N141="základní",J141,0)</f>
        <v>0</v>
      </c>
      <c r="BF141" s="226">
        <f>IF(N141="snížená",J141,0)</f>
        <v>0</v>
      </c>
      <c r="BG141" s="226">
        <f>IF(N141="zákl. přenesená",J141,0)</f>
        <v>0</v>
      </c>
      <c r="BH141" s="226">
        <f>IF(N141="sníž. přenesená",J141,0)</f>
        <v>0</v>
      </c>
      <c r="BI141" s="226">
        <f>IF(N141="nulová",J141,0)</f>
        <v>0</v>
      </c>
      <c r="BJ141" s="19" t="s">
        <v>82</v>
      </c>
      <c r="BK141" s="226">
        <f>ROUND(I141*H141,2)</f>
        <v>0</v>
      </c>
      <c r="BL141" s="19" t="s">
        <v>176</v>
      </c>
      <c r="BM141" s="225" t="s">
        <v>2180</v>
      </c>
    </row>
    <row r="142" s="2" customFormat="1">
      <c r="A142" s="40"/>
      <c r="B142" s="41"/>
      <c r="C142" s="42"/>
      <c r="D142" s="227" t="s">
        <v>157</v>
      </c>
      <c r="E142" s="42"/>
      <c r="F142" s="228" t="s">
        <v>2181</v>
      </c>
      <c r="G142" s="42"/>
      <c r="H142" s="42"/>
      <c r="I142" s="229"/>
      <c r="J142" s="42"/>
      <c r="K142" s="42"/>
      <c r="L142" s="46"/>
      <c r="M142" s="230"/>
      <c r="N142" s="231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157</v>
      </c>
      <c r="AU142" s="19" t="s">
        <v>84</v>
      </c>
    </row>
    <row r="143" s="2" customFormat="1" ht="16.5" customHeight="1">
      <c r="A143" s="40"/>
      <c r="B143" s="41"/>
      <c r="C143" s="281" t="s">
        <v>328</v>
      </c>
      <c r="D143" s="281" t="s">
        <v>279</v>
      </c>
      <c r="E143" s="282" t="s">
        <v>2182</v>
      </c>
      <c r="F143" s="283" t="s">
        <v>2183</v>
      </c>
      <c r="G143" s="284" t="s">
        <v>247</v>
      </c>
      <c r="H143" s="285">
        <v>18</v>
      </c>
      <c r="I143" s="286"/>
      <c r="J143" s="287">
        <f>ROUND(I143*H143,2)</f>
        <v>0</v>
      </c>
      <c r="K143" s="283" t="s">
        <v>248</v>
      </c>
      <c r="L143" s="288"/>
      <c r="M143" s="289" t="s">
        <v>19</v>
      </c>
      <c r="N143" s="290" t="s">
        <v>45</v>
      </c>
      <c r="O143" s="86"/>
      <c r="P143" s="223">
        <f>O143*H143</f>
        <v>0</v>
      </c>
      <c r="Q143" s="223">
        <v>0.0015</v>
      </c>
      <c r="R143" s="223">
        <f>Q143*H143</f>
        <v>0.027</v>
      </c>
      <c r="S143" s="223">
        <v>0</v>
      </c>
      <c r="T143" s="224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5" t="s">
        <v>282</v>
      </c>
      <c r="AT143" s="225" t="s">
        <v>279</v>
      </c>
      <c r="AU143" s="225" t="s">
        <v>84</v>
      </c>
      <c r="AY143" s="19" t="s">
        <v>147</v>
      </c>
      <c r="BE143" s="226">
        <f>IF(N143="základní",J143,0)</f>
        <v>0</v>
      </c>
      <c r="BF143" s="226">
        <f>IF(N143="snížená",J143,0)</f>
        <v>0</v>
      </c>
      <c r="BG143" s="226">
        <f>IF(N143="zákl. přenesená",J143,0)</f>
        <v>0</v>
      </c>
      <c r="BH143" s="226">
        <f>IF(N143="sníž. přenesená",J143,0)</f>
        <v>0</v>
      </c>
      <c r="BI143" s="226">
        <f>IF(N143="nulová",J143,0)</f>
        <v>0</v>
      </c>
      <c r="BJ143" s="19" t="s">
        <v>82</v>
      </c>
      <c r="BK143" s="226">
        <f>ROUND(I143*H143,2)</f>
        <v>0</v>
      </c>
      <c r="BL143" s="19" t="s">
        <v>176</v>
      </c>
      <c r="BM143" s="225" t="s">
        <v>2184</v>
      </c>
    </row>
    <row r="144" s="14" customFormat="1">
      <c r="A144" s="14"/>
      <c r="B144" s="243"/>
      <c r="C144" s="244"/>
      <c r="D144" s="234" t="s">
        <v>159</v>
      </c>
      <c r="E144" s="245" t="s">
        <v>19</v>
      </c>
      <c r="F144" s="246" t="s">
        <v>2185</v>
      </c>
      <c r="G144" s="244"/>
      <c r="H144" s="247">
        <v>6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159</v>
      </c>
      <c r="AU144" s="253" t="s">
        <v>84</v>
      </c>
      <c r="AV144" s="14" t="s">
        <v>84</v>
      </c>
      <c r="AW144" s="14" t="s">
        <v>35</v>
      </c>
      <c r="AX144" s="14" t="s">
        <v>74</v>
      </c>
      <c r="AY144" s="253" t="s">
        <v>147</v>
      </c>
    </row>
    <row r="145" s="14" customFormat="1">
      <c r="A145" s="14"/>
      <c r="B145" s="243"/>
      <c r="C145" s="244"/>
      <c r="D145" s="234" t="s">
        <v>159</v>
      </c>
      <c r="E145" s="245" t="s">
        <v>19</v>
      </c>
      <c r="F145" s="246" t="s">
        <v>2186</v>
      </c>
      <c r="G145" s="244"/>
      <c r="H145" s="247">
        <v>12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159</v>
      </c>
      <c r="AU145" s="253" t="s">
        <v>84</v>
      </c>
      <c r="AV145" s="14" t="s">
        <v>84</v>
      </c>
      <c r="AW145" s="14" t="s">
        <v>35</v>
      </c>
      <c r="AX145" s="14" t="s">
        <v>74</v>
      </c>
      <c r="AY145" s="253" t="s">
        <v>147</v>
      </c>
    </row>
    <row r="146" s="15" customFormat="1">
      <c r="A146" s="15"/>
      <c r="B146" s="259"/>
      <c r="C146" s="260"/>
      <c r="D146" s="234" t="s">
        <v>159</v>
      </c>
      <c r="E146" s="261" t="s">
        <v>19</v>
      </c>
      <c r="F146" s="262" t="s">
        <v>256</v>
      </c>
      <c r="G146" s="260"/>
      <c r="H146" s="263">
        <v>18</v>
      </c>
      <c r="I146" s="264"/>
      <c r="J146" s="260"/>
      <c r="K146" s="260"/>
      <c r="L146" s="265"/>
      <c r="M146" s="266"/>
      <c r="N146" s="267"/>
      <c r="O146" s="267"/>
      <c r="P146" s="267"/>
      <c r="Q146" s="267"/>
      <c r="R146" s="267"/>
      <c r="S146" s="267"/>
      <c r="T146" s="26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9" t="s">
        <v>159</v>
      </c>
      <c r="AU146" s="269" t="s">
        <v>84</v>
      </c>
      <c r="AV146" s="15" t="s">
        <v>176</v>
      </c>
      <c r="AW146" s="15" t="s">
        <v>35</v>
      </c>
      <c r="AX146" s="15" t="s">
        <v>82</v>
      </c>
      <c r="AY146" s="269" t="s">
        <v>147</v>
      </c>
    </row>
    <row r="147" s="2" customFormat="1" ht="24.15" customHeight="1">
      <c r="A147" s="40"/>
      <c r="B147" s="41"/>
      <c r="C147" s="214" t="s">
        <v>334</v>
      </c>
      <c r="D147" s="214" t="s">
        <v>150</v>
      </c>
      <c r="E147" s="215" t="s">
        <v>2187</v>
      </c>
      <c r="F147" s="216" t="s">
        <v>2188</v>
      </c>
      <c r="G147" s="217" t="s">
        <v>290</v>
      </c>
      <c r="H147" s="218">
        <v>255</v>
      </c>
      <c r="I147" s="219"/>
      <c r="J147" s="220">
        <f>ROUND(I147*H147,2)</f>
        <v>0</v>
      </c>
      <c r="K147" s="216" t="s">
        <v>248</v>
      </c>
      <c r="L147" s="46"/>
      <c r="M147" s="221" t="s">
        <v>19</v>
      </c>
      <c r="N147" s="222" t="s">
        <v>45</v>
      </c>
      <c r="O147" s="86"/>
      <c r="P147" s="223">
        <f>O147*H147</f>
        <v>0</v>
      </c>
      <c r="Q147" s="223">
        <v>0</v>
      </c>
      <c r="R147" s="223">
        <f>Q147*H147</f>
        <v>0</v>
      </c>
      <c r="S147" s="223">
        <v>0</v>
      </c>
      <c r="T147" s="224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5" t="s">
        <v>176</v>
      </c>
      <c r="AT147" s="225" t="s">
        <v>150</v>
      </c>
      <c r="AU147" s="225" t="s">
        <v>84</v>
      </c>
      <c r="AY147" s="19" t="s">
        <v>147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19" t="s">
        <v>82</v>
      </c>
      <c r="BK147" s="226">
        <f>ROUND(I147*H147,2)</f>
        <v>0</v>
      </c>
      <c r="BL147" s="19" t="s">
        <v>176</v>
      </c>
      <c r="BM147" s="225" t="s">
        <v>2189</v>
      </c>
    </row>
    <row r="148" s="2" customFormat="1">
      <c r="A148" s="40"/>
      <c r="B148" s="41"/>
      <c r="C148" s="42"/>
      <c r="D148" s="227" t="s">
        <v>157</v>
      </c>
      <c r="E148" s="42"/>
      <c r="F148" s="228" t="s">
        <v>2190</v>
      </c>
      <c r="G148" s="42"/>
      <c r="H148" s="42"/>
      <c r="I148" s="229"/>
      <c r="J148" s="42"/>
      <c r="K148" s="42"/>
      <c r="L148" s="46"/>
      <c r="M148" s="230"/>
      <c r="N148" s="231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157</v>
      </c>
      <c r="AU148" s="19" t="s">
        <v>84</v>
      </c>
    </row>
    <row r="149" s="13" customFormat="1">
      <c r="A149" s="13"/>
      <c r="B149" s="232"/>
      <c r="C149" s="233"/>
      <c r="D149" s="234" t="s">
        <v>159</v>
      </c>
      <c r="E149" s="235" t="s">
        <v>19</v>
      </c>
      <c r="F149" s="236" t="s">
        <v>2191</v>
      </c>
      <c r="G149" s="233"/>
      <c r="H149" s="235" t="s">
        <v>19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159</v>
      </c>
      <c r="AU149" s="242" t="s">
        <v>84</v>
      </c>
      <c r="AV149" s="13" t="s">
        <v>82</v>
      </c>
      <c r="AW149" s="13" t="s">
        <v>35</v>
      </c>
      <c r="AX149" s="13" t="s">
        <v>74</v>
      </c>
      <c r="AY149" s="242" t="s">
        <v>147</v>
      </c>
    </row>
    <row r="150" s="14" customFormat="1">
      <c r="A150" s="14"/>
      <c r="B150" s="243"/>
      <c r="C150" s="244"/>
      <c r="D150" s="234" t="s">
        <v>159</v>
      </c>
      <c r="E150" s="245" t="s">
        <v>19</v>
      </c>
      <c r="F150" s="246" t="s">
        <v>2192</v>
      </c>
      <c r="G150" s="244"/>
      <c r="H150" s="247">
        <v>255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159</v>
      </c>
      <c r="AU150" s="253" t="s">
        <v>84</v>
      </c>
      <c r="AV150" s="14" t="s">
        <v>84</v>
      </c>
      <c r="AW150" s="14" t="s">
        <v>35</v>
      </c>
      <c r="AX150" s="14" t="s">
        <v>82</v>
      </c>
      <c r="AY150" s="253" t="s">
        <v>147</v>
      </c>
    </row>
    <row r="151" s="2" customFormat="1" ht="24.15" customHeight="1">
      <c r="A151" s="40"/>
      <c r="B151" s="41"/>
      <c r="C151" s="281" t="s">
        <v>341</v>
      </c>
      <c r="D151" s="281" t="s">
        <v>279</v>
      </c>
      <c r="E151" s="282" t="s">
        <v>2193</v>
      </c>
      <c r="F151" s="283" t="s">
        <v>2194</v>
      </c>
      <c r="G151" s="284" t="s">
        <v>202</v>
      </c>
      <c r="H151" s="285">
        <v>255</v>
      </c>
      <c r="I151" s="286"/>
      <c r="J151" s="287">
        <f>ROUND(I151*H151,2)</f>
        <v>0</v>
      </c>
      <c r="K151" s="283" t="s">
        <v>248</v>
      </c>
      <c r="L151" s="288"/>
      <c r="M151" s="289" t="s">
        <v>19</v>
      </c>
      <c r="N151" s="290" t="s">
        <v>45</v>
      </c>
      <c r="O151" s="86"/>
      <c r="P151" s="223">
        <f>O151*H151</f>
        <v>0</v>
      </c>
      <c r="Q151" s="223">
        <v>0.017999999999999999</v>
      </c>
      <c r="R151" s="223">
        <f>Q151*H151</f>
        <v>4.5899999999999999</v>
      </c>
      <c r="S151" s="223">
        <v>0</v>
      </c>
      <c r="T151" s="224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5" t="s">
        <v>282</v>
      </c>
      <c r="AT151" s="225" t="s">
        <v>279</v>
      </c>
      <c r="AU151" s="225" t="s">
        <v>84</v>
      </c>
      <c r="AY151" s="19" t="s">
        <v>147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9" t="s">
        <v>82</v>
      </c>
      <c r="BK151" s="226">
        <f>ROUND(I151*H151,2)</f>
        <v>0</v>
      </c>
      <c r="BL151" s="19" t="s">
        <v>176</v>
      </c>
      <c r="BM151" s="225" t="s">
        <v>2195</v>
      </c>
    </row>
    <row r="152" s="13" customFormat="1">
      <c r="A152" s="13"/>
      <c r="B152" s="232"/>
      <c r="C152" s="233"/>
      <c r="D152" s="234" t="s">
        <v>159</v>
      </c>
      <c r="E152" s="235" t="s">
        <v>19</v>
      </c>
      <c r="F152" s="236" t="s">
        <v>2147</v>
      </c>
      <c r="G152" s="233"/>
      <c r="H152" s="235" t="s">
        <v>19</v>
      </c>
      <c r="I152" s="237"/>
      <c r="J152" s="233"/>
      <c r="K152" s="233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159</v>
      </c>
      <c r="AU152" s="242" t="s">
        <v>84</v>
      </c>
      <c r="AV152" s="13" t="s">
        <v>82</v>
      </c>
      <c r="AW152" s="13" t="s">
        <v>35</v>
      </c>
      <c r="AX152" s="13" t="s">
        <v>74</v>
      </c>
      <c r="AY152" s="242" t="s">
        <v>147</v>
      </c>
    </row>
    <row r="153" s="14" customFormat="1">
      <c r="A153" s="14"/>
      <c r="B153" s="243"/>
      <c r="C153" s="244"/>
      <c r="D153" s="234" t="s">
        <v>159</v>
      </c>
      <c r="E153" s="245" t="s">
        <v>19</v>
      </c>
      <c r="F153" s="246" t="s">
        <v>2196</v>
      </c>
      <c r="G153" s="244"/>
      <c r="H153" s="247">
        <v>255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159</v>
      </c>
      <c r="AU153" s="253" t="s">
        <v>84</v>
      </c>
      <c r="AV153" s="14" t="s">
        <v>84</v>
      </c>
      <c r="AW153" s="14" t="s">
        <v>35</v>
      </c>
      <c r="AX153" s="14" t="s">
        <v>82</v>
      </c>
      <c r="AY153" s="253" t="s">
        <v>147</v>
      </c>
    </row>
    <row r="154" s="2" customFormat="1" ht="21.75" customHeight="1">
      <c r="A154" s="40"/>
      <c r="B154" s="41"/>
      <c r="C154" s="281" t="s">
        <v>349</v>
      </c>
      <c r="D154" s="281" t="s">
        <v>279</v>
      </c>
      <c r="E154" s="282" t="s">
        <v>2197</v>
      </c>
      <c r="F154" s="283" t="s">
        <v>2198</v>
      </c>
      <c r="G154" s="284" t="s">
        <v>344</v>
      </c>
      <c r="H154" s="285">
        <v>1.7949999999999999</v>
      </c>
      <c r="I154" s="286"/>
      <c r="J154" s="287">
        <f>ROUND(I154*H154,2)</f>
        <v>0</v>
      </c>
      <c r="K154" s="283" t="s">
        <v>248</v>
      </c>
      <c r="L154" s="288"/>
      <c r="M154" s="289" t="s">
        <v>19</v>
      </c>
      <c r="N154" s="290" t="s">
        <v>45</v>
      </c>
      <c r="O154" s="86"/>
      <c r="P154" s="223">
        <f>O154*H154</f>
        <v>0</v>
      </c>
      <c r="Q154" s="223">
        <v>0.55000000000000004</v>
      </c>
      <c r="R154" s="223">
        <f>Q154*H154</f>
        <v>0.98725000000000007</v>
      </c>
      <c r="S154" s="223">
        <v>0</v>
      </c>
      <c r="T154" s="224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5" t="s">
        <v>282</v>
      </c>
      <c r="AT154" s="225" t="s">
        <v>279</v>
      </c>
      <c r="AU154" s="225" t="s">
        <v>84</v>
      </c>
      <c r="AY154" s="19" t="s">
        <v>147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9" t="s">
        <v>82</v>
      </c>
      <c r="BK154" s="226">
        <f>ROUND(I154*H154,2)</f>
        <v>0</v>
      </c>
      <c r="BL154" s="19" t="s">
        <v>176</v>
      </c>
      <c r="BM154" s="225" t="s">
        <v>2199</v>
      </c>
    </row>
    <row r="155" s="13" customFormat="1">
      <c r="A155" s="13"/>
      <c r="B155" s="232"/>
      <c r="C155" s="233"/>
      <c r="D155" s="234" t="s">
        <v>159</v>
      </c>
      <c r="E155" s="235" t="s">
        <v>19</v>
      </c>
      <c r="F155" s="236" t="s">
        <v>2147</v>
      </c>
      <c r="G155" s="233"/>
      <c r="H155" s="235" t="s">
        <v>19</v>
      </c>
      <c r="I155" s="237"/>
      <c r="J155" s="233"/>
      <c r="K155" s="233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159</v>
      </c>
      <c r="AU155" s="242" t="s">
        <v>84</v>
      </c>
      <c r="AV155" s="13" t="s">
        <v>82</v>
      </c>
      <c r="AW155" s="13" t="s">
        <v>35</v>
      </c>
      <c r="AX155" s="13" t="s">
        <v>74</v>
      </c>
      <c r="AY155" s="242" t="s">
        <v>147</v>
      </c>
    </row>
    <row r="156" s="14" customFormat="1">
      <c r="A156" s="14"/>
      <c r="B156" s="243"/>
      <c r="C156" s="244"/>
      <c r="D156" s="234" t="s">
        <v>159</v>
      </c>
      <c r="E156" s="245" t="s">
        <v>19</v>
      </c>
      <c r="F156" s="246" t="s">
        <v>2200</v>
      </c>
      <c r="G156" s="244"/>
      <c r="H156" s="247">
        <v>1.7949999999999999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159</v>
      </c>
      <c r="AU156" s="253" t="s">
        <v>84</v>
      </c>
      <c r="AV156" s="14" t="s">
        <v>84</v>
      </c>
      <c r="AW156" s="14" t="s">
        <v>35</v>
      </c>
      <c r="AX156" s="14" t="s">
        <v>82</v>
      </c>
      <c r="AY156" s="253" t="s">
        <v>147</v>
      </c>
    </row>
    <row r="157" s="2" customFormat="1" ht="24.15" customHeight="1">
      <c r="A157" s="40"/>
      <c r="B157" s="41"/>
      <c r="C157" s="281" t="s">
        <v>8</v>
      </c>
      <c r="D157" s="281" t="s">
        <v>279</v>
      </c>
      <c r="E157" s="282" t="s">
        <v>2201</v>
      </c>
      <c r="F157" s="283" t="s">
        <v>2202</v>
      </c>
      <c r="G157" s="284" t="s">
        <v>2203</v>
      </c>
      <c r="H157" s="285">
        <v>4.8399999999999999</v>
      </c>
      <c r="I157" s="286"/>
      <c r="J157" s="287">
        <f>ROUND(I157*H157,2)</f>
        <v>0</v>
      </c>
      <c r="K157" s="283" t="s">
        <v>248</v>
      </c>
      <c r="L157" s="288"/>
      <c r="M157" s="289" t="s">
        <v>19</v>
      </c>
      <c r="N157" s="290" t="s">
        <v>45</v>
      </c>
      <c r="O157" s="86"/>
      <c r="P157" s="223">
        <f>O157*H157</f>
        <v>0</v>
      </c>
      <c r="Q157" s="223">
        <v>0.022800000000000001</v>
      </c>
      <c r="R157" s="223">
        <f>Q157*H157</f>
        <v>0.11035200000000001</v>
      </c>
      <c r="S157" s="223">
        <v>0</v>
      </c>
      <c r="T157" s="224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5" t="s">
        <v>282</v>
      </c>
      <c r="AT157" s="225" t="s">
        <v>279</v>
      </c>
      <c r="AU157" s="225" t="s">
        <v>84</v>
      </c>
      <c r="AY157" s="19" t="s">
        <v>147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9" t="s">
        <v>82</v>
      </c>
      <c r="BK157" s="226">
        <f>ROUND(I157*H157,2)</f>
        <v>0</v>
      </c>
      <c r="BL157" s="19" t="s">
        <v>176</v>
      </c>
      <c r="BM157" s="225" t="s">
        <v>2204</v>
      </c>
    </row>
    <row r="158" s="13" customFormat="1">
      <c r="A158" s="13"/>
      <c r="B158" s="232"/>
      <c r="C158" s="233"/>
      <c r="D158" s="234" t="s">
        <v>159</v>
      </c>
      <c r="E158" s="235" t="s">
        <v>19</v>
      </c>
      <c r="F158" s="236" t="s">
        <v>2147</v>
      </c>
      <c r="G158" s="233"/>
      <c r="H158" s="235" t="s">
        <v>19</v>
      </c>
      <c r="I158" s="237"/>
      <c r="J158" s="233"/>
      <c r="K158" s="233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159</v>
      </c>
      <c r="AU158" s="242" t="s">
        <v>84</v>
      </c>
      <c r="AV158" s="13" t="s">
        <v>82</v>
      </c>
      <c r="AW158" s="13" t="s">
        <v>35</v>
      </c>
      <c r="AX158" s="13" t="s">
        <v>74</v>
      </c>
      <c r="AY158" s="242" t="s">
        <v>147</v>
      </c>
    </row>
    <row r="159" s="14" customFormat="1">
      <c r="A159" s="14"/>
      <c r="B159" s="243"/>
      <c r="C159" s="244"/>
      <c r="D159" s="234" t="s">
        <v>159</v>
      </c>
      <c r="E159" s="245" t="s">
        <v>19</v>
      </c>
      <c r="F159" s="246" t="s">
        <v>2205</v>
      </c>
      <c r="G159" s="244"/>
      <c r="H159" s="247">
        <v>4.4000000000000004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159</v>
      </c>
      <c r="AU159" s="253" t="s">
        <v>84</v>
      </c>
      <c r="AV159" s="14" t="s">
        <v>84</v>
      </c>
      <c r="AW159" s="14" t="s">
        <v>35</v>
      </c>
      <c r="AX159" s="14" t="s">
        <v>82</v>
      </c>
      <c r="AY159" s="253" t="s">
        <v>147</v>
      </c>
    </row>
    <row r="160" s="14" customFormat="1">
      <c r="A160" s="14"/>
      <c r="B160" s="243"/>
      <c r="C160" s="244"/>
      <c r="D160" s="234" t="s">
        <v>159</v>
      </c>
      <c r="E160" s="244"/>
      <c r="F160" s="246" t="s">
        <v>2206</v>
      </c>
      <c r="G160" s="244"/>
      <c r="H160" s="247">
        <v>4.8399999999999999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3" t="s">
        <v>159</v>
      </c>
      <c r="AU160" s="253" t="s">
        <v>84</v>
      </c>
      <c r="AV160" s="14" t="s">
        <v>84</v>
      </c>
      <c r="AW160" s="14" t="s">
        <v>4</v>
      </c>
      <c r="AX160" s="14" t="s">
        <v>82</v>
      </c>
      <c r="AY160" s="253" t="s">
        <v>147</v>
      </c>
    </row>
    <row r="161" s="2" customFormat="1" ht="24.15" customHeight="1">
      <c r="A161" s="40"/>
      <c r="B161" s="41"/>
      <c r="C161" s="281" t="s">
        <v>363</v>
      </c>
      <c r="D161" s="281" t="s">
        <v>279</v>
      </c>
      <c r="E161" s="282" t="s">
        <v>2207</v>
      </c>
      <c r="F161" s="283" t="s">
        <v>2208</v>
      </c>
      <c r="G161" s="284" t="s">
        <v>2203</v>
      </c>
      <c r="H161" s="285">
        <v>4.8399999999999999</v>
      </c>
      <c r="I161" s="286"/>
      <c r="J161" s="287">
        <f>ROUND(I161*H161,2)</f>
        <v>0</v>
      </c>
      <c r="K161" s="283" t="s">
        <v>248</v>
      </c>
      <c r="L161" s="288"/>
      <c r="M161" s="289" t="s">
        <v>19</v>
      </c>
      <c r="N161" s="290" t="s">
        <v>45</v>
      </c>
      <c r="O161" s="86"/>
      <c r="P161" s="223">
        <f>O161*H161</f>
        <v>0</v>
      </c>
      <c r="Q161" s="223">
        <v>0.00021000000000000001</v>
      </c>
      <c r="R161" s="223">
        <f>Q161*H161</f>
        <v>0.0010164</v>
      </c>
      <c r="S161" s="223">
        <v>0</v>
      </c>
      <c r="T161" s="224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5" t="s">
        <v>282</v>
      </c>
      <c r="AT161" s="225" t="s">
        <v>279</v>
      </c>
      <c r="AU161" s="225" t="s">
        <v>84</v>
      </c>
      <c r="AY161" s="19" t="s">
        <v>147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9" t="s">
        <v>82</v>
      </c>
      <c r="BK161" s="226">
        <f>ROUND(I161*H161,2)</f>
        <v>0</v>
      </c>
      <c r="BL161" s="19" t="s">
        <v>176</v>
      </c>
      <c r="BM161" s="225" t="s">
        <v>2209</v>
      </c>
    </row>
    <row r="162" s="14" customFormat="1">
      <c r="A162" s="14"/>
      <c r="B162" s="243"/>
      <c r="C162" s="244"/>
      <c r="D162" s="234" t="s">
        <v>159</v>
      </c>
      <c r="E162" s="244"/>
      <c r="F162" s="246" t="s">
        <v>2206</v>
      </c>
      <c r="G162" s="244"/>
      <c r="H162" s="247">
        <v>4.8399999999999999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159</v>
      </c>
      <c r="AU162" s="253" t="s">
        <v>84</v>
      </c>
      <c r="AV162" s="14" t="s">
        <v>84</v>
      </c>
      <c r="AW162" s="14" t="s">
        <v>4</v>
      </c>
      <c r="AX162" s="14" t="s">
        <v>82</v>
      </c>
      <c r="AY162" s="253" t="s">
        <v>147</v>
      </c>
    </row>
    <row r="163" s="2" customFormat="1" ht="24.15" customHeight="1">
      <c r="A163" s="40"/>
      <c r="B163" s="41"/>
      <c r="C163" s="281" t="s">
        <v>370</v>
      </c>
      <c r="D163" s="281" t="s">
        <v>279</v>
      </c>
      <c r="E163" s="282" t="s">
        <v>2210</v>
      </c>
      <c r="F163" s="283" t="s">
        <v>2211</v>
      </c>
      <c r="G163" s="284" t="s">
        <v>2203</v>
      </c>
      <c r="H163" s="285">
        <v>4.8399999999999999</v>
      </c>
      <c r="I163" s="286"/>
      <c r="J163" s="287">
        <f>ROUND(I163*H163,2)</f>
        <v>0</v>
      </c>
      <c r="K163" s="283" t="s">
        <v>248</v>
      </c>
      <c r="L163" s="288"/>
      <c r="M163" s="289" t="s">
        <v>19</v>
      </c>
      <c r="N163" s="290" t="s">
        <v>45</v>
      </c>
      <c r="O163" s="86"/>
      <c r="P163" s="223">
        <f>O163*H163</f>
        <v>0</v>
      </c>
      <c r="Q163" s="223">
        <v>0.00022000000000000001</v>
      </c>
      <c r="R163" s="223">
        <f>Q163*H163</f>
        <v>0.0010648000000000001</v>
      </c>
      <c r="S163" s="223">
        <v>0</v>
      </c>
      <c r="T163" s="224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5" t="s">
        <v>282</v>
      </c>
      <c r="AT163" s="225" t="s">
        <v>279</v>
      </c>
      <c r="AU163" s="225" t="s">
        <v>84</v>
      </c>
      <c r="AY163" s="19" t="s">
        <v>147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9" t="s">
        <v>82</v>
      </c>
      <c r="BK163" s="226">
        <f>ROUND(I163*H163,2)</f>
        <v>0</v>
      </c>
      <c r="BL163" s="19" t="s">
        <v>176</v>
      </c>
      <c r="BM163" s="225" t="s">
        <v>2212</v>
      </c>
    </row>
    <row r="164" s="14" customFormat="1">
      <c r="A164" s="14"/>
      <c r="B164" s="243"/>
      <c r="C164" s="244"/>
      <c r="D164" s="234" t="s">
        <v>159</v>
      </c>
      <c r="E164" s="244"/>
      <c r="F164" s="246" t="s">
        <v>2206</v>
      </c>
      <c r="G164" s="244"/>
      <c r="H164" s="247">
        <v>4.8399999999999999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159</v>
      </c>
      <c r="AU164" s="253" t="s">
        <v>84</v>
      </c>
      <c r="AV164" s="14" t="s">
        <v>84</v>
      </c>
      <c r="AW164" s="14" t="s">
        <v>4</v>
      </c>
      <c r="AX164" s="14" t="s">
        <v>82</v>
      </c>
      <c r="AY164" s="253" t="s">
        <v>147</v>
      </c>
    </row>
    <row r="165" s="12" customFormat="1" ht="22.8" customHeight="1">
      <c r="A165" s="12"/>
      <c r="B165" s="198"/>
      <c r="C165" s="199"/>
      <c r="D165" s="200" t="s">
        <v>73</v>
      </c>
      <c r="E165" s="212" t="s">
        <v>317</v>
      </c>
      <c r="F165" s="212" t="s">
        <v>348</v>
      </c>
      <c r="G165" s="199"/>
      <c r="H165" s="199"/>
      <c r="I165" s="202"/>
      <c r="J165" s="213">
        <f>BK165</f>
        <v>0</v>
      </c>
      <c r="K165" s="199"/>
      <c r="L165" s="204"/>
      <c r="M165" s="205"/>
      <c r="N165" s="206"/>
      <c r="O165" s="206"/>
      <c r="P165" s="207">
        <f>SUM(P166:P181)</f>
        <v>0</v>
      </c>
      <c r="Q165" s="206"/>
      <c r="R165" s="207">
        <f>SUM(R166:R181)</f>
        <v>0</v>
      </c>
      <c r="S165" s="206"/>
      <c r="T165" s="208">
        <f>SUM(T166:T181)</f>
        <v>33.831000000000003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09" t="s">
        <v>82</v>
      </c>
      <c r="AT165" s="210" t="s">
        <v>73</v>
      </c>
      <c r="AU165" s="210" t="s">
        <v>82</v>
      </c>
      <c r="AY165" s="209" t="s">
        <v>147</v>
      </c>
      <c r="BK165" s="211">
        <f>SUM(BK166:BK181)</f>
        <v>0</v>
      </c>
    </row>
    <row r="166" s="2" customFormat="1" ht="49.05" customHeight="1">
      <c r="A166" s="40"/>
      <c r="B166" s="41"/>
      <c r="C166" s="214" t="s">
        <v>375</v>
      </c>
      <c r="D166" s="214" t="s">
        <v>150</v>
      </c>
      <c r="E166" s="215" t="s">
        <v>2213</v>
      </c>
      <c r="F166" s="216" t="s">
        <v>2214</v>
      </c>
      <c r="G166" s="217" t="s">
        <v>290</v>
      </c>
      <c r="H166" s="218">
        <v>255</v>
      </c>
      <c r="I166" s="219"/>
      <c r="J166" s="220">
        <f>ROUND(I166*H166,2)</f>
        <v>0</v>
      </c>
      <c r="K166" s="216" t="s">
        <v>248</v>
      </c>
      <c r="L166" s="46"/>
      <c r="M166" s="221" t="s">
        <v>19</v>
      </c>
      <c r="N166" s="222" t="s">
        <v>45</v>
      </c>
      <c r="O166" s="86"/>
      <c r="P166" s="223">
        <f>O166*H166</f>
        <v>0</v>
      </c>
      <c r="Q166" s="223">
        <v>0</v>
      </c>
      <c r="R166" s="223">
        <f>Q166*H166</f>
        <v>0</v>
      </c>
      <c r="S166" s="223">
        <v>0.059999999999999998</v>
      </c>
      <c r="T166" s="224">
        <f>S166*H166</f>
        <v>15.299999999999999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5" t="s">
        <v>176</v>
      </c>
      <c r="AT166" s="225" t="s">
        <v>150</v>
      </c>
      <c r="AU166" s="225" t="s">
        <v>84</v>
      </c>
      <c r="AY166" s="19" t="s">
        <v>147</v>
      </c>
      <c r="BE166" s="226">
        <f>IF(N166="základní",J166,0)</f>
        <v>0</v>
      </c>
      <c r="BF166" s="226">
        <f>IF(N166="snížená",J166,0)</f>
        <v>0</v>
      </c>
      <c r="BG166" s="226">
        <f>IF(N166="zákl. přenesená",J166,0)</f>
        <v>0</v>
      </c>
      <c r="BH166" s="226">
        <f>IF(N166="sníž. přenesená",J166,0)</f>
        <v>0</v>
      </c>
      <c r="BI166" s="226">
        <f>IF(N166="nulová",J166,0)</f>
        <v>0</v>
      </c>
      <c r="BJ166" s="19" t="s">
        <v>82</v>
      </c>
      <c r="BK166" s="226">
        <f>ROUND(I166*H166,2)</f>
        <v>0</v>
      </c>
      <c r="BL166" s="19" t="s">
        <v>176</v>
      </c>
      <c r="BM166" s="225" t="s">
        <v>2215</v>
      </c>
    </row>
    <row r="167" s="2" customFormat="1">
      <c r="A167" s="40"/>
      <c r="B167" s="41"/>
      <c r="C167" s="42"/>
      <c r="D167" s="227" t="s">
        <v>157</v>
      </c>
      <c r="E167" s="42"/>
      <c r="F167" s="228" t="s">
        <v>2216</v>
      </c>
      <c r="G167" s="42"/>
      <c r="H167" s="42"/>
      <c r="I167" s="229"/>
      <c r="J167" s="42"/>
      <c r="K167" s="42"/>
      <c r="L167" s="46"/>
      <c r="M167" s="230"/>
      <c r="N167" s="231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157</v>
      </c>
      <c r="AU167" s="19" t="s">
        <v>84</v>
      </c>
    </row>
    <row r="168" s="13" customFormat="1">
      <c r="A168" s="13"/>
      <c r="B168" s="232"/>
      <c r="C168" s="233"/>
      <c r="D168" s="234" t="s">
        <v>159</v>
      </c>
      <c r="E168" s="235" t="s">
        <v>19</v>
      </c>
      <c r="F168" s="236" t="s">
        <v>2191</v>
      </c>
      <c r="G168" s="233"/>
      <c r="H168" s="235" t="s">
        <v>19</v>
      </c>
      <c r="I168" s="237"/>
      <c r="J168" s="233"/>
      <c r="K168" s="233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159</v>
      </c>
      <c r="AU168" s="242" t="s">
        <v>84</v>
      </c>
      <c r="AV168" s="13" t="s">
        <v>82</v>
      </c>
      <c r="AW168" s="13" t="s">
        <v>35</v>
      </c>
      <c r="AX168" s="13" t="s">
        <v>74</v>
      </c>
      <c r="AY168" s="242" t="s">
        <v>147</v>
      </c>
    </row>
    <row r="169" s="14" customFormat="1">
      <c r="A169" s="14"/>
      <c r="B169" s="243"/>
      <c r="C169" s="244"/>
      <c r="D169" s="234" t="s">
        <v>159</v>
      </c>
      <c r="E169" s="245" t="s">
        <v>19</v>
      </c>
      <c r="F169" s="246" t="s">
        <v>2192</v>
      </c>
      <c r="G169" s="244"/>
      <c r="H169" s="247">
        <v>255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159</v>
      </c>
      <c r="AU169" s="253" t="s">
        <v>84</v>
      </c>
      <c r="AV169" s="14" t="s">
        <v>84</v>
      </c>
      <c r="AW169" s="14" t="s">
        <v>35</v>
      </c>
      <c r="AX169" s="14" t="s">
        <v>82</v>
      </c>
      <c r="AY169" s="253" t="s">
        <v>147</v>
      </c>
    </row>
    <row r="170" s="2" customFormat="1" ht="33" customHeight="1">
      <c r="A170" s="40"/>
      <c r="B170" s="41"/>
      <c r="C170" s="214" t="s">
        <v>380</v>
      </c>
      <c r="D170" s="214" t="s">
        <v>150</v>
      </c>
      <c r="E170" s="215" t="s">
        <v>2217</v>
      </c>
      <c r="F170" s="216" t="s">
        <v>2218</v>
      </c>
      <c r="G170" s="217" t="s">
        <v>247</v>
      </c>
      <c r="H170" s="218">
        <v>105</v>
      </c>
      <c r="I170" s="219"/>
      <c r="J170" s="220">
        <f>ROUND(I170*H170,2)</f>
        <v>0</v>
      </c>
      <c r="K170" s="216" t="s">
        <v>248</v>
      </c>
      <c r="L170" s="46"/>
      <c r="M170" s="221" t="s">
        <v>19</v>
      </c>
      <c r="N170" s="222" t="s">
        <v>45</v>
      </c>
      <c r="O170" s="86"/>
      <c r="P170" s="223">
        <f>O170*H170</f>
        <v>0</v>
      </c>
      <c r="Q170" s="223">
        <v>0</v>
      </c>
      <c r="R170" s="223">
        <f>Q170*H170</f>
        <v>0</v>
      </c>
      <c r="S170" s="223">
        <v>0.16500000000000001</v>
      </c>
      <c r="T170" s="224">
        <f>S170*H170</f>
        <v>17.324999999999999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5" t="s">
        <v>176</v>
      </c>
      <c r="AT170" s="225" t="s">
        <v>150</v>
      </c>
      <c r="AU170" s="225" t="s">
        <v>84</v>
      </c>
      <c r="AY170" s="19" t="s">
        <v>147</v>
      </c>
      <c r="BE170" s="226">
        <f>IF(N170="základní",J170,0)</f>
        <v>0</v>
      </c>
      <c r="BF170" s="226">
        <f>IF(N170="snížená",J170,0)</f>
        <v>0</v>
      </c>
      <c r="BG170" s="226">
        <f>IF(N170="zákl. přenesená",J170,0)</f>
        <v>0</v>
      </c>
      <c r="BH170" s="226">
        <f>IF(N170="sníž. přenesená",J170,0)</f>
        <v>0</v>
      </c>
      <c r="BI170" s="226">
        <f>IF(N170="nulová",J170,0)</f>
        <v>0</v>
      </c>
      <c r="BJ170" s="19" t="s">
        <v>82</v>
      </c>
      <c r="BK170" s="226">
        <f>ROUND(I170*H170,2)</f>
        <v>0</v>
      </c>
      <c r="BL170" s="19" t="s">
        <v>176</v>
      </c>
      <c r="BM170" s="225" t="s">
        <v>2219</v>
      </c>
    </row>
    <row r="171" s="2" customFormat="1">
      <c r="A171" s="40"/>
      <c r="B171" s="41"/>
      <c r="C171" s="42"/>
      <c r="D171" s="227" t="s">
        <v>157</v>
      </c>
      <c r="E171" s="42"/>
      <c r="F171" s="228" t="s">
        <v>2220</v>
      </c>
      <c r="G171" s="42"/>
      <c r="H171" s="42"/>
      <c r="I171" s="229"/>
      <c r="J171" s="42"/>
      <c r="K171" s="42"/>
      <c r="L171" s="46"/>
      <c r="M171" s="230"/>
      <c r="N171" s="231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157</v>
      </c>
      <c r="AU171" s="19" t="s">
        <v>84</v>
      </c>
    </row>
    <row r="172" s="13" customFormat="1">
      <c r="A172" s="13"/>
      <c r="B172" s="232"/>
      <c r="C172" s="233"/>
      <c r="D172" s="234" t="s">
        <v>159</v>
      </c>
      <c r="E172" s="235" t="s">
        <v>19</v>
      </c>
      <c r="F172" s="236" t="s">
        <v>2191</v>
      </c>
      <c r="G172" s="233"/>
      <c r="H172" s="235" t="s">
        <v>19</v>
      </c>
      <c r="I172" s="237"/>
      <c r="J172" s="233"/>
      <c r="K172" s="233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159</v>
      </c>
      <c r="AU172" s="242" t="s">
        <v>84</v>
      </c>
      <c r="AV172" s="13" t="s">
        <v>82</v>
      </c>
      <c r="AW172" s="13" t="s">
        <v>35</v>
      </c>
      <c r="AX172" s="13" t="s">
        <v>74</v>
      </c>
      <c r="AY172" s="242" t="s">
        <v>147</v>
      </c>
    </row>
    <row r="173" s="14" customFormat="1">
      <c r="A173" s="14"/>
      <c r="B173" s="243"/>
      <c r="C173" s="244"/>
      <c r="D173" s="234" t="s">
        <v>159</v>
      </c>
      <c r="E173" s="245" t="s">
        <v>19</v>
      </c>
      <c r="F173" s="246" t="s">
        <v>2221</v>
      </c>
      <c r="G173" s="244"/>
      <c r="H173" s="247">
        <v>105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159</v>
      </c>
      <c r="AU173" s="253" t="s">
        <v>84</v>
      </c>
      <c r="AV173" s="14" t="s">
        <v>84</v>
      </c>
      <c r="AW173" s="14" t="s">
        <v>35</v>
      </c>
      <c r="AX173" s="14" t="s">
        <v>82</v>
      </c>
      <c r="AY173" s="253" t="s">
        <v>147</v>
      </c>
    </row>
    <row r="174" s="2" customFormat="1" ht="24.15" customHeight="1">
      <c r="A174" s="40"/>
      <c r="B174" s="41"/>
      <c r="C174" s="214" t="s">
        <v>387</v>
      </c>
      <c r="D174" s="214" t="s">
        <v>150</v>
      </c>
      <c r="E174" s="215" t="s">
        <v>2222</v>
      </c>
      <c r="F174" s="216" t="s">
        <v>2223</v>
      </c>
      <c r="G174" s="217" t="s">
        <v>247</v>
      </c>
      <c r="H174" s="218">
        <v>3</v>
      </c>
      <c r="I174" s="219"/>
      <c r="J174" s="220">
        <f>ROUND(I174*H174,2)</f>
        <v>0</v>
      </c>
      <c r="K174" s="216" t="s">
        <v>248</v>
      </c>
      <c r="L174" s="46"/>
      <c r="M174" s="221" t="s">
        <v>19</v>
      </c>
      <c r="N174" s="222" t="s">
        <v>45</v>
      </c>
      <c r="O174" s="86"/>
      <c r="P174" s="223">
        <f>O174*H174</f>
        <v>0</v>
      </c>
      <c r="Q174" s="223">
        <v>0</v>
      </c>
      <c r="R174" s="223">
        <f>Q174*H174</f>
        <v>0</v>
      </c>
      <c r="S174" s="223">
        <v>0.192</v>
      </c>
      <c r="T174" s="224">
        <f>S174*H174</f>
        <v>0.57600000000000007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5" t="s">
        <v>176</v>
      </c>
      <c r="AT174" s="225" t="s">
        <v>150</v>
      </c>
      <c r="AU174" s="225" t="s">
        <v>84</v>
      </c>
      <c r="AY174" s="19" t="s">
        <v>147</v>
      </c>
      <c r="BE174" s="226">
        <f>IF(N174="základní",J174,0)</f>
        <v>0</v>
      </c>
      <c r="BF174" s="226">
        <f>IF(N174="snížená",J174,0)</f>
        <v>0</v>
      </c>
      <c r="BG174" s="226">
        <f>IF(N174="zákl. přenesená",J174,0)</f>
        <v>0</v>
      </c>
      <c r="BH174" s="226">
        <f>IF(N174="sníž. přenesená",J174,0)</f>
        <v>0</v>
      </c>
      <c r="BI174" s="226">
        <f>IF(N174="nulová",J174,0)</f>
        <v>0</v>
      </c>
      <c r="BJ174" s="19" t="s">
        <v>82</v>
      </c>
      <c r="BK174" s="226">
        <f>ROUND(I174*H174,2)</f>
        <v>0</v>
      </c>
      <c r="BL174" s="19" t="s">
        <v>176</v>
      </c>
      <c r="BM174" s="225" t="s">
        <v>2224</v>
      </c>
    </row>
    <row r="175" s="2" customFormat="1">
      <c r="A175" s="40"/>
      <c r="B175" s="41"/>
      <c r="C175" s="42"/>
      <c r="D175" s="227" t="s">
        <v>157</v>
      </c>
      <c r="E175" s="42"/>
      <c r="F175" s="228" t="s">
        <v>2225</v>
      </c>
      <c r="G175" s="42"/>
      <c r="H175" s="42"/>
      <c r="I175" s="229"/>
      <c r="J175" s="42"/>
      <c r="K175" s="42"/>
      <c r="L175" s="46"/>
      <c r="M175" s="230"/>
      <c r="N175" s="231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157</v>
      </c>
      <c r="AU175" s="19" t="s">
        <v>84</v>
      </c>
    </row>
    <row r="176" s="13" customFormat="1">
      <c r="A176" s="13"/>
      <c r="B176" s="232"/>
      <c r="C176" s="233"/>
      <c r="D176" s="234" t="s">
        <v>159</v>
      </c>
      <c r="E176" s="235" t="s">
        <v>19</v>
      </c>
      <c r="F176" s="236" t="s">
        <v>2191</v>
      </c>
      <c r="G176" s="233"/>
      <c r="H176" s="235" t="s">
        <v>19</v>
      </c>
      <c r="I176" s="237"/>
      <c r="J176" s="233"/>
      <c r="K176" s="233"/>
      <c r="L176" s="238"/>
      <c r="M176" s="239"/>
      <c r="N176" s="240"/>
      <c r="O176" s="240"/>
      <c r="P176" s="240"/>
      <c r="Q176" s="240"/>
      <c r="R176" s="240"/>
      <c r="S176" s="240"/>
      <c r="T176" s="24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2" t="s">
        <v>159</v>
      </c>
      <c r="AU176" s="242" t="s">
        <v>84</v>
      </c>
      <c r="AV176" s="13" t="s">
        <v>82</v>
      </c>
      <c r="AW176" s="13" t="s">
        <v>35</v>
      </c>
      <c r="AX176" s="13" t="s">
        <v>74</v>
      </c>
      <c r="AY176" s="242" t="s">
        <v>147</v>
      </c>
    </row>
    <row r="177" s="14" customFormat="1">
      <c r="A177" s="14"/>
      <c r="B177" s="243"/>
      <c r="C177" s="244"/>
      <c r="D177" s="234" t="s">
        <v>159</v>
      </c>
      <c r="E177" s="245" t="s">
        <v>19</v>
      </c>
      <c r="F177" s="246" t="s">
        <v>2226</v>
      </c>
      <c r="G177" s="244"/>
      <c r="H177" s="247">
        <v>3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159</v>
      </c>
      <c r="AU177" s="253" t="s">
        <v>84</v>
      </c>
      <c r="AV177" s="14" t="s">
        <v>84</v>
      </c>
      <c r="AW177" s="14" t="s">
        <v>35</v>
      </c>
      <c r="AX177" s="14" t="s">
        <v>82</v>
      </c>
      <c r="AY177" s="253" t="s">
        <v>147</v>
      </c>
    </row>
    <row r="178" s="2" customFormat="1" ht="24.15" customHeight="1">
      <c r="A178" s="40"/>
      <c r="B178" s="41"/>
      <c r="C178" s="214" t="s">
        <v>7</v>
      </c>
      <c r="D178" s="214" t="s">
        <v>150</v>
      </c>
      <c r="E178" s="215" t="s">
        <v>2227</v>
      </c>
      <c r="F178" s="216" t="s">
        <v>2228</v>
      </c>
      <c r="G178" s="217" t="s">
        <v>247</v>
      </c>
      <c r="H178" s="218">
        <v>3</v>
      </c>
      <c r="I178" s="219"/>
      <c r="J178" s="220">
        <f>ROUND(I178*H178,2)</f>
        <v>0</v>
      </c>
      <c r="K178" s="216" t="s">
        <v>248</v>
      </c>
      <c r="L178" s="46"/>
      <c r="M178" s="221" t="s">
        <v>19</v>
      </c>
      <c r="N178" s="222" t="s">
        <v>45</v>
      </c>
      <c r="O178" s="86"/>
      <c r="P178" s="223">
        <f>O178*H178</f>
        <v>0</v>
      </c>
      <c r="Q178" s="223">
        <v>0</v>
      </c>
      <c r="R178" s="223">
        <f>Q178*H178</f>
        <v>0</v>
      </c>
      <c r="S178" s="223">
        <v>0.20999999999999999</v>
      </c>
      <c r="T178" s="224">
        <f>S178*H178</f>
        <v>0.63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5" t="s">
        <v>176</v>
      </c>
      <c r="AT178" s="225" t="s">
        <v>150</v>
      </c>
      <c r="AU178" s="225" t="s">
        <v>84</v>
      </c>
      <c r="AY178" s="19" t="s">
        <v>147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9" t="s">
        <v>82</v>
      </c>
      <c r="BK178" s="226">
        <f>ROUND(I178*H178,2)</f>
        <v>0</v>
      </c>
      <c r="BL178" s="19" t="s">
        <v>176</v>
      </c>
      <c r="BM178" s="225" t="s">
        <v>2229</v>
      </c>
    </row>
    <row r="179" s="2" customFormat="1">
      <c r="A179" s="40"/>
      <c r="B179" s="41"/>
      <c r="C179" s="42"/>
      <c r="D179" s="227" t="s">
        <v>157</v>
      </c>
      <c r="E179" s="42"/>
      <c r="F179" s="228" t="s">
        <v>2230</v>
      </c>
      <c r="G179" s="42"/>
      <c r="H179" s="42"/>
      <c r="I179" s="229"/>
      <c r="J179" s="42"/>
      <c r="K179" s="42"/>
      <c r="L179" s="46"/>
      <c r="M179" s="230"/>
      <c r="N179" s="231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157</v>
      </c>
      <c r="AU179" s="19" t="s">
        <v>84</v>
      </c>
    </row>
    <row r="180" s="13" customFormat="1">
      <c r="A180" s="13"/>
      <c r="B180" s="232"/>
      <c r="C180" s="233"/>
      <c r="D180" s="234" t="s">
        <v>159</v>
      </c>
      <c r="E180" s="235" t="s">
        <v>19</v>
      </c>
      <c r="F180" s="236" t="s">
        <v>2191</v>
      </c>
      <c r="G180" s="233"/>
      <c r="H180" s="235" t="s">
        <v>19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159</v>
      </c>
      <c r="AU180" s="242" t="s">
        <v>84</v>
      </c>
      <c r="AV180" s="13" t="s">
        <v>82</v>
      </c>
      <c r="AW180" s="13" t="s">
        <v>35</v>
      </c>
      <c r="AX180" s="13" t="s">
        <v>74</v>
      </c>
      <c r="AY180" s="242" t="s">
        <v>147</v>
      </c>
    </row>
    <row r="181" s="14" customFormat="1">
      <c r="A181" s="14"/>
      <c r="B181" s="243"/>
      <c r="C181" s="244"/>
      <c r="D181" s="234" t="s">
        <v>159</v>
      </c>
      <c r="E181" s="245" t="s">
        <v>19</v>
      </c>
      <c r="F181" s="246" t="s">
        <v>2231</v>
      </c>
      <c r="G181" s="244"/>
      <c r="H181" s="247">
        <v>3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159</v>
      </c>
      <c r="AU181" s="253" t="s">
        <v>84</v>
      </c>
      <c r="AV181" s="14" t="s">
        <v>84</v>
      </c>
      <c r="AW181" s="14" t="s">
        <v>35</v>
      </c>
      <c r="AX181" s="14" t="s">
        <v>82</v>
      </c>
      <c r="AY181" s="253" t="s">
        <v>147</v>
      </c>
    </row>
    <row r="182" s="12" customFormat="1" ht="22.8" customHeight="1">
      <c r="A182" s="12"/>
      <c r="B182" s="198"/>
      <c r="C182" s="199"/>
      <c r="D182" s="200" t="s">
        <v>73</v>
      </c>
      <c r="E182" s="212" t="s">
        <v>598</v>
      </c>
      <c r="F182" s="212" t="s">
        <v>599</v>
      </c>
      <c r="G182" s="199"/>
      <c r="H182" s="199"/>
      <c r="I182" s="202"/>
      <c r="J182" s="213">
        <f>BK182</f>
        <v>0</v>
      </c>
      <c r="K182" s="199"/>
      <c r="L182" s="204"/>
      <c r="M182" s="205"/>
      <c r="N182" s="206"/>
      <c r="O182" s="206"/>
      <c r="P182" s="207">
        <f>SUM(P183:P188)</f>
        <v>0</v>
      </c>
      <c r="Q182" s="206"/>
      <c r="R182" s="207">
        <f>SUM(R183:R188)</f>
        <v>0</v>
      </c>
      <c r="S182" s="206"/>
      <c r="T182" s="208">
        <f>SUM(T183:T188)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09" t="s">
        <v>82</v>
      </c>
      <c r="AT182" s="210" t="s">
        <v>73</v>
      </c>
      <c r="AU182" s="210" t="s">
        <v>82</v>
      </c>
      <c r="AY182" s="209" t="s">
        <v>147</v>
      </c>
      <c r="BK182" s="211">
        <f>SUM(BK183:BK188)</f>
        <v>0</v>
      </c>
    </row>
    <row r="183" s="2" customFormat="1" ht="33" customHeight="1">
      <c r="A183" s="40"/>
      <c r="B183" s="41"/>
      <c r="C183" s="214" t="s">
        <v>396</v>
      </c>
      <c r="D183" s="214" t="s">
        <v>150</v>
      </c>
      <c r="E183" s="215" t="s">
        <v>2232</v>
      </c>
      <c r="F183" s="216" t="s">
        <v>2233</v>
      </c>
      <c r="G183" s="217" t="s">
        <v>594</v>
      </c>
      <c r="H183" s="218">
        <v>33.834000000000003</v>
      </c>
      <c r="I183" s="219"/>
      <c r="J183" s="220">
        <f>ROUND(I183*H183,2)</f>
        <v>0</v>
      </c>
      <c r="K183" s="216" t="s">
        <v>248</v>
      </c>
      <c r="L183" s="46"/>
      <c r="M183" s="221" t="s">
        <v>19</v>
      </c>
      <c r="N183" s="222" t="s">
        <v>45</v>
      </c>
      <c r="O183" s="86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5" t="s">
        <v>176</v>
      </c>
      <c r="AT183" s="225" t="s">
        <v>150</v>
      </c>
      <c r="AU183" s="225" t="s">
        <v>84</v>
      </c>
      <c r="AY183" s="19" t="s">
        <v>147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9" t="s">
        <v>82</v>
      </c>
      <c r="BK183" s="226">
        <f>ROUND(I183*H183,2)</f>
        <v>0</v>
      </c>
      <c r="BL183" s="19" t="s">
        <v>176</v>
      </c>
      <c r="BM183" s="225" t="s">
        <v>2234</v>
      </c>
    </row>
    <row r="184" s="2" customFormat="1">
      <c r="A184" s="40"/>
      <c r="B184" s="41"/>
      <c r="C184" s="42"/>
      <c r="D184" s="227" t="s">
        <v>157</v>
      </c>
      <c r="E184" s="42"/>
      <c r="F184" s="228" t="s">
        <v>2235</v>
      </c>
      <c r="G184" s="42"/>
      <c r="H184" s="42"/>
      <c r="I184" s="229"/>
      <c r="J184" s="42"/>
      <c r="K184" s="42"/>
      <c r="L184" s="46"/>
      <c r="M184" s="230"/>
      <c r="N184" s="231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157</v>
      </c>
      <c r="AU184" s="19" t="s">
        <v>84</v>
      </c>
    </row>
    <row r="185" s="2" customFormat="1" ht="44.25" customHeight="1">
      <c r="A185" s="40"/>
      <c r="B185" s="41"/>
      <c r="C185" s="214" t="s">
        <v>403</v>
      </c>
      <c r="D185" s="214" t="s">
        <v>150</v>
      </c>
      <c r="E185" s="215" t="s">
        <v>2236</v>
      </c>
      <c r="F185" s="216" t="s">
        <v>2237</v>
      </c>
      <c r="G185" s="217" t="s">
        <v>594</v>
      </c>
      <c r="H185" s="218">
        <v>33.834000000000003</v>
      </c>
      <c r="I185" s="219"/>
      <c r="J185" s="220">
        <f>ROUND(I185*H185,2)</f>
        <v>0</v>
      </c>
      <c r="K185" s="216" t="s">
        <v>248</v>
      </c>
      <c r="L185" s="46"/>
      <c r="M185" s="221" t="s">
        <v>19</v>
      </c>
      <c r="N185" s="222" t="s">
        <v>45</v>
      </c>
      <c r="O185" s="86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5" t="s">
        <v>176</v>
      </c>
      <c r="AT185" s="225" t="s">
        <v>150</v>
      </c>
      <c r="AU185" s="225" t="s">
        <v>84</v>
      </c>
      <c r="AY185" s="19" t="s">
        <v>147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9" t="s">
        <v>82</v>
      </c>
      <c r="BK185" s="226">
        <f>ROUND(I185*H185,2)</f>
        <v>0</v>
      </c>
      <c r="BL185" s="19" t="s">
        <v>176</v>
      </c>
      <c r="BM185" s="225" t="s">
        <v>2238</v>
      </c>
    </row>
    <row r="186" s="2" customFormat="1">
      <c r="A186" s="40"/>
      <c r="B186" s="41"/>
      <c r="C186" s="42"/>
      <c r="D186" s="227" t="s">
        <v>157</v>
      </c>
      <c r="E186" s="42"/>
      <c r="F186" s="228" t="s">
        <v>2239</v>
      </c>
      <c r="G186" s="42"/>
      <c r="H186" s="42"/>
      <c r="I186" s="229"/>
      <c r="J186" s="42"/>
      <c r="K186" s="42"/>
      <c r="L186" s="46"/>
      <c r="M186" s="230"/>
      <c r="N186" s="231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157</v>
      </c>
      <c r="AU186" s="19" t="s">
        <v>84</v>
      </c>
    </row>
    <row r="187" s="2" customFormat="1" ht="49.05" customHeight="1">
      <c r="A187" s="40"/>
      <c r="B187" s="41"/>
      <c r="C187" s="214" t="s">
        <v>409</v>
      </c>
      <c r="D187" s="214" t="s">
        <v>150</v>
      </c>
      <c r="E187" s="215" t="s">
        <v>2240</v>
      </c>
      <c r="F187" s="216" t="s">
        <v>2241</v>
      </c>
      <c r="G187" s="217" t="s">
        <v>594</v>
      </c>
      <c r="H187" s="218">
        <v>33.834000000000003</v>
      </c>
      <c r="I187" s="219"/>
      <c r="J187" s="220">
        <f>ROUND(I187*H187,2)</f>
        <v>0</v>
      </c>
      <c r="K187" s="216" t="s">
        <v>248</v>
      </c>
      <c r="L187" s="46"/>
      <c r="M187" s="221" t="s">
        <v>19</v>
      </c>
      <c r="N187" s="222" t="s">
        <v>45</v>
      </c>
      <c r="O187" s="86"/>
      <c r="P187" s="223">
        <f>O187*H187</f>
        <v>0</v>
      </c>
      <c r="Q187" s="223">
        <v>0</v>
      </c>
      <c r="R187" s="223">
        <f>Q187*H187</f>
        <v>0</v>
      </c>
      <c r="S187" s="223">
        <v>0</v>
      </c>
      <c r="T187" s="224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5" t="s">
        <v>176</v>
      </c>
      <c r="AT187" s="225" t="s">
        <v>150</v>
      </c>
      <c r="AU187" s="225" t="s">
        <v>84</v>
      </c>
      <c r="AY187" s="19" t="s">
        <v>147</v>
      </c>
      <c r="BE187" s="226">
        <f>IF(N187="základní",J187,0)</f>
        <v>0</v>
      </c>
      <c r="BF187" s="226">
        <f>IF(N187="snížená",J187,0)</f>
        <v>0</v>
      </c>
      <c r="BG187" s="226">
        <f>IF(N187="zákl. přenesená",J187,0)</f>
        <v>0</v>
      </c>
      <c r="BH187" s="226">
        <f>IF(N187="sníž. přenesená",J187,0)</f>
        <v>0</v>
      </c>
      <c r="BI187" s="226">
        <f>IF(N187="nulová",J187,0)</f>
        <v>0</v>
      </c>
      <c r="BJ187" s="19" t="s">
        <v>82</v>
      </c>
      <c r="BK187" s="226">
        <f>ROUND(I187*H187,2)</f>
        <v>0</v>
      </c>
      <c r="BL187" s="19" t="s">
        <v>176</v>
      </c>
      <c r="BM187" s="225" t="s">
        <v>2242</v>
      </c>
    </row>
    <row r="188" s="2" customFormat="1">
      <c r="A188" s="40"/>
      <c r="B188" s="41"/>
      <c r="C188" s="42"/>
      <c r="D188" s="227" t="s">
        <v>157</v>
      </c>
      <c r="E188" s="42"/>
      <c r="F188" s="228" t="s">
        <v>2243</v>
      </c>
      <c r="G188" s="42"/>
      <c r="H188" s="42"/>
      <c r="I188" s="229"/>
      <c r="J188" s="42"/>
      <c r="K188" s="42"/>
      <c r="L188" s="46"/>
      <c r="M188" s="230"/>
      <c r="N188" s="231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157</v>
      </c>
      <c r="AU188" s="19" t="s">
        <v>84</v>
      </c>
    </row>
    <row r="189" s="12" customFormat="1" ht="22.8" customHeight="1">
      <c r="A189" s="12"/>
      <c r="B189" s="198"/>
      <c r="C189" s="199"/>
      <c r="D189" s="200" t="s">
        <v>73</v>
      </c>
      <c r="E189" s="212" t="s">
        <v>621</v>
      </c>
      <c r="F189" s="212" t="s">
        <v>622</v>
      </c>
      <c r="G189" s="199"/>
      <c r="H189" s="199"/>
      <c r="I189" s="202"/>
      <c r="J189" s="213">
        <f>BK189</f>
        <v>0</v>
      </c>
      <c r="K189" s="199"/>
      <c r="L189" s="204"/>
      <c r="M189" s="205"/>
      <c r="N189" s="206"/>
      <c r="O189" s="206"/>
      <c r="P189" s="207">
        <f>SUM(P190:P193)</f>
        <v>0</v>
      </c>
      <c r="Q189" s="206"/>
      <c r="R189" s="207">
        <f>SUM(R190:R193)</f>
        <v>0</v>
      </c>
      <c r="S189" s="206"/>
      <c r="T189" s="208">
        <f>SUM(T190:T193)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9" t="s">
        <v>82</v>
      </c>
      <c r="AT189" s="210" t="s">
        <v>73</v>
      </c>
      <c r="AU189" s="210" t="s">
        <v>82</v>
      </c>
      <c r="AY189" s="209" t="s">
        <v>147</v>
      </c>
      <c r="BK189" s="211">
        <f>SUM(BK190:BK193)</f>
        <v>0</v>
      </c>
    </row>
    <row r="190" s="2" customFormat="1" ht="55.5" customHeight="1">
      <c r="A190" s="40"/>
      <c r="B190" s="41"/>
      <c r="C190" s="214" t="s">
        <v>424</v>
      </c>
      <c r="D190" s="214" t="s">
        <v>150</v>
      </c>
      <c r="E190" s="215" t="s">
        <v>2244</v>
      </c>
      <c r="F190" s="216" t="s">
        <v>2245</v>
      </c>
      <c r="G190" s="217" t="s">
        <v>594</v>
      </c>
      <c r="H190" s="218">
        <v>38.167999999999999</v>
      </c>
      <c r="I190" s="219"/>
      <c r="J190" s="220">
        <f>ROUND(I190*H190,2)</f>
        <v>0</v>
      </c>
      <c r="K190" s="216" t="s">
        <v>248</v>
      </c>
      <c r="L190" s="46"/>
      <c r="M190" s="221" t="s">
        <v>19</v>
      </c>
      <c r="N190" s="222" t="s">
        <v>45</v>
      </c>
      <c r="O190" s="86"/>
      <c r="P190" s="223">
        <f>O190*H190</f>
        <v>0</v>
      </c>
      <c r="Q190" s="223">
        <v>0</v>
      </c>
      <c r="R190" s="223">
        <f>Q190*H190</f>
        <v>0</v>
      </c>
      <c r="S190" s="223">
        <v>0</v>
      </c>
      <c r="T190" s="224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5" t="s">
        <v>176</v>
      </c>
      <c r="AT190" s="225" t="s">
        <v>150</v>
      </c>
      <c r="AU190" s="225" t="s">
        <v>84</v>
      </c>
      <c r="AY190" s="19" t="s">
        <v>147</v>
      </c>
      <c r="BE190" s="226">
        <f>IF(N190="základní",J190,0)</f>
        <v>0</v>
      </c>
      <c r="BF190" s="226">
        <f>IF(N190="snížená",J190,0)</f>
        <v>0</v>
      </c>
      <c r="BG190" s="226">
        <f>IF(N190="zákl. přenesená",J190,0)</f>
        <v>0</v>
      </c>
      <c r="BH190" s="226">
        <f>IF(N190="sníž. přenesená",J190,0)</f>
        <v>0</v>
      </c>
      <c r="BI190" s="226">
        <f>IF(N190="nulová",J190,0)</f>
        <v>0</v>
      </c>
      <c r="BJ190" s="19" t="s">
        <v>82</v>
      </c>
      <c r="BK190" s="226">
        <f>ROUND(I190*H190,2)</f>
        <v>0</v>
      </c>
      <c r="BL190" s="19" t="s">
        <v>176</v>
      </c>
      <c r="BM190" s="225" t="s">
        <v>2246</v>
      </c>
    </row>
    <row r="191" s="2" customFormat="1">
      <c r="A191" s="40"/>
      <c r="B191" s="41"/>
      <c r="C191" s="42"/>
      <c r="D191" s="227" t="s">
        <v>157</v>
      </c>
      <c r="E191" s="42"/>
      <c r="F191" s="228" t="s">
        <v>2247</v>
      </c>
      <c r="G191" s="42"/>
      <c r="H191" s="42"/>
      <c r="I191" s="229"/>
      <c r="J191" s="42"/>
      <c r="K191" s="42"/>
      <c r="L191" s="46"/>
      <c r="M191" s="230"/>
      <c r="N191" s="231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157</v>
      </c>
      <c r="AU191" s="19" t="s">
        <v>84</v>
      </c>
    </row>
    <row r="192" s="2" customFormat="1" ht="62.7" customHeight="1">
      <c r="A192" s="40"/>
      <c r="B192" s="41"/>
      <c r="C192" s="214" t="s">
        <v>429</v>
      </c>
      <c r="D192" s="214" t="s">
        <v>150</v>
      </c>
      <c r="E192" s="215" t="s">
        <v>2248</v>
      </c>
      <c r="F192" s="216" t="s">
        <v>2249</v>
      </c>
      <c r="G192" s="217" t="s">
        <v>594</v>
      </c>
      <c r="H192" s="218">
        <v>38.167999999999999</v>
      </c>
      <c r="I192" s="219"/>
      <c r="J192" s="220">
        <f>ROUND(I192*H192,2)</f>
        <v>0</v>
      </c>
      <c r="K192" s="216" t="s">
        <v>248</v>
      </c>
      <c r="L192" s="46"/>
      <c r="M192" s="221" t="s">
        <v>19</v>
      </c>
      <c r="N192" s="222" t="s">
        <v>45</v>
      </c>
      <c r="O192" s="86"/>
      <c r="P192" s="223">
        <f>O192*H192</f>
        <v>0</v>
      </c>
      <c r="Q192" s="223">
        <v>0</v>
      </c>
      <c r="R192" s="223">
        <f>Q192*H192</f>
        <v>0</v>
      </c>
      <c r="S192" s="223">
        <v>0</v>
      </c>
      <c r="T192" s="224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5" t="s">
        <v>176</v>
      </c>
      <c r="AT192" s="225" t="s">
        <v>150</v>
      </c>
      <c r="AU192" s="225" t="s">
        <v>84</v>
      </c>
      <c r="AY192" s="19" t="s">
        <v>147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9" t="s">
        <v>82</v>
      </c>
      <c r="BK192" s="226">
        <f>ROUND(I192*H192,2)</f>
        <v>0</v>
      </c>
      <c r="BL192" s="19" t="s">
        <v>176</v>
      </c>
      <c r="BM192" s="225" t="s">
        <v>2250</v>
      </c>
    </row>
    <row r="193" s="2" customFormat="1">
      <c r="A193" s="40"/>
      <c r="B193" s="41"/>
      <c r="C193" s="42"/>
      <c r="D193" s="227" t="s">
        <v>157</v>
      </c>
      <c r="E193" s="42"/>
      <c r="F193" s="228" t="s">
        <v>2251</v>
      </c>
      <c r="G193" s="42"/>
      <c r="H193" s="42"/>
      <c r="I193" s="229"/>
      <c r="J193" s="42"/>
      <c r="K193" s="42"/>
      <c r="L193" s="46"/>
      <c r="M193" s="230"/>
      <c r="N193" s="231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157</v>
      </c>
      <c r="AU193" s="19" t="s">
        <v>84</v>
      </c>
    </row>
    <row r="194" s="12" customFormat="1" ht="25.92" customHeight="1">
      <c r="A194" s="12"/>
      <c r="B194" s="198"/>
      <c r="C194" s="199"/>
      <c r="D194" s="200" t="s">
        <v>73</v>
      </c>
      <c r="E194" s="201" t="s">
        <v>628</v>
      </c>
      <c r="F194" s="201" t="s">
        <v>629</v>
      </c>
      <c r="G194" s="199"/>
      <c r="H194" s="199"/>
      <c r="I194" s="202"/>
      <c r="J194" s="203">
        <f>BK194</f>
        <v>0</v>
      </c>
      <c r="K194" s="199"/>
      <c r="L194" s="204"/>
      <c r="M194" s="205"/>
      <c r="N194" s="206"/>
      <c r="O194" s="206"/>
      <c r="P194" s="207">
        <f>P195+P230</f>
        <v>0</v>
      </c>
      <c r="Q194" s="206"/>
      <c r="R194" s="207">
        <f>R195+R230</f>
        <v>2.6866549999999996</v>
      </c>
      <c r="S194" s="206"/>
      <c r="T194" s="208">
        <f>T195+T230</f>
        <v>0.0030000000000000001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09" t="s">
        <v>84</v>
      </c>
      <c r="AT194" s="210" t="s">
        <v>73</v>
      </c>
      <c r="AU194" s="210" t="s">
        <v>74</v>
      </c>
      <c r="AY194" s="209" t="s">
        <v>147</v>
      </c>
      <c r="BK194" s="211">
        <f>BK195+BK230</f>
        <v>0</v>
      </c>
    </row>
    <row r="195" s="12" customFormat="1" ht="22.8" customHeight="1">
      <c r="A195" s="12"/>
      <c r="B195" s="198"/>
      <c r="C195" s="199"/>
      <c r="D195" s="200" t="s">
        <v>73</v>
      </c>
      <c r="E195" s="212" t="s">
        <v>2252</v>
      </c>
      <c r="F195" s="212" t="s">
        <v>2253</v>
      </c>
      <c r="G195" s="199"/>
      <c r="H195" s="199"/>
      <c r="I195" s="202"/>
      <c r="J195" s="213">
        <f>BK195</f>
        <v>0</v>
      </c>
      <c r="K195" s="199"/>
      <c r="L195" s="204"/>
      <c r="M195" s="205"/>
      <c r="N195" s="206"/>
      <c r="O195" s="206"/>
      <c r="P195" s="207">
        <f>SUM(P196:P229)</f>
        <v>0</v>
      </c>
      <c r="Q195" s="206"/>
      <c r="R195" s="207">
        <f>SUM(R196:R229)</f>
        <v>2.4132599999999997</v>
      </c>
      <c r="S195" s="206"/>
      <c r="T195" s="208">
        <f>SUM(T196:T229)</f>
        <v>0.0030000000000000001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9" t="s">
        <v>84</v>
      </c>
      <c r="AT195" s="210" t="s">
        <v>73</v>
      </c>
      <c r="AU195" s="210" t="s">
        <v>82</v>
      </c>
      <c r="AY195" s="209" t="s">
        <v>147</v>
      </c>
      <c r="BK195" s="211">
        <f>SUM(BK196:BK229)</f>
        <v>0</v>
      </c>
    </row>
    <row r="196" s="2" customFormat="1" ht="37.8" customHeight="1">
      <c r="A196" s="40"/>
      <c r="B196" s="41"/>
      <c r="C196" s="214" t="s">
        <v>465</v>
      </c>
      <c r="D196" s="214" t="s">
        <v>150</v>
      </c>
      <c r="E196" s="215" t="s">
        <v>2254</v>
      </c>
      <c r="F196" s="216" t="s">
        <v>2255</v>
      </c>
      <c r="G196" s="217" t="s">
        <v>1620</v>
      </c>
      <c r="H196" s="218">
        <v>2212.7049999999999</v>
      </c>
      <c r="I196" s="219"/>
      <c r="J196" s="220">
        <f>ROUND(I196*H196,2)</f>
        <v>0</v>
      </c>
      <c r="K196" s="216" t="s">
        <v>1268</v>
      </c>
      <c r="L196" s="46"/>
      <c r="M196" s="221" t="s">
        <v>19</v>
      </c>
      <c r="N196" s="222" t="s">
        <v>45</v>
      </c>
      <c r="O196" s="86"/>
      <c r="P196" s="223">
        <f>O196*H196</f>
        <v>0</v>
      </c>
      <c r="Q196" s="223">
        <v>0</v>
      </c>
      <c r="R196" s="223">
        <f>Q196*H196</f>
        <v>0</v>
      </c>
      <c r="S196" s="223">
        <v>0</v>
      </c>
      <c r="T196" s="224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5" t="s">
        <v>363</v>
      </c>
      <c r="AT196" s="225" t="s">
        <v>150</v>
      </c>
      <c r="AU196" s="225" t="s">
        <v>84</v>
      </c>
      <c r="AY196" s="19" t="s">
        <v>147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9" t="s">
        <v>82</v>
      </c>
      <c r="BK196" s="226">
        <f>ROUND(I196*H196,2)</f>
        <v>0</v>
      </c>
      <c r="BL196" s="19" t="s">
        <v>363</v>
      </c>
      <c r="BM196" s="225" t="s">
        <v>2256</v>
      </c>
    </row>
    <row r="197" s="14" customFormat="1">
      <c r="A197" s="14"/>
      <c r="B197" s="243"/>
      <c r="C197" s="244"/>
      <c r="D197" s="234" t="s">
        <v>159</v>
      </c>
      <c r="E197" s="245" t="s">
        <v>19</v>
      </c>
      <c r="F197" s="246" t="s">
        <v>2257</v>
      </c>
      <c r="G197" s="244"/>
      <c r="H197" s="247">
        <v>1975.105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3" t="s">
        <v>159</v>
      </c>
      <c r="AU197" s="253" t="s">
        <v>84</v>
      </c>
      <c r="AV197" s="14" t="s">
        <v>84</v>
      </c>
      <c r="AW197" s="14" t="s">
        <v>35</v>
      </c>
      <c r="AX197" s="14" t="s">
        <v>74</v>
      </c>
      <c r="AY197" s="253" t="s">
        <v>147</v>
      </c>
    </row>
    <row r="198" s="14" customFormat="1">
      <c r="A198" s="14"/>
      <c r="B198" s="243"/>
      <c r="C198" s="244"/>
      <c r="D198" s="234" t="s">
        <v>159</v>
      </c>
      <c r="E198" s="245" t="s">
        <v>19</v>
      </c>
      <c r="F198" s="246" t="s">
        <v>2258</v>
      </c>
      <c r="G198" s="244"/>
      <c r="H198" s="247">
        <v>237.59999999999999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159</v>
      </c>
      <c r="AU198" s="253" t="s">
        <v>84</v>
      </c>
      <c r="AV198" s="14" t="s">
        <v>84</v>
      </c>
      <c r="AW198" s="14" t="s">
        <v>35</v>
      </c>
      <c r="AX198" s="14" t="s">
        <v>74</v>
      </c>
      <c r="AY198" s="253" t="s">
        <v>147</v>
      </c>
    </row>
    <row r="199" s="15" customFormat="1">
      <c r="A199" s="15"/>
      <c r="B199" s="259"/>
      <c r="C199" s="260"/>
      <c r="D199" s="234" t="s">
        <v>159</v>
      </c>
      <c r="E199" s="261" t="s">
        <v>19</v>
      </c>
      <c r="F199" s="262" t="s">
        <v>256</v>
      </c>
      <c r="G199" s="260"/>
      <c r="H199" s="263">
        <v>2212.7049999999999</v>
      </c>
      <c r="I199" s="264"/>
      <c r="J199" s="260"/>
      <c r="K199" s="260"/>
      <c r="L199" s="265"/>
      <c r="M199" s="266"/>
      <c r="N199" s="267"/>
      <c r="O199" s="267"/>
      <c r="P199" s="267"/>
      <c r="Q199" s="267"/>
      <c r="R199" s="267"/>
      <c r="S199" s="267"/>
      <c r="T199" s="268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9" t="s">
        <v>159</v>
      </c>
      <c r="AU199" s="269" t="s">
        <v>84</v>
      </c>
      <c r="AV199" s="15" t="s">
        <v>176</v>
      </c>
      <c r="AW199" s="15" t="s">
        <v>35</v>
      </c>
      <c r="AX199" s="15" t="s">
        <v>82</v>
      </c>
      <c r="AY199" s="269" t="s">
        <v>147</v>
      </c>
    </row>
    <row r="200" s="2" customFormat="1" ht="37.8" customHeight="1">
      <c r="A200" s="40"/>
      <c r="B200" s="41"/>
      <c r="C200" s="214" t="s">
        <v>479</v>
      </c>
      <c r="D200" s="214" t="s">
        <v>150</v>
      </c>
      <c r="E200" s="215" t="s">
        <v>2259</v>
      </c>
      <c r="F200" s="216" t="s">
        <v>2260</v>
      </c>
      <c r="G200" s="217" t="s">
        <v>1620</v>
      </c>
      <c r="H200" s="218">
        <v>1975.105</v>
      </c>
      <c r="I200" s="219"/>
      <c r="J200" s="220">
        <f>ROUND(I200*H200,2)</f>
        <v>0</v>
      </c>
      <c r="K200" s="216" t="s">
        <v>270</v>
      </c>
      <c r="L200" s="46"/>
      <c r="M200" s="221" t="s">
        <v>19</v>
      </c>
      <c r="N200" s="222" t="s">
        <v>45</v>
      </c>
      <c r="O200" s="86"/>
      <c r="P200" s="223">
        <f>O200*H200</f>
        <v>0</v>
      </c>
      <c r="Q200" s="223">
        <v>0</v>
      </c>
      <c r="R200" s="223">
        <f>Q200*H200</f>
        <v>0</v>
      </c>
      <c r="S200" s="223">
        <v>0</v>
      </c>
      <c r="T200" s="224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5" t="s">
        <v>176</v>
      </c>
      <c r="AT200" s="225" t="s">
        <v>150</v>
      </c>
      <c r="AU200" s="225" t="s">
        <v>84</v>
      </c>
      <c r="AY200" s="19" t="s">
        <v>147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9" t="s">
        <v>82</v>
      </c>
      <c r="BK200" s="226">
        <f>ROUND(I200*H200,2)</f>
        <v>0</v>
      </c>
      <c r="BL200" s="19" t="s">
        <v>176</v>
      </c>
      <c r="BM200" s="225" t="s">
        <v>2261</v>
      </c>
    </row>
    <row r="201" s="13" customFormat="1">
      <c r="A201" s="13"/>
      <c r="B201" s="232"/>
      <c r="C201" s="233"/>
      <c r="D201" s="234" t="s">
        <v>159</v>
      </c>
      <c r="E201" s="235" t="s">
        <v>19</v>
      </c>
      <c r="F201" s="236" t="s">
        <v>2147</v>
      </c>
      <c r="G201" s="233"/>
      <c r="H201" s="235" t="s">
        <v>19</v>
      </c>
      <c r="I201" s="237"/>
      <c r="J201" s="233"/>
      <c r="K201" s="233"/>
      <c r="L201" s="238"/>
      <c r="M201" s="239"/>
      <c r="N201" s="240"/>
      <c r="O201" s="240"/>
      <c r="P201" s="240"/>
      <c r="Q201" s="240"/>
      <c r="R201" s="240"/>
      <c r="S201" s="240"/>
      <c r="T201" s="24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2" t="s">
        <v>159</v>
      </c>
      <c r="AU201" s="242" t="s">
        <v>84</v>
      </c>
      <c r="AV201" s="13" t="s">
        <v>82</v>
      </c>
      <c r="AW201" s="13" t="s">
        <v>35</v>
      </c>
      <c r="AX201" s="13" t="s">
        <v>74</v>
      </c>
      <c r="AY201" s="242" t="s">
        <v>147</v>
      </c>
    </row>
    <row r="202" s="14" customFormat="1">
      <c r="A202" s="14"/>
      <c r="B202" s="243"/>
      <c r="C202" s="244"/>
      <c r="D202" s="234" t="s">
        <v>159</v>
      </c>
      <c r="E202" s="245" t="s">
        <v>19</v>
      </c>
      <c r="F202" s="246" t="s">
        <v>2262</v>
      </c>
      <c r="G202" s="244"/>
      <c r="H202" s="247">
        <v>1776.5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159</v>
      </c>
      <c r="AU202" s="253" t="s">
        <v>84</v>
      </c>
      <c r="AV202" s="14" t="s">
        <v>84</v>
      </c>
      <c r="AW202" s="14" t="s">
        <v>35</v>
      </c>
      <c r="AX202" s="14" t="s">
        <v>74</v>
      </c>
      <c r="AY202" s="253" t="s">
        <v>147</v>
      </c>
    </row>
    <row r="203" s="14" customFormat="1">
      <c r="A203" s="14"/>
      <c r="B203" s="243"/>
      <c r="C203" s="244"/>
      <c r="D203" s="234" t="s">
        <v>159</v>
      </c>
      <c r="E203" s="245" t="s">
        <v>19</v>
      </c>
      <c r="F203" s="246" t="s">
        <v>2263</v>
      </c>
      <c r="G203" s="244"/>
      <c r="H203" s="247">
        <v>172.69999999999999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159</v>
      </c>
      <c r="AU203" s="253" t="s">
        <v>84</v>
      </c>
      <c r="AV203" s="14" t="s">
        <v>84</v>
      </c>
      <c r="AW203" s="14" t="s">
        <v>35</v>
      </c>
      <c r="AX203" s="14" t="s">
        <v>74</v>
      </c>
      <c r="AY203" s="253" t="s">
        <v>147</v>
      </c>
    </row>
    <row r="204" s="14" customFormat="1">
      <c r="A204" s="14"/>
      <c r="B204" s="243"/>
      <c r="C204" s="244"/>
      <c r="D204" s="234" t="s">
        <v>159</v>
      </c>
      <c r="E204" s="245" t="s">
        <v>19</v>
      </c>
      <c r="F204" s="246" t="s">
        <v>2264</v>
      </c>
      <c r="G204" s="244"/>
      <c r="H204" s="247">
        <v>25.905000000000001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159</v>
      </c>
      <c r="AU204" s="253" t="s">
        <v>84</v>
      </c>
      <c r="AV204" s="14" t="s">
        <v>84</v>
      </c>
      <c r="AW204" s="14" t="s">
        <v>35</v>
      </c>
      <c r="AX204" s="14" t="s">
        <v>74</v>
      </c>
      <c r="AY204" s="253" t="s">
        <v>147</v>
      </c>
    </row>
    <row r="205" s="15" customFormat="1">
      <c r="A205" s="15"/>
      <c r="B205" s="259"/>
      <c r="C205" s="260"/>
      <c r="D205" s="234" t="s">
        <v>159</v>
      </c>
      <c r="E205" s="261" t="s">
        <v>19</v>
      </c>
      <c r="F205" s="262" t="s">
        <v>256</v>
      </c>
      <c r="G205" s="260"/>
      <c r="H205" s="263">
        <v>1975.105</v>
      </c>
      <c r="I205" s="264"/>
      <c r="J205" s="260"/>
      <c r="K205" s="260"/>
      <c r="L205" s="265"/>
      <c r="M205" s="266"/>
      <c r="N205" s="267"/>
      <c r="O205" s="267"/>
      <c r="P205" s="267"/>
      <c r="Q205" s="267"/>
      <c r="R205" s="267"/>
      <c r="S205" s="267"/>
      <c r="T205" s="268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9" t="s">
        <v>159</v>
      </c>
      <c r="AU205" s="269" t="s">
        <v>84</v>
      </c>
      <c r="AV205" s="15" t="s">
        <v>176</v>
      </c>
      <c r="AW205" s="15" t="s">
        <v>35</v>
      </c>
      <c r="AX205" s="15" t="s">
        <v>82</v>
      </c>
      <c r="AY205" s="269" t="s">
        <v>147</v>
      </c>
    </row>
    <row r="206" s="2" customFormat="1" ht="24.15" customHeight="1">
      <c r="A206" s="40"/>
      <c r="B206" s="41"/>
      <c r="C206" s="281" t="s">
        <v>494</v>
      </c>
      <c r="D206" s="281" t="s">
        <v>279</v>
      </c>
      <c r="E206" s="282" t="s">
        <v>2265</v>
      </c>
      <c r="F206" s="283" t="s">
        <v>2266</v>
      </c>
      <c r="G206" s="284" t="s">
        <v>594</v>
      </c>
      <c r="H206" s="285">
        <v>1.9550000000000001</v>
      </c>
      <c r="I206" s="286"/>
      <c r="J206" s="287">
        <f>ROUND(I206*H206,2)</f>
        <v>0</v>
      </c>
      <c r="K206" s="283" t="s">
        <v>248</v>
      </c>
      <c r="L206" s="288"/>
      <c r="M206" s="289" t="s">
        <v>19</v>
      </c>
      <c r="N206" s="290" t="s">
        <v>45</v>
      </c>
      <c r="O206" s="86"/>
      <c r="P206" s="223">
        <f>O206*H206</f>
        <v>0</v>
      </c>
      <c r="Q206" s="223">
        <v>1</v>
      </c>
      <c r="R206" s="223">
        <f>Q206*H206</f>
        <v>1.9550000000000001</v>
      </c>
      <c r="S206" s="223">
        <v>0</v>
      </c>
      <c r="T206" s="224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5" t="s">
        <v>282</v>
      </c>
      <c r="AT206" s="225" t="s">
        <v>279</v>
      </c>
      <c r="AU206" s="225" t="s">
        <v>84</v>
      </c>
      <c r="AY206" s="19" t="s">
        <v>147</v>
      </c>
      <c r="BE206" s="226">
        <f>IF(N206="základní",J206,0)</f>
        <v>0</v>
      </c>
      <c r="BF206" s="226">
        <f>IF(N206="snížená",J206,0)</f>
        <v>0</v>
      </c>
      <c r="BG206" s="226">
        <f>IF(N206="zákl. přenesená",J206,0)</f>
        <v>0</v>
      </c>
      <c r="BH206" s="226">
        <f>IF(N206="sníž. přenesená",J206,0)</f>
        <v>0</v>
      </c>
      <c r="BI206" s="226">
        <f>IF(N206="nulová",J206,0)</f>
        <v>0</v>
      </c>
      <c r="BJ206" s="19" t="s">
        <v>82</v>
      </c>
      <c r="BK206" s="226">
        <f>ROUND(I206*H206,2)</f>
        <v>0</v>
      </c>
      <c r="BL206" s="19" t="s">
        <v>176</v>
      </c>
      <c r="BM206" s="225" t="s">
        <v>2267</v>
      </c>
    </row>
    <row r="207" s="13" customFormat="1">
      <c r="A207" s="13"/>
      <c r="B207" s="232"/>
      <c r="C207" s="233"/>
      <c r="D207" s="234" t="s">
        <v>159</v>
      </c>
      <c r="E207" s="235" t="s">
        <v>19</v>
      </c>
      <c r="F207" s="236" t="s">
        <v>2147</v>
      </c>
      <c r="G207" s="233"/>
      <c r="H207" s="235" t="s">
        <v>19</v>
      </c>
      <c r="I207" s="237"/>
      <c r="J207" s="233"/>
      <c r="K207" s="233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159</v>
      </c>
      <c r="AU207" s="242" t="s">
        <v>84</v>
      </c>
      <c r="AV207" s="13" t="s">
        <v>82</v>
      </c>
      <c r="AW207" s="13" t="s">
        <v>35</v>
      </c>
      <c r="AX207" s="13" t="s">
        <v>74</v>
      </c>
      <c r="AY207" s="242" t="s">
        <v>147</v>
      </c>
    </row>
    <row r="208" s="14" customFormat="1">
      <c r="A208" s="14"/>
      <c r="B208" s="243"/>
      <c r="C208" s="244"/>
      <c r="D208" s="234" t="s">
        <v>159</v>
      </c>
      <c r="E208" s="245" t="s">
        <v>19</v>
      </c>
      <c r="F208" s="246" t="s">
        <v>2268</v>
      </c>
      <c r="G208" s="244"/>
      <c r="H208" s="247">
        <v>1.7769999999999999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159</v>
      </c>
      <c r="AU208" s="253" t="s">
        <v>84</v>
      </c>
      <c r="AV208" s="14" t="s">
        <v>84</v>
      </c>
      <c r="AW208" s="14" t="s">
        <v>35</v>
      </c>
      <c r="AX208" s="14" t="s">
        <v>82</v>
      </c>
      <c r="AY208" s="253" t="s">
        <v>147</v>
      </c>
    </row>
    <row r="209" s="14" customFormat="1">
      <c r="A209" s="14"/>
      <c r="B209" s="243"/>
      <c r="C209" s="244"/>
      <c r="D209" s="234" t="s">
        <v>159</v>
      </c>
      <c r="E209" s="244"/>
      <c r="F209" s="246" t="s">
        <v>2269</v>
      </c>
      <c r="G209" s="244"/>
      <c r="H209" s="247">
        <v>1.9550000000000001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3" t="s">
        <v>159</v>
      </c>
      <c r="AU209" s="253" t="s">
        <v>84</v>
      </c>
      <c r="AV209" s="14" t="s">
        <v>84</v>
      </c>
      <c r="AW209" s="14" t="s">
        <v>4</v>
      </c>
      <c r="AX209" s="14" t="s">
        <v>82</v>
      </c>
      <c r="AY209" s="253" t="s">
        <v>147</v>
      </c>
    </row>
    <row r="210" s="2" customFormat="1" ht="21.75" customHeight="1">
      <c r="A210" s="40"/>
      <c r="B210" s="41"/>
      <c r="C210" s="281" t="s">
        <v>521</v>
      </c>
      <c r="D210" s="281" t="s">
        <v>279</v>
      </c>
      <c r="E210" s="282" t="s">
        <v>2270</v>
      </c>
      <c r="F210" s="283" t="s">
        <v>2271</v>
      </c>
      <c r="G210" s="284" t="s">
        <v>594</v>
      </c>
      <c r="H210" s="285">
        <v>0.19</v>
      </c>
      <c r="I210" s="286"/>
      <c r="J210" s="287">
        <f>ROUND(I210*H210,2)</f>
        <v>0</v>
      </c>
      <c r="K210" s="283" t="s">
        <v>248</v>
      </c>
      <c r="L210" s="288"/>
      <c r="M210" s="289" t="s">
        <v>19</v>
      </c>
      <c r="N210" s="290" t="s">
        <v>45</v>
      </c>
      <c r="O210" s="86"/>
      <c r="P210" s="223">
        <f>O210*H210</f>
        <v>0</v>
      </c>
      <c r="Q210" s="223">
        <v>1</v>
      </c>
      <c r="R210" s="223">
        <f>Q210*H210</f>
        <v>0.19</v>
      </c>
      <c r="S210" s="223">
        <v>0</v>
      </c>
      <c r="T210" s="224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5" t="s">
        <v>282</v>
      </c>
      <c r="AT210" s="225" t="s">
        <v>279</v>
      </c>
      <c r="AU210" s="225" t="s">
        <v>84</v>
      </c>
      <c r="AY210" s="19" t="s">
        <v>147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9" t="s">
        <v>82</v>
      </c>
      <c r="BK210" s="226">
        <f>ROUND(I210*H210,2)</f>
        <v>0</v>
      </c>
      <c r="BL210" s="19" t="s">
        <v>176</v>
      </c>
      <c r="BM210" s="225" t="s">
        <v>2272</v>
      </c>
    </row>
    <row r="211" s="13" customFormat="1">
      <c r="A211" s="13"/>
      <c r="B211" s="232"/>
      <c r="C211" s="233"/>
      <c r="D211" s="234" t="s">
        <v>159</v>
      </c>
      <c r="E211" s="235" t="s">
        <v>19</v>
      </c>
      <c r="F211" s="236" t="s">
        <v>2147</v>
      </c>
      <c r="G211" s="233"/>
      <c r="H211" s="235" t="s">
        <v>19</v>
      </c>
      <c r="I211" s="237"/>
      <c r="J211" s="233"/>
      <c r="K211" s="233"/>
      <c r="L211" s="238"/>
      <c r="M211" s="239"/>
      <c r="N211" s="240"/>
      <c r="O211" s="240"/>
      <c r="P211" s="240"/>
      <c r="Q211" s="240"/>
      <c r="R211" s="240"/>
      <c r="S211" s="240"/>
      <c r="T211" s="24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2" t="s">
        <v>159</v>
      </c>
      <c r="AU211" s="242" t="s">
        <v>84</v>
      </c>
      <c r="AV211" s="13" t="s">
        <v>82</v>
      </c>
      <c r="AW211" s="13" t="s">
        <v>35</v>
      </c>
      <c r="AX211" s="13" t="s">
        <v>74</v>
      </c>
      <c r="AY211" s="242" t="s">
        <v>147</v>
      </c>
    </row>
    <row r="212" s="14" customFormat="1">
      <c r="A212" s="14"/>
      <c r="B212" s="243"/>
      <c r="C212" s="244"/>
      <c r="D212" s="234" t="s">
        <v>159</v>
      </c>
      <c r="E212" s="245" t="s">
        <v>19</v>
      </c>
      <c r="F212" s="246" t="s">
        <v>2273</v>
      </c>
      <c r="G212" s="244"/>
      <c r="H212" s="247">
        <v>0.17299999999999999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3" t="s">
        <v>159</v>
      </c>
      <c r="AU212" s="253" t="s">
        <v>84</v>
      </c>
      <c r="AV212" s="14" t="s">
        <v>84</v>
      </c>
      <c r="AW212" s="14" t="s">
        <v>35</v>
      </c>
      <c r="AX212" s="14" t="s">
        <v>82</v>
      </c>
      <c r="AY212" s="253" t="s">
        <v>147</v>
      </c>
    </row>
    <row r="213" s="14" customFormat="1">
      <c r="A213" s="14"/>
      <c r="B213" s="243"/>
      <c r="C213" s="244"/>
      <c r="D213" s="234" t="s">
        <v>159</v>
      </c>
      <c r="E213" s="244"/>
      <c r="F213" s="246" t="s">
        <v>2274</v>
      </c>
      <c r="G213" s="244"/>
      <c r="H213" s="247">
        <v>0.19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159</v>
      </c>
      <c r="AU213" s="253" t="s">
        <v>84</v>
      </c>
      <c r="AV213" s="14" t="s">
        <v>84</v>
      </c>
      <c r="AW213" s="14" t="s">
        <v>4</v>
      </c>
      <c r="AX213" s="14" t="s">
        <v>82</v>
      </c>
      <c r="AY213" s="253" t="s">
        <v>147</v>
      </c>
    </row>
    <row r="214" s="2" customFormat="1" ht="21.75" customHeight="1">
      <c r="A214" s="40"/>
      <c r="B214" s="41"/>
      <c r="C214" s="281" t="s">
        <v>527</v>
      </c>
      <c r="D214" s="281" t="s">
        <v>279</v>
      </c>
      <c r="E214" s="282" t="s">
        <v>2275</v>
      </c>
      <c r="F214" s="283" t="s">
        <v>2276</v>
      </c>
      <c r="G214" s="284" t="s">
        <v>594</v>
      </c>
      <c r="H214" s="285">
        <v>0.029000000000000001</v>
      </c>
      <c r="I214" s="286"/>
      <c r="J214" s="287">
        <f>ROUND(I214*H214,2)</f>
        <v>0</v>
      </c>
      <c r="K214" s="283" t="s">
        <v>248</v>
      </c>
      <c r="L214" s="288"/>
      <c r="M214" s="289" t="s">
        <v>19</v>
      </c>
      <c r="N214" s="290" t="s">
        <v>45</v>
      </c>
      <c r="O214" s="86"/>
      <c r="P214" s="223">
        <f>O214*H214</f>
        <v>0</v>
      </c>
      <c r="Q214" s="223">
        <v>1</v>
      </c>
      <c r="R214" s="223">
        <f>Q214*H214</f>
        <v>0.029000000000000001</v>
      </c>
      <c r="S214" s="223">
        <v>0</v>
      </c>
      <c r="T214" s="22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5" t="s">
        <v>282</v>
      </c>
      <c r="AT214" s="225" t="s">
        <v>279</v>
      </c>
      <c r="AU214" s="225" t="s">
        <v>84</v>
      </c>
      <c r="AY214" s="19" t="s">
        <v>147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9" t="s">
        <v>82</v>
      </c>
      <c r="BK214" s="226">
        <f>ROUND(I214*H214,2)</f>
        <v>0</v>
      </c>
      <c r="BL214" s="19" t="s">
        <v>176</v>
      </c>
      <c r="BM214" s="225" t="s">
        <v>2277</v>
      </c>
    </row>
    <row r="215" s="13" customFormat="1">
      <c r="A215" s="13"/>
      <c r="B215" s="232"/>
      <c r="C215" s="233"/>
      <c r="D215" s="234" t="s">
        <v>159</v>
      </c>
      <c r="E215" s="235" t="s">
        <v>19</v>
      </c>
      <c r="F215" s="236" t="s">
        <v>2147</v>
      </c>
      <c r="G215" s="233"/>
      <c r="H215" s="235" t="s">
        <v>19</v>
      </c>
      <c r="I215" s="237"/>
      <c r="J215" s="233"/>
      <c r="K215" s="233"/>
      <c r="L215" s="238"/>
      <c r="M215" s="239"/>
      <c r="N215" s="240"/>
      <c r="O215" s="240"/>
      <c r="P215" s="240"/>
      <c r="Q215" s="240"/>
      <c r="R215" s="240"/>
      <c r="S215" s="240"/>
      <c r="T215" s="24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2" t="s">
        <v>159</v>
      </c>
      <c r="AU215" s="242" t="s">
        <v>84</v>
      </c>
      <c r="AV215" s="13" t="s">
        <v>82</v>
      </c>
      <c r="AW215" s="13" t="s">
        <v>35</v>
      </c>
      <c r="AX215" s="13" t="s">
        <v>74</v>
      </c>
      <c r="AY215" s="242" t="s">
        <v>147</v>
      </c>
    </row>
    <row r="216" s="14" customFormat="1">
      <c r="A216" s="14"/>
      <c r="B216" s="243"/>
      <c r="C216" s="244"/>
      <c r="D216" s="234" t="s">
        <v>159</v>
      </c>
      <c r="E216" s="245" t="s">
        <v>19</v>
      </c>
      <c r="F216" s="246" t="s">
        <v>2278</v>
      </c>
      <c r="G216" s="244"/>
      <c r="H216" s="247">
        <v>0.025999999999999999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159</v>
      </c>
      <c r="AU216" s="253" t="s">
        <v>84</v>
      </c>
      <c r="AV216" s="14" t="s">
        <v>84</v>
      </c>
      <c r="AW216" s="14" t="s">
        <v>35</v>
      </c>
      <c r="AX216" s="14" t="s">
        <v>82</v>
      </c>
      <c r="AY216" s="253" t="s">
        <v>147</v>
      </c>
    </row>
    <row r="217" s="14" customFormat="1">
      <c r="A217" s="14"/>
      <c r="B217" s="243"/>
      <c r="C217" s="244"/>
      <c r="D217" s="234" t="s">
        <v>159</v>
      </c>
      <c r="E217" s="244"/>
      <c r="F217" s="246" t="s">
        <v>2279</v>
      </c>
      <c r="G217" s="244"/>
      <c r="H217" s="247">
        <v>0.029000000000000001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159</v>
      </c>
      <c r="AU217" s="253" t="s">
        <v>84</v>
      </c>
      <c r="AV217" s="14" t="s">
        <v>84</v>
      </c>
      <c r="AW217" s="14" t="s">
        <v>4</v>
      </c>
      <c r="AX217" s="14" t="s">
        <v>82</v>
      </c>
      <c r="AY217" s="253" t="s">
        <v>147</v>
      </c>
    </row>
    <row r="218" s="2" customFormat="1" ht="24.15" customHeight="1">
      <c r="A218" s="40"/>
      <c r="B218" s="41"/>
      <c r="C218" s="214" t="s">
        <v>534</v>
      </c>
      <c r="D218" s="214" t="s">
        <v>150</v>
      </c>
      <c r="E218" s="215" t="s">
        <v>2280</v>
      </c>
      <c r="F218" s="216" t="s">
        <v>2281</v>
      </c>
      <c r="G218" s="217" t="s">
        <v>1620</v>
      </c>
      <c r="H218" s="218">
        <v>237.59999999999999</v>
      </c>
      <c r="I218" s="219"/>
      <c r="J218" s="220">
        <f>ROUND(I218*H218,2)</f>
        <v>0</v>
      </c>
      <c r="K218" s="216" t="s">
        <v>270</v>
      </c>
      <c r="L218" s="46"/>
      <c r="M218" s="221" t="s">
        <v>19</v>
      </c>
      <c r="N218" s="222" t="s">
        <v>45</v>
      </c>
      <c r="O218" s="86"/>
      <c r="P218" s="223">
        <f>O218*H218</f>
        <v>0</v>
      </c>
      <c r="Q218" s="223">
        <v>0</v>
      </c>
      <c r="R218" s="223">
        <f>Q218*H218</f>
        <v>0</v>
      </c>
      <c r="S218" s="223">
        <v>0</v>
      </c>
      <c r="T218" s="224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5" t="s">
        <v>176</v>
      </c>
      <c r="AT218" s="225" t="s">
        <v>150</v>
      </c>
      <c r="AU218" s="225" t="s">
        <v>84</v>
      </c>
      <c r="AY218" s="19" t="s">
        <v>147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9" t="s">
        <v>82</v>
      </c>
      <c r="BK218" s="226">
        <f>ROUND(I218*H218,2)</f>
        <v>0</v>
      </c>
      <c r="BL218" s="19" t="s">
        <v>176</v>
      </c>
      <c r="BM218" s="225" t="s">
        <v>2282</v>
      </c>
    </row>
    <row r="219" s="13" customFormat="1">
      <c r="A219" s="13"/>
      <c r="B219" s="232"/>
      <c r="C219" s="233"/>
      <c r="D219" s="234" t="s">
        <v>159</v>
      </c>
      <c r="E219" s="235" t="s">
        <v>19</v>
      </c>
      <c r="F219" s="236" t="s">
        <v>2147</v>
      </c>
      <c r="G219" s="233"/>
      <c r="H219" s="235" t="s">
        <v>19</v>
      </c>
      <c r="I219" s="237"/>
      <c r="J219" s="233"/>
      <c r="K219" s="233"/>
      <c r="L219" s="238"/>
      <c r="M219" s="239"/>
      <c r="N219" s="240"/>
      <c r="O219" s="240"/>
      <c r="P219" s="240"/>
      <c r="Q219" s="240"/>
      <c r="R219" s="240"/>
      <c r="S219" s="240"/>
      <c r="T219" s="24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2" t="s">
        <v>159</v>
      </c>
      <c r="AU219" s="242" t="s">
        <v>84</v>
      </c>
      <c r="AV219" s="13" t="s">
        <v>82</v>
      </c>
      <c r="AW219" s="13" t="s">
        <v>35</v>
      </c>
      <c r="AX219" s="13" t="s">
        <v>74</v>
      </c>
      <c r="AY219" s="242" t="s">
        <v>147</v>
      </c>
    </row>
    <row r="220" s="14" customFormat="1">
      <c r="A220" s="14"/>
      <c r="B220" s="243"/>
      <c r="C220" s="244"/>
      <c r="D220" s="234" t="s">
        <v>159</v>
      </c>
      <c r="E220" s="245" t="s">
        <v>19</v>
      </c>
      <c r="F220" s="246" t="s">
        <v>2283</v>
      </c>
      <c r="G220" s="244"/>
      <c r="H220" s="247">
        <v>159.84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159</v>
      </c>
      <c r="AU220" s="253" t="s">
        <v>84</v>
      </c>
      <c r="AV220" s="14" t="s">
        <v>84</v>
      </c>
      <c r="AW220" s="14" t="s">
        <v>35</v>
      </c>
      <c r="AX220" s="14" t="s">
        <v>74</v>
      </c>
      <c r="AY220" s="253" t="s">
        <v>147</v>
      </c>
    </row>
    <row r="221" s="14" customFormat="1">
      <c r="A221" s="14"/>
      <c r="B221" s="243"/>
      <c r="C221" s="244"/>
      <c r="D221" s="234" t="s">
        <v>159</v>
      </c>
      <c r="E221" s="245" t="s">
        <v>19</v>
      </c>
      <c r="F221" s="246" t="s">
        <v>2284</v>
      </c>
      <c r="G221" s="244"/>
      <c r="H221" s="247">
        <v>77.760000000000005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159</v>
      </c>
      <c r="AU221" s="253" t="s">
        <v>84</v>
      </c>
      <c r="AV221" s="14" t="s">
        <v>84</v>
      </c>
      <c r="AW221" s="14" t="s">
        <v>35</v>
      </c>
      <c r="AX221" s="14" t="s">
        <v>74</v>
      </c>
      <c r="AY221" s="253" t="s">
        <v>147</v>
      </c>
    </row>
    <row r="222" s="15" customFormat="1">
      <c r="A222" s="15"/>
      <c r="B222" s="259"/>
      <c r="C222" s="260"/>
      <c r="D222" s="234" t="s">
        <v>159</v>
      </c>
      <c r="E222" s="261" t="s">
        <v>19</v>
      </c>
      <c r="F222" s="262" t="s">
        <v>256</v>
      </c>
      <c r="G222" s="260"/>
      <c r="H222" s="263">
        <v>237.60000000000002</v>
      </c>
      <c r="I222" s="264"/>
      <c r="J222" s="260"/>
      <c r="K222" s="260"/>
      <c r="L222" s="265"/>
      <c r="M222" s="266"/>
      <c r="N222" s="267"/>
      <c r="O222" s="267"/>
      <c r="P222" s="267"/>
      <c r="Q222" s="267"/>
      <c r="R222" s="267"/>
      <c r="S222" s="267"/>
      <c r="T222" s="268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9" t="s">
        <v>159</v>
      </c>
      <c r="AU222" s="269" t="s">
        <v>84</v>
      </c>
      <c r="AV222" s="15" t="s">
        <v>176</v>
      </c>
      <c r="AW222" s="15" t="s">
        <v>35</v>
      </c>
      <c r="AX222" s="15" t="s">
        <v>82</v>
      </c>
      <c r="AY222" s="269" t="s">
        <v>147</v>
      </c>
    </row>
    <row r="223" s="2" customFormat="1" ht="24.15" customHeight="1">
      <c r="A223" s="40"/>
      <c r="B223" s="41"/>
      <c r="C223" s="281" t="s">
        <v>540</v>
      </c>
      <c r="D223" s="281" t="s">
        <v>279</v>
      </c>
      <c r="E223" s="282" t="s">
        <v>2285</v>
      </c>
      <c r="F223" s="283" t="s">
        <v>2286</v>
      </c>
      <c r="G223" s="284" t="s">
        <v>594</v>
      </c>
      <c r="H223" s="285">
        <v>0.23799999999999999</v>
      </c>
      <c r="I223" s="286"/>
      <c r="J223" s="287">
        <f>ROUND(I223*H223,2)</f>
        <v>0</v>
      </c>
      <c r="K223" s="283" t="s">
        <v>248</v>
      </c>
      <c r="L223" s="288"/>
      <c r="M223" s="289" t="s">
        <v>19</v>
      </c>
      <c r="N223" s="290" t="s">
        <v>45</v>
      </c>
      <c r="O223" s="86"/>
      <c r="P223" s="223">
        <f>O223*H223</f>
        <v>0</v>
      </c>
      <c r="Q223" s="223">
        <v>1</v>
      </c>
      <c r="R223" s="223">
        <f>Q223*H223</f>
        <v>0.23799999999999999</v>
      </c>
      <c r="S223" s="223">
        <v>0</v>
      </c>
      <c r="T223" s="224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5" t="s">
        <v>282</v>
      </c>
      <c r="AT223" s="225" t="s">
        <v>279</v>
      </c>
      <c r="AU223" s="225" t="s">
        <v>84</v>
      </c>
      <c r="AY223" s="19" t="s">
        <v>147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9" t="s">
        <v>82</v>
      </c>
      <c r="BK223" s="226">
        <f>ROUND(I223*H223,2)</f>
        <v>0</v>
      </c>
      <c r="BL223" s="19" t="s">
        <v>176</v>
      </c>
      <c r="BM223" s="225" t="s">
        <v>2287</v>
      </c>
    </row>
    <row r="224" s="13" customFormat="1">
      <c r="A224" s="13"/>
      <c r="B224" s="232"/>
      <c r="C224" s="233"/>
      <c r="D224" s="234" t="s">
        <v>159</v>
      </c>
      <c r="E224" s="235" t="s">
        <v>19</v>
      </c>
      <c r="F224" s="236" t="s">
        <v>2147</v>
      </c>
      <c r="G224" s="233"/>
      <c r="H224" s="235" t="s">
        <v>19</v>
      </c>
      <c r="I224" s="237"/>
      <c r="J224" s="233"/>
      <c r="K224" s="233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159</v>
      </c>
      <c r="AU224" s="242" t="s">
        <v>84</v>
      </c>
      <c r="AV224" s="13" t="s">
        <v>82</v>
      </c>
      <c r="AW224" s="13" t="s">
        <v>35</v>
      </c>
      <c r="AX224" s="13" t="s">
        <v>74</v>
      </c>
      <c r="AY224" s="242" t="s">
        <v>147</v>
      </c>
    </row>
    <row r="225" s="14" customFormat="1">
      <c r="A225" s="14"/>
      <c r="B225" s="243"/>
      <c r="C225" s="244"/>
      <c r="D225" s="234" t="s">
        <v>159</v>
      </c>
      <c r="E225" s="245" t="s">
        <v>19</v>
      </c>
      <c r="F225" s="246" t="s">
        <v>2288</v>
      </c>
      <c r="G225" s="244"/>
      <c r="H225" s="247">
        <v>0.16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159</v>
      </c>
      <c r="AU225" s="253" t="s">
        <v>84</v>
      </c>
      <c r="AV225" s="14" t="s">
        <v>84</v>
      </c>
      <c r="AW225" s="14" t="s">
        <v>35</v>
      </c>
      <c r="AX225" s="14" t="s">
        <v>74</v>
      </c>
      <c r="AY225" s="253" t="s">
        <v>147</v>
      </c>
    </row>
    <row r="226" s="14" customFormat="1">
      <c r="A226" s="14"/>
      <c r="B226" s="243"/>
      <c r="C226" s="244"/>
      <c r="D226" s="234" t="s">
        <v>159</v>
      </c>
      <c r="E226" s="245" t="s">
        <v>19</v>
      </c>
      <c r="F226" s="246" t="s">
        <v>2289</v>
      </c>
      <c r="G226" s="244"/>
      <c r="H226" s="247">
        <v>0.078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159</v>
      </c>
      <c r="AU226" s="253" t="s">
        <v>84</v>
      </c>
      <c r="AV226" s="14" t="s">
        <v>84</v>
      </c>
      <c r="AW226" s="14" t="s">
        <v>35</v>
      </c>
      <c r="AX226" s="14" t="s">
        <v>74</v>
      </c>
      <c r="AY226" s="253" t="s">
        <v>147</v>
      </c>
    </row>
    <row r="227" s="15" customFormat="1">
      <c r="A227" s="15"/>
      <c r="B227" s="259"/>
      <c r="C227" s="260"/>
      <c r="D227" s="234" t="s">
        <v>159</v>
      </c>
      <c r="E227" s="261" t="s">
        <v>19</v>
      </c>
      <c r="F227" s="262" t="s">
        <v>256</v>
      </c>
      <c r="G227" s="260"/>
      <c r="H227" s="263">
        <v>0.23799999999999999</v>
      </c>
      <c r="I227" s="264"/>
      <c r="J227" s="260"/>
      <c r="K227" s="260"/>
      <c r="L227" s="265"/>
      <c r="M227" s="266"/>
      <c r="N227" s="267"/>
      <c r="O227" s="267"/>
      <c r="P227" s="267"/>
      <c r="Q227" s="267"/>
      <c r="R227" s="267"/>
      <c r="S227" s="267"/>
      <c r="T227" s="268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69" t="s">
        <v>159</v>
      </c>
      <c r="AU227" s="269" t="s">
        <v>84</v>
      </c>
      <c r="AV227" s="15" t="s">
        <v>176</v>
      </c>
      <c r="AW227" s="15" t="s">
        <v>35</v>
      </c>
      <c r="AX227" s="15" t="s">
        <v>82</v>
      </c>
      <c r="AY227" s="269" t="s">
        <v>147</v>
      </c>
    </row>
    <row r="228" s="2" customFormat="1" ht="16.5" customHeight="1">
      <c r="A228" s="40"/>
      <c r="B228" s="41"/>
      <c r="C228" s="214" t="s">
        <v>545</v>
      </c>
      <c r="D228" s="214" t="s">
        <v>150</v>
      </c>
      <c r="E228" s="215" t="s">
        <v>2290</v>
      </c>
      <c r="F228" s="216" t="s">
        <v>2291</v>
      </c>
      <c r="G228" s="217" t="s">
        <v>247</v>
      </c>
      <c r="H228" s="218">
        <v>6</v>
      </c>
      <c r="I228" s="219"/>
      <c r="J228" s="220">
        <f>ROUND(I228*H228,2)</f>
        <v>0</v>
      </c>
      <c r="K228" s="216" t="s">
        <v>270</v>
      </c>
      <c r="L228" s="46"/>
      <c r="M228" s="221" t="s">
        <v>19</v>
      </c>
      <c r="N228" s="222" t="s">
        <v>45</v>
      </c>
      <c r="O228" s="86"/>
      <c r="P228" s="223">
        <f>O228*H228</f>
        <v>0</v>
      </c>
      <c r="Q228" s="223">
        <v>0</v>
      </c>
      <c r="R228" s="223">
        <f>Q228*H228</f>
        <v>0</v>
      </c>
      <c r="S228" s="223">
        <v>0.00050000000000000001</v>
      </c>
      <c r="T228" s="224">
        <f>S228*H228</f>
        <v>0.0030000000000000001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5" t="s">
        <v>363</v>
      </c>
      <c r="AT228" s="225" t="s">
        <v>150</v>
      </c>
      <c r="AU228" s="225" t="s">
        <v>84</v>
      </c>
      <c r="AY228" s="19" t="s">
        <v>147</v>
      </c>
      <c r="BE228" s="226">
        <f>IF(N228="základní",J228,0)</f>
        <v>0</v>
      </c>
      <c r="BF228" s="226">
        <f>IF(N228="snížená",J228,0)</f>
        <v>0</v>
      </c>
      <c r="BG228" s="226">
        <f>IF(N228="zákl. přenesená",J228,0)</f>
        <v>0</v>
      </c>
      <c r="BH228" s="226">
        <f>IF(N228="sníž. přenesená",J228,0)</f>
        <v>0</v>
      </c>
      <c r="BI228" s="226">
        <f>IF(N228="nulová",J228,0)</f>
        <v>0</v>
      </c>
      <c r="BJ228" s="19" t="s">
        <v>82</v>
      </c>
      <c r="BK228" s="226">
        <f>ROUND(I228*H228,2)</f>
        <v>0</v>
      </c>
      <c r="BL228" s="19" t="s">
        <v>363</v>
      </c>
      <c r="BM228" s="225" t="s">
        <v>2292</v>
      </c>
    </row>
    <row r="229" s="2" customFormat="1" ht="24.15" customHeight="1">
      <c r="A229" s="40"/>
      <c r="B229" s="41"/>
      <c r="C229" s="281" t="s">
        <v>552</v>
      </c>
      <c r="D229" s="281" t="s">
        <v>279</v>
      </c>
      <c r="E229" s="282" t="s">
        <v>2293</v>
      </c>
      <c r="F229" s="283" t="s">
        <v>2294</v>
      </c>
      <c r="G229" s="284" t="s">
        <v>247</v>
      </c>
      <c r="H229" s="285">
        <v>6</v>
      </c>
      <c r="I229" s="286"/>
      <c r="J229" s="287">
        <f>ROUND(I229*H229,2)</f>
        <v>0</v>
      </c>
      <c r="K229" s="283" t="s">
        <v>270</v>
      </c>
      <c r="L229" s="288"/>
      <c r="M229" s="289" t="s">
        <v>19</v>
      </c>
      <c r="N229" s="290" t="s">
        <v>45</v>
      </c>
      <c r="O229" s="86"/>
      <c r="P229" s="223">
        <f>O229*H229</f>
        <v>0</v>
      </c>
      <c r="Q229" s="223">
        <v>0.00021000000000000001</v>
      </c>
      <c r="R229" s="223">
        <f>Q229*H229</f>
        <v>0.0012600000000000001</v>
      </c>
      <c r="S229" s="223">
        <v>0</v>
      </c>
      <c r="T229" s="224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5" t="s">
        <v>282</v>
      </c>
      <c r="AT229" s="225" t="s">
        <v>279</v>
      </c>
      <c r="AU229" s="225" t="s">
        <v>84</v>
      </c>
      <c r="AY229" s="19" t="s">
        <v>147</v>
      </c>
      <c r="BE229" s="226">
        <f>IF(N229="základní",J229,0)</f>
        <v>0</v>
      </c>
      <c r="BF229" s="226">
        <f>IF(N229="snížená",J229,0)</f>
        <v>0</v>
      </c>
      <c r="BG229" s="226">
        <f>IF(N229="zákl. přenesená",J229,0)</f>
        <v>0</v>
      </c>
      <c r="BH229" s="226">
        <f>IF(N229="sníž. přenesená",J229,0)</f>
        <v>0</v>
      </c>
      <c r="BI229" s="226">
        <f>IF(N229="nulová",J229,0)</f>
        <v>0</v>
      </c>
      <c r="BJ229" s="19" t="s">
        <v>82</v>
      </c>
      <c r="BK229" s="226">
        <f>ROUND(I229*H229,2)</f>
        <v>0</v>
      </c>
      <c r="BL229" s="19" t="s">
        <v>176</v>
      </c>
      <c r="BM229" s="225" t="s">
        <v>2295</v>
      </c>
    </row>
    <row r="230" s="12" customFormat="1" ht="22.8" customHeight="1">
      <c r="A230" s="12"/>
      <c r="B230" s="198"/>
      <c r="C230" s="199"/>
      <c r="D230" s="200" t="s">
        <v>73</v>
      </c>
      <c r="E230" s="212" t="s">
        <v>701</v>
      </c>
      <c r="F230" s="212" t="s">
        <v>702</v>
      </c>
      <c r="G230" s="199"/>
      <c r="H230" s="199"/>
      <c r="I230" s="202"/>
      <c r="J230" s="213">
        <f>BK230</f>
        <v>0</v>
      </c>
      <c r="K230" s="199"/>
      <c r="L230" s="204"/>
      <c r="M230" s="205"/>
      <c r="N230" s="206"/>
      <c r="O230" s="206"/>
      <c r="P230" s="207">
        <f>SUM(P231:P280)</f>
        <v>0</v>
      </c>
      <c r="Q230" s="206"/>
      <c r="R230" s="207">
        <f>SUM(R231:R280)</f>
        <v>0.273395</v>
      </c>
      <c r="S230" s="206"/>
      <c r="T230" s="208">
        <f>SUM(T231:T280)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09" t="s">
        <v>84</v>
      </c>
      <c r="AT230" s="210" t="s">
        <v>73</v>
      </c>
      <c r="AU230" s="210" t="s">
        <v>82</v>
      </c>
      <c r="AY230" s="209" t="s">
        <v>147</v>
      </c>
      <c r="BK230" s="211">
        <f>SUM(BK231:BK280)</f>
        <v>0</v>
      </c>
    </row>
    <row r="231" s="2" customFormat="1" ht="44.25" customHeight="1">
      <c r="A231" s="40"/>
      <c r="B231" s="41"/>
      <c r="C231" s="214" t="s">
        <v>557</v>
      </c>
      <c r="D231" s="214" t="s">
        <v>150</v>
      </c>
      <c r="E231" s="215" t="s">
        <v>1574</v>
      </c>
      <c r="F231" s="216" t="s">
        <v>1575</v>
      </c>
      <c r="G231" s="217" t="s">
        <v>202</v>
      </c>
      <c r="H231" s="218">
        <v>510</v>
      </c>
      <c r="I231" s="219"/>
      <c r="J231" s="220">
        <f>ROUND(I231*H231,2)</f>
        <v>0</v>
      </c>
      <c r="K231" s="216" t="s">
        <v>248</v>
      </c>
      <c r="L231" s="46"/>
      <c r="M231" s="221" t="s">
        <v>19</v>
      </c>
      <c r="N231" s="222" t="s">
        <v>45</v>
      </c>
      <c r="O231" s="86"/>
      <c r="P231" s="223">
        <f>O231*H231</f>
        <v>0</v>
      </c>
      <c r="Q231" s="223">
        <v>0.00022000000000000001</v>
      </c>
      <c r="R231" s="223">
        <f>Q231*H231</f>
        <v>0.11220000000000001</v>
      </c>
      <c r="S231" s="223">
        <v>0</v>
      </c>
      <c r="T231" s="224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5" t="s">
        <v>363</v>
      </c>
      <c r="AT231" s="225" t="s">
        <v>150</v>
      </c>
      <c r="AU231" s="225" t="s">
        <v>84</v>
      </c>
      <c r="AY231" s="19" t="s">
        <v>147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19" t="s">
        <v>82</v>
      </c>
      <c r="BK231" s="226">
        <f>ROUND(I231*H231,2)</f>
        <v>0</v>
      </c>
      <c r="BL231" s="19" t="s">
        <v>363</v>
      </c>
      <c r="BM231" s="225" t="s">
        <v>2296</v>
      </c>
    </row>
    <row r="232" s="2" customFormat="1">
      <c r="A232" s="40"/>
      <c r="B232" s="41"/>
      <c r="C232" s="42"/>
      <c r="D232" s="227" t="s">
        <v>157</v>
      </c>
      <c r="E232" s="42"/>
      <c r="F232" s="228" t="s">
        <v>1577</v>
      </c>
      <c r="G232" s="42"/>
      <c r="H232" s="42"/>
      <c r="I232" s="229"/>
      <c r="J232" s="42"/>
      <c r="K232" s="42"/>
      <c r="L232" s="46"/>
      <c r="M232" s="230"/>
      <c r="N232" s="231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157</v>
      </c>
      <c r="AU232" s="19" t="s">
        <v>84</v>
      </c>
    </row>
    <row r="233" s="13" customFormat="1">
      <c r="A233" s="13"/>
      <c r="B233" s="232"/>
      <c r="C233" s="233"/>
      <c r="D233" s="234" t="s">
        <v>159</v>
      </c>
      <c r="E233" s="235" t="s">
        <v>19</v>
      </c>
      <c r="F233" s="236" t="s">
        <v>2147</v>
      </c>
      <c r="G233" s="233"/>
      <c r="H233" s="235" t="s">
        <v>19</v>
      </c>
      <c r="I233" s="237"/>
      <c r="J233" s="233"/>
      <c r="K233" s="233"/>
      <c r="L233" s="238"/>
      <c r="M233" s="239"/>
      <c r="N233" s="240"/>
      <c r="O233" s="240"/>
      <c r="P233" s="240"/>
      <c r="Q233" s="240"/>
      <c r="R233" s="240"/>
      <c r="S233" s="240"/>
      <c r="T233" s="24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2" t="s">
        <v>159</v>
      </c>
      <c r="AU233" s="242" t="s">
        <v>84</v>
      </c>
      <c r="AV233" s="13" t="s">
        <v>82</v>
      </c>
      <c r="AW233" s="13" t="s">
        <v>35</v>
      </c>
      <c r="AX233" s="13" t="s">
        <v>74</v>
      </c>
      <c r="AY233" s="242" t="s">
        <v>147</v>
      </c>
    </row>
    <row r="234" s="14" customFormat="1">
      <c r="A234" s="14"/>
      <c r="B234" s="243"/>
      <c r="C234" s="244"/>
      <c r="D234" s="234" t="s">
        <v>159</v>
      </c>
      <c r="E234" s="245" t="s">
        <v>19</v>
      </c>
      <c r="F234" s="246" t="s">
        <v>2297</v>
      </c>
      <c r="G234" s="244"/>
      <c r="H234" s="247">
        <v>510</v>
      </c>
      <c r="I234" s="248"/>
      <c r="J234" s="244"/>
      <c r="K234" s="244"/>
      <c r="L234" s="249"/>
      <c r="M234" s="250"/>
      <c r="N234" s="251"/>
      <c r="O234" s="251"/>
      <c r="P234" s="251"/>
      <c r="Q234" s="251"/>
      <c r="R234" s="251"/>
      <c r="S234" s="251"/>
      <c r="T234" s="252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3" t="s">
        <v>159</v>
      </c>
      <c r="AU234" s="253" t="s">
        <v>84</v>
      </c>
      <c r="AV234" s="14" t="s">
        <v>84</v>
      </c>
      <c r="AW234" s="14" t="s">
        <v>35</v>
      </c>
      <c r="AX234" s="14" t="s">
        <v>82</v>
      </c>
      <c r="AY234" s="253" t="s">
        <v>147</v>
      </c>
    </row>
    <row r="235" s="2" customFormat="1" ht="24.15" customHeight="1">
      <c r="A235" s="40"/>
      <c r="B235" s="41"/>
      <c r="C235" s="214" t="s">
        <v>562</v>
      </c>
      <c r="D235" s="214" t="s">
        <v>150</v>
      </c>
      <c r="E235" s="215" t="s">
        <v>773</v>
      </c>
      <c r="F235" s="216" t="s">
        <v>774</v>
      </c>
      <c r="G235" s="217" t="s">
        <v>202</v>
      </c>
      <c r="H235" s="218">
        <v>510</v>
      </c>
      <c r="I235" s="219"/>
      <c r="J235" s="220">
        <f>ROUND(I235*H235,2)</f>
        <v>0</v>
      </c>
      <c r="K235" s="216" t="s">
        <v>248</v>
      </c>
      <c r="L235" s="46"/>
      <c r="M235" s="221" t="s">
        <v>19</v>
      </c>
      <c r="N235" s="222" t="s">
        <v>45</v>
      </c>
      <c r="O235" s="86"/>
      <c r="P235" s="223">
        <f>O235*H235</f>
        <v>0</v>
      </c>
      <c r="Q235" s="223">
        <v>0.00025000000000000001</v>
      </c>
      <c r="R235" s="223">
        <f>Q235*H235</f>
        <v>0.1275</v>
      </c>
      <c r="S235" s="223">
        <v>0</v>
      </c>
      <c r="T235" s="224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5" t="s">
        <v>363</v>
      </c>
      <c r="AT235" s="225" t="s">
        <v>150</v>
      </c>
      <c r="AU235" s="225" t="s">
        <v>84</v>
      </c>
      <c r="AY235" s="19" t="s">
        <v>147</v>
      </c>
      <c r="BE235" s="226">
        <f>IF(N235="základní",J235,0)</f>
        <v>0</v>
      </c>
      <c r="BF235" s="226">
        <f>IF(N235="snížená",J235,0)</f>
        <v>0</v>
      </c>
      <c r="BG235" s="226">
        <f>IF(N235="zákl. přenesená",J235,0)</f>
        <v>0</v>
      </c>
      <c r="BH235" s="226">
        <f>IF(N235="sníž. přenesená",J235,0)</f>
        <v>0</v>
      </c>
      <c r="BI235" s="226">
        <f>IF(N235="nulová",J235,0)</f>
        <v>0</v>
      </c>
      <c r="BJ235" s="19" t="s">
        <v>82</v>
      </c>
      <c r="BK235" s="226">
        <f>ROUND(I235*H235,2)</f>
        <v>0</v>
      </c>
      <c r="BL235" s="19" t="s">
        <v>363</v>
      </c>
      <c r="BM235" s="225" t="s">
        <v>2298</v>
      </c>
    </row>
    <row r="236" s="2" customFormat="1">
      <c r="A236" s="40"/>
      <c r="B236" s="41"/>
      <c r="C236" s="42"/>
      <c r="D236" s="227" t="s">
        <v>157</v>
      </c>
      <c r="E236" s="42"/>
      <c r="F236" s="228" t="s">
        <v>776</v>
      </c>
      <c r="G236" s="42"/>
      <c r="H236" s="42"/>
      <c r="I236" s="229"/>
      <c r="J236" s="42"/>
      <c r="K236" s="42"/>
      <c r="L236" s="46"/>
      <c r="M236" s="230"/>
      <c r="N236" s="231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157</v>
      </c>
      <c r="AU236" s="19" t="s">
        <v>84</v>
      </c>
    </row>
    <row r="237" s="13" customFormat="1">
      <c r="A237" s="13"/>
      <c r="B237" s="232"/>
      <c r="C237" s="233"/>
      <c r="D237" s="234" t="s">
        <v>159</v>
      </c>
      <c r="E237" s="235" t="s">
        <v>19</v>
      </c>
      <c r="F237" s="236" t="s">
        <v>2147</v>
      </c>
      <c r="G237" s="233"/>
      <c r="H237" s="235" t="s">
        <v>19</v>
      </c>
      <c r="I237" s="237"/>
      <c r="J237" s="233"/>
      <c r="K237" s="233"/>
      <c r="L237" s="238"/>
      <c r="M237" s="239"/>
      <c r="N237" s="240"/>
      <c r="O237" s="240"/>
      <c r="P237" s="240"/>
      <c r="Q237" s="240"/>
      <c r="R237" s="240"/>
      <c r="S237" s="240"/>
      <c r="T237" s="24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2" t="s">
        <v>159</v>
      </c>
      <c r="AU237" s="242" t="s">
        <v>84</v>
      </c>
      <c r="AV237" s="13" t="s">
        <v>82</v>
      </c>
      <c r="AW237" s="13" t="s">
        <v>35</v>
      </c>
      <c r="AX237" s="13" t="s">
        <v>74</v>
      </c>
      <c r="AY237" s="242" t="s">
        <v>147</v>
      </c>
    </row>
    <row r="238" s="14" customFormat="1">
      <c r="A238" s="14"/>
      <c r="B238" s="243"/>
      <c r="C238" s="244"/>
      <c r="D238" s="234" t="s">
        <v>159</v>
      </c>
      <c r="E238" s="245" t="s">
        <v>19</v>
      </c>
      <c r="F238" s="246" t="s">
        <v>2297</v>
      </c>
      <c r="G238" s="244"/>
      <c r="H238" s="247">
        <v>510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159</v>
      </c>
      <c r="AU238" s="253" t="s">
        <v>84</v>
      </c>
      <c r="AV238" s="14" t="s">
        <v>84</v>
      </c>
      <c r="AW238" s="14" t="s">
        <v>35</v>
      </c>
      <c r="AX238" s="14" t="s">
        <v>82</v>
      </c>
      <c r="AY238" s="253" t="s">
        <v>147</v>
      </c>
    </row>
    <row r="239" s="2" customFormat="1" ht="37.8" customHeight="1">
      <c r="A239" s="40"/>
      <c r="B239" s="41"/>
      <c r="C239" s="214" t="s">
        <v>567</v>
      </c>
      <c r="D239" s="214" t="s">
        <v>150</v>
      </c>
      <c r="E239" s="215" t="s">
        <v>2299</v>
      </c>
      <c r="F239" s="216" t="s">
        <v>2300</v>
      </c>
      <c r="G239" s="217" t="s">
        <v>202</v>
      </c>
      <c r="H239" s="218">
        <v>80.060000000000002</v>
      </c>
      <c r="I239" s="219"/>
      <c r="J239" s="220">
        <f>ROUND(I239*H239,2)</f>
        <v>0</v>
      </c>
      <c r="K239" s="216" t="s">
        <v>248</v>
      </c>
      <c r="L239" s="46"/>
      <c r="M239" s="221" t="s">
        <v>19</v>
      </c>
      <c r="N239" s="222" t="s">
        <v>45</v>
      </c>
      <c r="O239" s="86"/>
      <c r="P239" s="223">
        <f>O239*H239</f>
        <v>0</v>
      </c>
      <c r="Q239" s="223">
        <v>8.0000000000000007E-05</v>
      </c>
      <c r="R239" s="223">
        <f>Q239*H239</f>
        <v>0.0064048000000000004</v>
      </c>
      <c r="S239" s="223">
        <v>0</v>
      </c>
      <c r="T239" s="224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5" t="s">
        <v>363</v>
      </c>
      <c r="AT239" s="225" t="s">
        <v>150</v>
      </c>
      <c r="AU239" s="225" t="s">
        <v>84</v>
      </c>
      <c r="AY239" s="19" t="s">
        <v>147</v>
      </c>
      <c r="BE239" s="226">
        <f>IF(N239="základní",J239,0)</f>
        <v>0</v>
      </c>
      <c r="BF239" s="226">
        <f>IF(N239="snížená",J239,0)</f>
        <v>0</v>
      </c>
      <c r="BG239" s="226">
        <f>IF(N239="zákl. přenesená",J239,0)</f>
        <v>0</v>
      </c>
      <c r="BH239" s="226">
        <f>IF(N239="sníž. přenesená",J239,0)</f>
        <v>0</v>
      </c>
      <c r="BI239" s="226">
        <f>IF(N239="nulová",J239,0)</f>
        <v>0</v>
      </c>
      <c r="BJ239" s="19" t="s">
        <v>82</v>
      </c>
      <c r="BK239" s="226">
        <f>ROUND(I239*H239,2)</f>
        <v>0</v>
      </c>
      <c r="BL239" s="19" t="s">
        <v>363</v>
      </c>
      <c r="BM239" s="225" t="s">
        <v>2301</v>
      </c>
    </row>
    <row r="240" s="2" customFormat="1">
      <c r="A240" s="40"/>
      <c r="B240" s="41"/>
      <c r="C240" s="42"/>
      <c r="D240" s="227" t="s">
        <v>157</v>
      </c>
      <c r="E240" s="42"/>
      <c r="F240" s="228" t="s">
        <v>2302</v>
      </c>
      <c r="G240" s="42"/>
      <c r="H240" s="42"/>
      <c r="I240" s="229"/>
      <c r="J240" s="42"/>
      <c r="K240" s="42"/>
      <c r="L240" s="46"/>
      <c r="M240" s="230"/>
      <c r="N240" s="231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157</v>
      </c>
      <c r="AU240" s="19" t="s">
        <v>84</v>
      </c>
    </row>
    <row r="241" s="13" customFormat="1">
      <c r="A241" s="13"/>
      <c r="B241" s="232"/>
      <c r="C241" s="233"/>
      <c r="D241" s="234" t="s">
        <v>159</v>
      </c>
      <c r="E241" s="235" t="s">
        <v>19</v>
      </c>
      <c r="F241" s="236" t="s">
        <v>2147</v>
      </c>
      <c r="G241" s="233"/>
      <c r="H241" s="235" t="s">
        <v>19</v>
      </c>
      <c r="I241" s="237"/>
      <c r="J241" s="233"/>
      <c r="K241" s="233"/>
      <c r="L241" s="238"/>
      <c r="M241" s="239"/>
      <c r="N241" s="240"/>
      <c r="O241" s="240"/>
      <c r="P241" s="240"/>
      <c r="Q241" s="240"/>
      <c r="R241" s="240"/>
      <c r="S241" s="240"/>
      <c r="T241" s="24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2" t="s">
        <v>159</v>
      </c>
      <c r="AU241" s="242" t="s">
        <v>84</v>
      </c>
      <c r="AV241" s="13" t="s">
        <v>82</v>
      </c>
      <c r="AW241" s="13" t="s">
        <v>35</v>
      </c>
      <c r="AX241" s="13" t="s">
        <v>74</v>
      </c>
      <c r="AY241" s="242" t="s">
        <v>147</v>
      </c>
    </row>
    <row r="242" s="14" customFormat="1">
      <c r="A242" s="14"/>
      <c r="B242" s="243"/>
      <c r="C242" s="244"/>
      <c r="D242" s="234" t="s">
        <v>159</v>
      </c>
      <c r="E242" s="245" t="s">
        <v>19</v>
      </c>
      <c r="F242" s="246" t="s">
        <v>2303</v>
      </c>
      <c r="G242" s="244"/>
      <c r="H242" s="247">
        <v>59.840000000000003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3" t="s">
        <v>159</v>
      </c>
      <c r="AU242" s="253" t="s">
        <v>84</v>
      </c>
      <c r="AV242" s="14" t="s">
        <v>84</v>
      </c>
      <c r="AW242" s="14" t="s">
        <v>35</v>
      </c>
      <c r="AX242" s="14" t="s">
        <v>74</v>
      </c>
      <c r="AY242" s="253" t="s">
        <v>147</v>
      </c>
    </row>
    <row r="243" s="14" customFormat="1">
      <c r="A243" s="14"/>
      <c r="B243" s="243"/>
      <c r="C243" s="244"/>
      <c r="D243" s="234" t="s">
        <v>159</v>
      </c>
      <c r="E243" s="245" t="s">
        <v>19</v>
      </c>
      <c r="F243" s="246" t="s">
        <v>2304</v>
      </c>
      <c r="G243" s="244"/>
      <c r="H243" s="247">
        <v>1.1000000000000001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159</v>
      </c>
      <c r="AU243" s="253" t="s">
        <v>84</v>
      </c>
      <c r="AV243" s="14" t="s">
        <v>84</v>
      </c>
      <c r="AW243" s="14" t="s">
        <v>35</v>
      </c>
      <c r="AX243" s="14" t="s">
        <v>74</v>
      </c>
      <c r="AY243" s="253" t="s">
        <v>147</v>
      </c>
    </row>
    <row r="244" s="14" customFormat="1">
      <c r="A244" s="14"/>
      <c r="B244" s="243"/>
      <c r="C244" s="244"/>
      <c r="D244" s="234" t="s">
        <v>159</v>
      </c>
      <c r="E244" s="245" t="s">
        <v>19</v>
      </c>
      <c r="F244" s="246" t="s">
        <v>2305</v>
      </c>
      <c r="G244" s="244"/>
      <c r="H244" s="247">
        <v>2.3999999999999999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3" t="s">
        <v>159</v>
      </c>
      <c r="AU244" s="253" t="s">
        <v>84</v>
      </c>
      <c r="AV244" s="14" t="s">
        <v>84</v>
      </c>
      <c r="AW244" s="14" t="s">
        <v>35</v>
      </c>
      <c r="AX244" s="14" t="s">
        <v>74</v>
      </c>
      <c r="AY244" s="253" t="s">
        <v>147</v>
      </c>
    </row>
    <row r="245" s="14" customFormat="1">
      <c r="A245" s="14"/>
      <c r="B245" s="243"/>
      <c r="C245" s="244"/>
      <c r="D245" s="234" t="s">
        <v>159</v>
      </c>
      <c r="E245" s="245" t="s">
        <v>19</v>
      </c>
      <c r="F245" s="246" t="s">
        <v>2306</v>
      </c>
      <c r="G245" s="244"/>
      <c r="H245" s="247">
        <v>8.8000000000000007</v>
      </c>
      <c r="I245" s="248"/>
      <c r="J245" s="244"/>
      <c r="K245" s="244"/>
      <c r="L245" s="249"/>
      <c r="M245" s="250"/>
      <c r="N245" s="251"/>
      <c r="O245" s="251"/>
      <c r="P245" s="251"/>
      <c r="Q245" s="251"/>
      <c r="R245" s="251"/>
      <c r="S245" s="251"/>
      <c r="T245" s="252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3" t="s">
        <v>159</v>
      </c>
      <c r="AU245" s="253" t="s">
        <v>84</v>
      </c>
      <c r="AV245" s="14" t="s">
        <v>84</v>
      </c>
      <c r="AW245" s="14" t="s">
        <v>35</v>
      </c>
      <c r="AX245" s="14" t="s">
        <v>74</v>
      </c>
      <c r="AY245" s="253" t="s">
        <v>147</v>
      </c>
    </row>
    <row r="246" s="16" customFormat="1">
      <c r="A246" s="16"/>
      <c r="B246" s="270"/>
      <c r="C246" s="271"/>
      <c r="D246" s="234" t="s">
        <v>159</v>
      </c>
      <c r="E246" s="272" t="s">
        <v>19</v>
      </c>
      <c r="F246" s="273" t="s">
        <v>264</v>
      </c>
      <c r="G246" s="271"/>
      <c r="H246" s="274">
        <v>72.140000000000001</v>
      </c>
      <c r="I246" s="275"/>
      <c r="J246" s="271"/>
      <c r="K246" s="271"/>
      <c r="L246" s="276"/>
      <c r="M246" s="277"/>
      <c r="N246" s="278"/>
      <c r="O246" s="278"/>
      <c r="P246" s="278"/>
      <c r="Q246" s="278"/>
      <c r="R246" s="278"/>
      <c r="S246" s="278"/>
      <c r="T246" s="279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T246" s="280" t="s">
        <v>159</v>
      </c>
      <c r="AU246" s="280" t="s">
        <v>84</v>
      </c>
      <c r="AV246" s="16" t="s">
        <v>170</v>
      </c>
      <c r="AW246" s="16" t="s">
        <v>35</v>
      </c>
      <c r="AX246" s="16" t="s">
        <v>74</v>
      </c>
      <c r="AY246" s="280" t="s">
        <v>147</v>
      </c>
    </row>
    <row r="247" s="14" customFormat="1">
      <c r="A247" s="14"/>
      <c r="B247" s="243"/>
      <c r="C247" s="244"/>
      <c r="D247" s="234" t="s">
        <v>159</v>
      </c>
      <c r="E247" s="245" t="s">
        <v>19</v>
      </c>
      <c r="F247" s="246" t="s">
        <v>2307</v>
      </c>
      <c r="G247" s="244"/>
      <c r="H247" s="247">
        <v>7.9199999999999999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159</v>
      </c>
      <c r="AU247" s="253" t="s">
        <v>84</v>
      </c>
      <c r="AV247" s="14" t="s">
        <v>84</v>
      </c>
      <c r="AW247" s="14" t="s">
        <v>35</v>
      </c>
      <c r="AX247" s="14" t="s">
        <v>74</v>
      </c>
      <c r="AY247" s="253" t="s">
        <v>147</v>
      </c>
    </row>
    <row r="248" s="16" customFormat="1">
      <c r="A248" s="16"/>
      <c r="B248" s="270"/>
      <c r="C248" s="271"/>
      <c r="D248" s="234" t="s">
        <v>159</v>
      </c>
      <c r="E248" s="272" t="s">
        <v>19</v>
      </c>
      <c r="F248" s="273" t="s">
        <v>264</v>
      </c>
      <c r="G248" s="271"/>
      <c r="H248" s="274">
        <v>7.9199999999999999</v>
      </c>
      <c r="I248" s="275"/>
      <c r="J248" s="271"/>
      <c r="K248" s="271"/>
      <c r="L248" s="276"/>
      <c r="M248" s="277"/>
      <c r="N248" s="278"/>
      <c r="O248" s="278"/>
      <c r="P248" s="278"/>
      <c r="Q248" s="278"/>
      <c r="R248" s="278"/>
      <c r="S248" s="278"/>
      <c r="T248" s="279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T248" s="280" t="s">
        <v>159</v>
      </c>
      <c r="AU248" s="280" t="s">
        <v>84</v>
      </c>
      <c r="AV248" s="16" t="s">
        <v>170</v>
      </c>
      <c r="AW248" s="16" t="s">
        <v>35</v>
      </c>
      <c r="AX248" s="16" t="s">
        <v>74</v>
      </c>
      <c r="AY248" s="280" t="s">
        <v>147</v>
      </c>
    </row>
    <row r="249" s="15" customFormat="1">
      <c r="A249" s="15"/>
      <c r="B249" s="259"/>
      <c r="C249" s="260"/>
      <c r="D249" s="234" t="s">
        <v>159</v>
      </c>
      <c r="E249" s="261" t="s">
        <v>19</v>
      </c>
      <c r="F249" s="262" t="s">
        <v>256</v>
      </c>
      <c r="G249" s="260"/>
      <c r="H249" s="263">
        <v>80.060000000000002</v>
      </c>
      <c r="I249" s="264"/>
      <c r="J249" s="260"/>
      <c r="K249" s="260"/>
      <c r="L249" s="265"/>
      <c r="M249" s="266"/>
      <c r="N249" s="267"/>
      <c r="O249" s="267"/>
      <c r="P249" s="267"/>
      <c r="Q249" s="267"/>
      <c r="R249" s="267"/>
      <c r="S249" s="267"/>
      <c r="T249" s="268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69" t="s">
        <v>159</v>
      </c>
      <c r="AU249" s="269" t="s">
        <v>84</v>
      </c>
      <c r="AV249" s="15" t="s">
        <v>176</v>
      </c>
      <c r="AW249" s="15" t="s">
        <v>35</v>
      </c>
      <c r="AX249" s="15" t="s">
        <v>82</v>
      </c>
      <c r="AY249" s="269" t="s">
        <v>147</v>
      </c>
    </row>
    <row r="250" s="2" customFormat="1" ht="24.15" customHeight="1">
      <c r="A250" s="40"/>
      <c r="B250" s="41"/>
      <c r="C250" s="214" t="s">
        <v>575</v>
      </c>
      <c r="D250" s="214" t="s">
        <v>150</v>
      </c>
      <c r="E250" s="215" t="s">
        <v>2308</v>
      </c>
      <c r="F250" s="216" t="s">
        <v>2309</v>
      </c>
      <c r="G250" s="217" t="s">
        <v>202</v>
      </c>
      <c r="H250" s="218">
        <v>80.060000000000002</v>
      </c>
      <c r="I250" s="219"/>
      <c r="J250" s="220">
        <f>ROUND(I250*H250,2)</f>
        <v>0</v>
      </c>
      <c r="K250" s="216" t="s">
        <v>248</v>
      </c>
      <c r="L250" s="46"/>
      <c r="M250" s="221" t="s">
        <v>19</v>
      </c>
      <c r="N250" s="222" t="s">
        <v>45</v>
      </c>
      <c r="O250" s="86"/>
      <c r="P250" s="223">
        <f>O250*H250</f>
        <v>0</v>
      </c>
      <c r="Q250" s="223">
        <v>0.00017000000000000001</v>
      </c>
      <c r="R250" s="223">
        <f>Q250*H250</f>
        <v>0.013610200000000001</v>
      </c>
      <c r="S250" s="223">
        <v>0</v>
      </c>
      <c r="T250" s="224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5" t="s">
        <v>363</v>
      </c>
      <c r="AT250" s="225" t="s">
        <v>150</v>
      </c>
      <c r="AU250" s="225" t="s">
        <v>84</v>
      </c>
      <c r="AY250" s="19" t="s">
        <v>147</v>
      </c>
      <c r="BE250" s="226">
        <f>IF(N250="základní",J250,0)</f>
        <v>0</v>
      </c>
      <c r="BF250" s="226">
        <f>IF(N250="snížená",J250,0)</f>
        <v>0</v>
      </c>
      <c r="BG250" s="226">
        <f>IF(N250="zákl. přenesená",J250,0)</f>
        <v>0</v>
      </c>
      <c r="BH250" s="226">
        <f>IF(N250="sníž. přenesená",J250,0)</f>
        <v>0</v>
      </c>
      <c r="BI250" s="226">
        <f>IF(N250="nulová",J250,0)</f>
        <v>0</v>
      </c>
      <c r="BJ250" s="19" t="s">
        <v>82</v>
      </c>
      <c r="BK250" s="226">
        <f>ROUND(I250*H250,2)</f>
        <v>0</v>
      </c>
      <c r="BL250" s="19" t="s">
        <v>363</v>
      </c>
      <c r="BM250" s="225" t="s">
        <v>2310</v>
      </c>
    </row>
    <row r="251" s="2" customFormat="1">
      <c r="A251" s="40"/>
      <c r="B251" s="41"/>
      <c r="C251" s="42"/>
      <c r="D251" s="227" t="s">
        <v>157</v>
      </c>
      <c r="E251" s="42"/>
      <c r="F251" s="228" t="s">
        <v>2311</v>
      </c>
      <c r="G251" s="42"/>
      <c r="H251" s="42"/>
      <c r="I251" s="229"/>
      <c r="J251" s="42"/>
      <c r="K251" s="42"/>
      <c r="L251" s="46"/>
      <c r="M251" s="230"/>
      <c r="N251" s="231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157</v>
      </c>
      <c r="AU251" s="19" t="s">
        <v>84</v>
      </c>
    </row>
    <row r="252" s="13" customFormat="1">
      <c r="A252" s="13"/>
      <c r="B252" s="232"/>
      <c r="C252" s="233"/>
      <c r="D252" s="234" t="s">
        <v>159</v>
      </c>
      <c r="E252" s="235" t="s">
        <v>19</v>
      </c>
      <c r="F252" s="236" t="s">
        <v>2147</v>
      </c>
      <c r="G252" s="233"/>
      <c r="H252" s="235" t="s">
        <v>19</v>
      </c>
      <c r="I252" s="237"/>
      <c r="J252" s="233"/>
      <c r="K252" s="233"/>
      <c r="L252" s="238"/>
      <c r="M252" s="239"/>
      <c r="N252" s="240"/>
      <c r="O252" s="240"/>
      <c r="P252" s="240"/>
      <c r="Q252" s="240"/>
      <c r="R252" s="240"/>
      <c r="S252" s="240"/>
      <c r="T252" s="24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2" t="s">
        <v>159</v>
      </c>
      <c r="AU252" s="242" t="s">
        <v>84</v>
      </c>
      <c r="AV252" s="13" t="s">
        <v>82</v>
      </c>
      <c r="AW252" s="13" t="s">
        <v>35</v>
      </c>
      <c r="AX252" s="13" t="s">
        <v>74</v>
      </c>
      <c r="AY252" s="242" t="s">
        <v>147</v>
      </c>
    </row>
    <row r="253" s="14" customFormat="1">
      <c r="A253" s="14"/>
      <c r="B253" s="243"/>
      <c r="C253" s="244"/>
      <c r="D253" s="234" t="s">
        <v>159</v>
      </c>
      <c r="E253" s="245" t="s">
        <v>19</v>
      </c>
      <c r="F253" s="246" t="s">
        <v>2303</v>
      </c>
      <c r="G253" s="244"/>
      <c r="H253" s="247">
        <v>59.840000000000003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3" t="s">
        <v>159</v>
      </c>
      <c r="AU253" s="253" t="s">
        <v>84</v>
      </c>
      <c r="AV253" s="14" t="s">
        <v>84</v>
      </c>
      <c r="AW253" s="14" t="s">
        <v>35</v>
      </c>
      <c r="AX253" s="14" t="s">
        <v>74</v>
      </c>
      <c r="AY253" s="253" t="s">
        <v>147</v>
      </c>
    </row>
    <row r="254" s="14" customFormat="1">
      <c r="A254" s="14"/>
      <c r="B254" s="243"/>
      <c r="C254" s="244"/>
      <c r="D254" s="234" t="s">
        <v>159</v>
      </c>
      <c r="E254" s="245" t="s">
        <v>19</v>
      </c>
      <c r="F254" s="246" t="s">
        <v>2304</v>
      </c>
      <c r="G254" s="244"/>
      <c r="H254" s="247">
        <v>1.1000000000000001</v>
      </c>
      <c r="I254" s="248"/>
      <c r="J254" s="244"/>
      <c r="K254" s="244"/>
      <c r="L254" s="249"/>
      <c r="M254" s="250"/>
      <c r="N254" s="251"/>
      <c r="O254" s="251"/>
      <c r="P254" s="251"/>
      <c r="Q254" s="251"/>
      <c r="R254" s="251"/>
      <c r="S254" s="251"/>
      <c r="T254" s="252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3" t="s">
        <v>159</v>
      </c>
      <c r="AU254" s="253" t="s">
        <v>84</v>
      </c>
      <c r="AV254" s="14" t="s">
        <v>84</v>
      </c>
      <c r="AW254" s="14" t="s">
        <v>35</v>
      </c>
      <c r="AX254" s="14" t="s">
        <v>74</v>
      </c>
      <c r="AY254" s="253" t="s">
        <v>147</v>
      </c>
    </row>
    <row r="255" s="14" customFormat="1">
      <c r="A255" s="14"/>
      <c r="B255" s="243"/>
      <c r="C255" s="244"/>
      <c r="D255" s="234" t="s">
        <v>159</v>
      </c>
      <c r="E255" s="245" t="s">
        <v>19</v>
      </c>
      <c r="F255" s="246" t="s">
        <v>2305</v>
      </c>
      <c r="G255" s="244"/>
      <c r="H255" s="247">
        <v>2.3999999999999999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3" t="s">
        <v>159</v>
      </c>
      <c r="AU255" s="253" t="s">
        <v>84</v>
      </c>
      <c r="AV255" s="14" t="s">
        <v>84</v>
      </c>
      <c r="AW255" s="14" t="s">
        <v>35</v>
      </c>
      <c r="AX255" s="14" t="s">
        <v>74</v>
      </c>
      <c r="AY255" s="253" t="s">
        <v>147</v>
      </c>
    </row>
    <row r="256" s="14" customFormat="1">
      <c r="A256" s="14"/>
      <c r="B256" s="243"/>
      <c r="C256" s="244"/>
      <c r="D256" s="234" t="s">
        <v>159</v>
      </c>
      <c r="E256" s="245" t="s">
        <v>19</v>
      </c>
      <c r="F256" s="246" t="s">
        <v>2306</v>
      </c>
      <c r="G256" s="244"/>
      <c r="H256" s="247">
        <v>8.8000000000000007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159</v>
      </c>
      <c r="AU256" s="253" t="s">
        <v>84</v>
      </c>
      <c r="AV256" s="14" t="s">
        <v>84</v>
      </c>
      <c r="AW256" s="14" t="s">
        <v>35</v>
      </c>
      <c r="AX256" s="14" t="s">
        <v>74</v>
      </c>
      <c r="AY256" s="253" t="s">
        <v>147</v>
      </c>
    </row>
    <row r="257" s="16" customFormat="1">
      <c r="A257" s="16"/>
      <c r="B257" s="270"/>
      <c r="C257" s="271"/>
      <c r="D257" s="234" t="s">
        <v>159</v>
      </c>
      <c r="E257" s="272" t="s">
        <v>19</v>
      </c>
      <c r="F257" s="273" t="s">
        <v>264</v>
      </c>
      <c r="G257" s="271"/>
      <c r="H257" s="274">
        <v>72.140000000000001</v>
      </c>
      <c r="I257" s="275"/>
      <c r="J257" s="271"/>
      <c r="K257" s="271"/>
      <c r="L257" s="276"/>
      <c r="M257" s="277"/>
      <c r="N257" s="278"/>
      <c r="O257" s="278"/>
      <c r="P257" s="278"/>
      <c r="Q257" s="278"/>
      <c r="R257" s="278"/>
      <c r="S257" s="278"/>
      <c r="T257" s="279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80" t="s">
        <v>159</v>
      </c>
      <c r="AU257" s="280" t="s">
        <v>84</v>
      </c>
      <c r="AV257" s="16" t="s">
        <v>170</v>
      </c>
      <c r="AW257" s="16" t="s">
        <v>35</v>
      </c>
      <c r="AX257" s="16" t="s">
        <v>74</v>
      </c>
      <c r="AY257" s="280" t="s">
        <v>147</v>
      </c>
    </row>
    <row r="258" s="14" customFormat="1">
      <c r="A258" s="14"/>
      <c r="B258" s="243"/>
      <c r="C258" s="244"/>
      <c r="D258" s="234" t="s">
        <v>159</v>
      </c>
      <c r="E258" s="245" t="s">
        <v>19</v>
      </c>
      <c r="F258" s="246" t="s">
        <v>2307</v>
      </c>
      <c r="G258" s="244"/>
      <c r="H258" s="247">
        <v>7.9199999999999999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3" t="s">
        <v>159</v>
      </c>
      <c r="AU258" s="253" t="s">
        <v>84</v>
      </c>
      <c r="AV258" s="14" t="s">
        <v>84</v>
      </c>
      <c r="AW258" s="14" t="s">
        <v>35</v>
      </c>
      <c r="AX258" s="14" t="s">
        <v>74</v>
      </c>
      <c r="AY258" s="253" t="s">
        <v>147</v>
      </c>
    </row>
    <row r="259" s="16" customFormat="1">
      <c r="A259" s="16"/>
      <c r="B259" s="270"/>
      <c r="C259" s="271"/>
      <c r="D259" s="234" t="s">
        <v>159</v>
      </c>
      <c r="E259" s="272" t="s">
        <v>19</v>
      </c>
      <c r="F259" s="273" t="s">
        <v>264</v>
      </c>
      <c r="G259" s="271"/>
      <c r="H259" s="274">
        <v>7.9199999999999999</v>
      </c>
      <c r="I259" s="275"/>
      <c r="J259" s="271"/>
      <c r="K259" s="271"/>
      <c r="L259" s="276"/>
      <c r="M259" s="277"/>
      <c r="N259" s="278"/>
      <c r="O259" s="278"/>
      <c r="P259" s="278"/>
      <c r="Q259" s="278"/>
      <c r="R259" s="278"/>
      <c r="S259" s="278"/>
      <c r="T259" s="279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T259" s="280" t="s">
        <v>159</v>
      </c>
      <c r="AU259" s="280" t="s">
        <v>84</v>
      </c>
      <c r="AV259" s="16" t="s">
        <v>170</v>
      </c>
      <c r="AW259" s="16" t="s">
        <v>35</v>
      </c>
      <c r="AX259" s="16" t="s">
        <v>74</v>
      </c>
      <c r="AY259" s="280" t="s">
        <v>147</v>
      </c>
    </row>
    <row r="260" s="15" customFormat="1">
      <c r="A260" s="15"/>
      <c r="B260" s="259"/>
      <c r="C260" s="260"/>
      <c r="D260" s="234" t="s">
        <v>159</v>
      </c>
      <c r="E260" s="261" t="s">
        <v>19</v>
      </c>
      <c r="F260" s="262" t="s">
        <v>256</v>
      </c>
      <c r="G260" s="260"/>
      <c r="H260" s="263">
        <v>80.060000000000002</v>
      </c>
      <c r="I260" s="264"/>
      <c r="J260" s="260"/>
      <c r="K260" s="260"/>
      <c r="L260" s="265"/>
      <c r="M260" s="266"/>
      <c r="N260" s="267"/>
      <c r="O260" s="267"/>
      <c r="P260" s="267"/>
      <c r="Q260" s="267"/>
      <c r="R260" s="267"/>
      <c r="S260" s="267"/>
      <c r="T260" s="268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69" t="s">
        <v>159</v>
      </c>
      <c r="AU260" s="269" t="s">
        <v>84</v>
      </c>
      <c r="AV260" s="15" t="s">
        <v>176</v>
      </c>
      <c r="AW260" s="15" t="s">
        <v>35</v>
      </c>
      <c r="AX260" s="15" t="s">
        <v>82</v>
      </c>
      <c r="AY260" s="269" t="s">
        <v>147</v>
      </c>
    </row>
    <row r="261" s="2" customFormat="1" ht="24.15" customHeight="1">
      <c r="A261" s="40"/>
      <c r="B261" s="41"/>
      <c r="C261" s="214" t="s">
        <v>583</v>
      </c>
      <c r="D261" s="214" t="s">
        <v>150</v>
      </c>
      <c r="E261" s="215" t="s">
        <v>2312</v>
      </c>
      <c r="F261" s="216" t="s">
        <v>2313</v>
      </c>
      <c r="G261" s="217" t="s">
        <v>202</v>
      </c>
      <c r="H261" s="218">
        <v>57</v>
      </c>
      <c r="I261" s="219"/>
      <c r="J261" s="220">
        <f>ROUND(I261*H261,2)</f>
        <v>0</v>
      </c>
      <c r="K261" s="216" t="s">
        <v>248</v>
      </c>
      <c r="L261" s="46"/>
      <c r="M261" s="221" t="s">
        <v>19</v>
      </c>
      <c r="N261" s="222" t="s">
        <v>45</v>
      </c>
      <c r="O261" s="86"/>
      <c r="P261" s="223">
        <f>O261*H261</f>
        <v>0</v>
      </c>
      <c r="Q261" s="223">
        <v>0.00012</v>
      </c>
      <c r="R261" s="223">
        <f>Q261*H261</f>
        <v>0.0068400000000000006</v>
      </c>
      <c r="S261" s="223">
        <v>0</v>
      </c>
      <c r="T261" s="224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5" t="s">
        <v>363</v>
      </c>
      <c r="AT261" s="225" t="s">
        <v>150</v>
      </c>
      <c r="AU261" s="225" t="s">
        <v>84</v>
      </c>
      <c r="AY261" s="19" t="s">
        <v>147</v>
      </c>
      <c r="BE261" s="226">
        <f>IF(N261="základní",J261,0)</f>
        <v>0</v>
      </c>
      <c r="BF261" s="226">
        <f>IF(N261="snížená",J261,0)</f>
        <v>0</v>
      </c>
      <c r="BG261" s="226">
        <f>IF(N261="zákl. přenesená",J261,0)</f>
        <v>0</v>
      </c>
      <c r="BH261" s="226">
        <f>IF(N261="sníž. přenesená",J261,0)</f>
        <v>0</v>
      </c>
      <c r="BI261" s="226">
        <f>IF(N261="nulová",J261,0)</f>
        <v>0</v>
      </c>
      <c r="BJ261" s="19" t="s">
        <v>82</v>
      </c>
      <c r="BK261" s="226">
        <f>ROUND(I261*H261,2)</f>
        <v>0</v>
      </c>
      <c r="BL261" s="19" t="s">
        <v>363</v>
      </c>
      <c r="BM261" s="225" t="s">
        <v>2314</v>
      </c>
    </row>
    <row r="262" s="2" customFormat="1">
      <c r="A262" s="40"/>
      <c r="B262" s="41"/>
      <c r="C262" s="42"/>
      <c r="D262" s="227" t="s">
        <v>157</v>
      </c>
      <c r="E262" s="42"/>
      <c r="F262" s="228" t="s">
        <v>2315</v>
      </c>
      <c r="G262" s="42"/>
      <c r="H262" s="42"/>
      <c r="I262" s="229"/>
      <c r="J262" s="42"/>
      <c r="K262" s="42"/>
      <c r="L262" s="46"/>
      <c r="M262" s="230"/>
      <c r="N262" s="231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157</v>
      </c>
      <c r="AU262" s="19" t="s">
        <v>84</v>
      </c>
    </row>
    <row r="263" s="13" customFormat="1">
      <c r="A263" s="13"/>
      <c r="B263" s="232"/>
      <c r="C263" s="233"/>
      <c r="D263" s="234" t="s">
        <v>159</v>
      </c>
      <c r="E263" s="235" t="s">
        <v>19</v>
      </c>
      <c r="F263" s="236" t="s">
        <v>2147</v>
      </c>
      <c r="G263" s="233"/>
      <c r="H263" s="235" t="s">
        <v>19</v>
      </c>
      <c r="I263" s="237"/>
      <c r="J263" s="233"/>
      <c r="K263" s="233"/>
      <c r="L263" s="238"/>
      <c r="M263" s="239"/>
      <c r="N263" s="240"/>
      <c r="O263" s="240"/>
      <c r="P263" s="240"/>
      <c r="Q263" s="240"/>
      <c r="R263" s="240"/>
      <c r="S263" s="240"/>
      <c r="T263" s="24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2" t="s">
        <v>159</v>
      </c>
      <c r="AU263" s="242" t="s">
        <v>84</v>
      </c>
      <c r="AV263" s="13" t="s">
        <v>82</v>
      </c>
      <c r="AW263" s="13" t="s">
        <v>35</v>
      </c>
      <c r="AX263" s="13" t="s">
        <v>74</v>
      </c>
      <c r="AY263" s="242" t="s">
        <v>147</v>
      </c>
    </row>
    <row r="264" s="14" customFormat="1">
      <c r="A264" s="14"/>
      <c r="B264" s="243"/>
      <c r="C264" s="244"/>
      <c r="D264" s="234" t="s">
        <v>159</v>
      </c>
      <c r="E264" s="245" t="s">
        <v>19</v>
      </c>
      <c r="F264" s="246" t="s">
        <v>2316</v>
      </c>
      <c r="G264" s="244"/>
      <c r="H264" s="247">
        <v>38.799999999999997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159</v>
      </c>
      <c r="AU264" s="253" t="s">
        <v>84</v>
      </c>
      <c r="AV264" s="14" t="s">
        <v>84</v>
      </c>
      <c r="AW264" s="14" t="s">
        <v>35</v>
      </c>
      <c r="AX264" s="14" t="s">
        <v>74</v>
      </c>
      <c r="AY264" s="253" t="s">
        <v>147</v>
      </c>
    </row>
    <row r="265" s="14" customFormat="1">
      <c r="A265" s="14"/>
      <c r="B265" s="243"/>
      <c r="C265" s="244"/>
      <c r="D265" s="234" t="s">
        <v>159</v>
      </c>
      <c r="E265" s="245" t="s">
        <v>19</v>
      </c>
      <c r="F265" s="246" t="s">
        <v>2317</v>
      </c>
      <c r="G265" s="244"/>
      <c r="H265" s="247">
        <v>1.1000000000000001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159</v>
      </c>
      <c r="AU265" s="253" t="s">
        <v>84</v>
      </c>
      <c r="AV265" s="14" t="s">
        <v>84</v>
      </c>
      <c r="AW265" s="14" t="s">
        <v>35</v>
      </c>
      <c r="AX265" s="14" t="s">
        <v>74</v>
      </c>
      <c r="AY265" s="253" t="s">
        <v>147</v>
      </c>
    </row>
    <row r="266" s="14" customFormat="1">
      <c r="A266" s="14"/>
      <c r="B266" s="243"/>
      <c r="C266" s="244"/>
      <c r="D266" s="234" t="s">
        <v>159</v>
      </c>
      <c r="E266" s="245" t="s">
        <v>19</v>
      </c>
      <c r="F266" s="246" t="s">
        <v>2318</v>
      </c>
      <c r="G266" s="244"/>
      <c r="H266" s="247">
        <v>8.8000000000000007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3" t="s">
        <v>159</v>
      </c>
      <c r="AU266" s="253" t="s">
        <v>84</v>
      </c>
      <c r="AV266" s="14" t="s">
        <v>84</v>
      </c>
      <c r="AW266" s="14" t="s">
        <v>35</v>
      </c>
      <c r="AX266" s="14" t="s">
        <v>74</v>
      </c>
      <c r="AY266" s="253" t="s">
        <v>147</v>
      </c>
    </row>
    <row r="267" s="14" customFormat="1">
      <c r="A267" s="14"/>
      <c r="B267" s="243"/>
      <c r="C267" s="244"/>
      <c r="D267" s="234" t="s">
        <v>159</v>
      </c>
      <c r="E267" s="245" t="s">
        <v>19</v>
      </c>
      <c r="F267" s="246" t="s">
        <v>2319</v>
      </c>
      <c r="G267" s="244"/>
      <c r="H267" s="247">
        <v>7.9199999999999999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3" t="s">
        <v>159</v>
      </c>
      <c r="AU267" s="253" t="s">
        <v>84</v>
      </c>
      <c r="AV267" s="14" t="s">
        <v>84</v>
      </c>
      <c r="AW267" s="14" t="s">
        <v>35</v>
      </c>
      <c r="AX267" s="14" t="s">
        <v>74</v>
      </c>
      <c r="AY267" s="253" t="s">
        <v>147</v>
      </c>
    </row>
    <row r="268" s="16" customFormat="1">
      <c r="A268" s="16"/>
      <c r="B268" s="270"/>
      <c r="C268" s="271"/>
      <c r="D268" s="234" t="s">
        <v>159</v>
      </c>
      <c r="E268" s="272" t="s">
        <v>19</v>
      </c>
      <c r="F268" s="273" t="s">
        <v>264</v>
      </c>
      <c r="G268" s="271"/>
      <c r="H268" s="274">
        <v>56.620000000000005</v>
      </c>
      <c r="I268" s="275"/>
      <c r="J268" s="271"/>
      <c r="K268" s="271"/>
      <c r="L268" s="276"/>
      <c r="M268" s="277"/>
      <c r="N268" s="278"/>
      <c r="O268" s="278"/>
      <c r="P268" s="278"/>
      <c r="Q268" s="278"/>
      <c r="R268" s="278"/>
      <c r="S268" s="278"/>
      <c r="T268" s="279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T268" s="280" t="s">
        <v>159</v>
      </c>
      <c r="AU268" s="280" t="s">
        <v>84</v>
      </c>
      <c r="AV268" s="16" t="s">
        <v>170</v>
      </c>
      <c r="AW268" s="16" t="s">
        <v>35</v>
      </c>
      <c r="AX268" s="16" t="s">
        <v>74</v>
      </c>
      <c r="AY268" s="280" t="s">
        <v>147</v>
      </c>
    </row>
    <row r="269" s="14" customFormat="1">
      <c r="A269" s="14"/>
      <c r="B269" s="243"/>
      <c r="C269" s="244"/>
      <c r="D269" s="234" t="s">
        <v>159</v>
      </c>
      <c r="E269" s="245" t="s">
        <v>19</v>
      </c>
      <c r="F269" s="246" t="s">
        <v>2320</v>
      </c>
      <c r="G269" s="244"/>
      <c r="H269" s="247">
        <v>0.38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159</v>
      </c>
      <c r="AU269" s="253" t="s">
        <v>84</v>
      </c>
      <c r="AV269" s="14" t="s">
        <v>84</v>
      </c>
      <c r="AW269" s="14" t="s">
        <v>35</v>
      </c>
      <c r="AX269" s="14" t="s">
        <v>74</v>
      </c>
      <c r="AY269" s="253" t="s">
        <v>147</v>
      </c>
    </row>
    <row r="270" s="15" customFormat="1">
      <c r="A270" s="15"/>
      <c r="B270" s="259"/>
      <c r="C270" s="260"/>
      <c r="D270" s="234" t="s">
        <v>159</v>
      </c>
      <c r="E270" s="261" t="s">
        <v>19</v>
      </c>
      <c r="F270" s="262" t="s">
        <v>256</v>
      </c>
      <c r="G270" s="260"/>
      <c r="H270" s="263">
        <v>57.000000000000007</v>
      </c>
      <c r="I270" s="264"/>
      <c r="J270" s="260"/>
      <c r="K270" s="260"/>
      <c r="L270" s="265"/>
      <c r="M270" s="266"/>
      <c r="N270" s="267"/>
      <c r="O270" s="267"/>
      <c r="P270" s="267"/>
      <c r="Q270" s="267"/>
      <c r="R270" s="267"/>
      <c r="S270" s="267"/>
      <c r="T270" s="268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9" t="s">
        <v>159</v>
      </c>
      <c r="AU270" s="269" t="s">
        <v>84</v>
      </c>
      <c r="AV270" s="15" t="s">
        <v>176</v>
      </c>
      <c r="AW270" s="15" t="s">
        <v>35</v>
      </c>
      <c r="AX270" s="15" t="s">
        <v>82</v>
      </c>
      <c r="AY270" s="269" t="s">
        <v>147</v>
      </c>
    </row>
    <row r="271" s="2" customFormat="1" ht="24.15" customHeight="1">
      <c r="A271" s="40"/>
      <c r="B271" s="41"/>
      <c r="C271" s="214" t="s">
        <v>591</v>
      </c>
      <c r="D271" s="214" t="s">
        <v>150</v>
      </c>
      <c r="E271" s="215" t="s">
        <v>2321</v>
      </c>
      <c r="F271" s="216" t="s">
        <v>2322</v>
      </c>
      <c r="G271" s="217" t="s">
        <v>202</v>
      </c>
      <c r="H271" s="218">
        <v>57</v>
      </c>
      <c r="I271" s="219"/>
      <c r="J271" s="220">
        <f>ROUND(I271*H271,2)</f>
        <v>0</v>
      </c>
      <c r="K271" s="216" t="s">
        <v>248</v>
      </c>
      <c r="L271" s="46"/>
      <c r="M271" s="221" t="s">
        <v>19</v>
      </c>
      <c r="N271" s="222" t="s">
        <v>45</v>
      </c>
      <c r="O271" s="86"/>
      <c r="P271" s="223">
        <f>O271*H271</f>
        <v>0</v>
      </c>
      <c r="Q271" s="223">
        <v>0.00012</v>
      </c>
      <c r="R271" s="223">
        <f>Q271*H271</f>
        <v>0.0068400000000000006</v>
      </c>
      <c r="S271" s="223">
        <v>0</v>
      </c>
      <c r="T271" s="224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5" t="s">
        <v>363</v>
      </c>
      <c r="AT271" s="225" t="s">
        <v>150</v>
      </c>
      <c r="AU271" s="225" t="s">
        <v>84</v>
      </c>
      <c r="AY271" s="19" t="s">
        <v>147</v>
      </c>
      <c r="BE271" s="226">
        <f>IF(N271="základní",J271,0)</f>
        <v>0</v>
      </c>
      <c r="BF271" s="226">
        <f>IF(N271="snížená",J271,0)</f>
        <v>0</v>
      </c>
      <c r="BG271" s="226">
        <f>IF(N271="zákl. přenesená",J271,0)</f>
        <v>0</v>
      </c>
      <c r="BH271" s="226">
        <f>IF(N271="sníž. přenesená",J271,0)</f>
        <v>0</v>
      </c>
      <c r="BI271" s="226">
        <f>IF(N271="nulová",J271,0)</f>
        <v>0</v>
      </c>
      <c r="BJ271" s="19" t="s">
        <v>82</v>
      </c>
      <c r="BK271" s="226">
        <f>ROUND(I271*H271,2)</f>
        <v>0</v>
      </c>
      <c r="BL271" s="19" t="s">
        <v>363</v>
      </c>
      <c r="BM271" s="225" t="s">
        <v>2323</v>
      </c>
    </row>
    <row r="272" s="2" customFormat="1">
      <c r="A272" s="40"/>
      <c r="B272" s="41"/>
      <c r="C272" s="42"/>
      <c r="D272" s="227" t="s">
        <v>157</v>
      </c>
      <c r="E272" s="42"/>
      <c r="F272" s="228" t="s">
        <v>2324</v>
      </c>
      <c r="G272" s="42"/>
      <c r="H272" s="42"/>
      <c r="I272" s="229"/>
      <c r="J272" s="42"/>
      <c r="K272" s="42"/>
      <c r="L272" s="46"/>
      <c r="M272" s="230"/>
      <c r="N272" s="231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157</v>
      </c>
      <c r="AU272" s="19" t="s">
        <v>84</v>
      </c>
    </row>
    <row r="273" s="13" customFormat="1">
      <c r="A273" s="13"/>
      <c r="B273" s="232"/>
      <c r="C273" s="233"/>
      <c r="D273" s="234" t="s">
        <v>159</v>
      </c>
      <c r="E273" s="235" t="s">
        <v>19</v>
      </c>
      <c r="F273" s="236" t="s">
        <v>2147</v>
      </c>
      <c r="G273" s="233"/>
      <c r="H273" s="235" t="s">
        <v>19</v>
      </c>
      <c r="I273" s="237"/>
      <c r="J273" s="233"/>
      <c r="K273" s="233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159</v>
      </c>
      <c r="AU273" s="242" t="s">
        <v>84</v>
      </c>
      <c r="AV273" s="13" t="s">
        <v>82</v>
      </c>
      <c r="AW273" s="13" t="s">
        <v>35</v>
      </c>
      <c r="AX273" s="13" t="s">
        <v>74</v>
      </c>
      <c r="AY273" s="242" t="s">
        <v>147</v>
      </c>
    </row>
    <row r="274" s="14" customFormat="1">
      <c r="A274" s="14"/>
      <c r="B274" s="243"/>
      <c r="C274" s="244"/>
      <c r="D274" s="234" t="s">
        <v>159</v>
      </c>
      <c r="E274" s="245" t="s">
        <v>19</v>
      </c>
      <c r="F274" s="246" t="s">
        <v>2316</v>
      </c>
      <c r="G274" s="244"/>
      <c r="H274" s="247">
        <v>38.799999999999997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159</v>
      </c>
      <c r="AU274" s="253" t="s">
        <v>84</v>
      </c>
      <c r="AV274" s="14" t="s">
        <v>84</v>
      </c>
      <c r="AW274" s="14" t="s">
        <v>35</v>
      </c>
      <c r="AX274" s="14" t="s">
        <v>74</v>
      </c>
      <c r="AY274" s="253" t="s">
        <v>147</v>
      </c>
    </row>
    <row r="275" s="14" customFormat="1">
      <c r="A275" s="14"/>
      <c r="B275" s="243"/>
      <c r="C275" s="244"/>
      <c r="D275" s="234" t="s">
        <v>159</v>
      </c>
      <c r="E275" s="245" t="s">
        <v>19</v>
      </c>
      <c r="F275" s="246" t="s">
        <v>2317</v>
      </c>
      <c r="G275" s="244"/>
      <c r="H275" s="247">
        <v>1.1000000000000001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159</v>
      </c>
      <c r="AU275" s="253" t="s">
        <v>84</v>
      </c>
      <c r="AV275" s="14" t="s">
        <v>84</v>
      </c>
      <c r="AW275" s="14" t="s">
        <v>35</v>
      </c>
      <c r="AX275" s="14" t="s">
        <v>74</v>
      </c>
      <c r="AY275" s="253" t="s">
        <v>147</v>
      </c>
    </row>
    <row r="276" s="14" customFormat="1">
      <c r="A276" s="14"/>
      <c r="B276" s="243"/>
      <c r="C276" s="244"/>
      <c r="D276" s="234" t="s">
        <v>159</v>
      </c>
      <c r="E276" s="245" t="s">
        <v>19</v>
      </c>
      <c r="F276" s="246" t="s">
        <v>2318</v>
      </c>
      <c r="G276" s="244"/>
      <c r="H276" s="247">
        <v>8.8000000000000007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159</v>
      </c>
      <c r="AU276" s="253" t="s">
        <v>84</v>
      </c>
      <c r="AV276" s="14" t="s">
        <v>84</v>
      </c>
      <c r="AW276" s="14" t="s">
        <v>35</v>
      </c>
      <c r="AX276" s="14" t="s">
        <v>74</v>
      </c>
      <c r="AY276" s="253" t="s">
        <v>147</v>
      </c>
    </row>
    <row r="277" s="14" customFormat="1">
      <c r="A277" s="14"/>
      <c r="B277" s="243"/>
      <c r="C277" s="244"/>
      <c r="D277" s="234" t="s">
        <v>159</v>
      </c>
      <c r="E277" s="245" t="s">
        <v>19</v>
      </c>
      <c r="F277" s="246" t="s">
        <v>2319</v>
      </c>
      <c r="G277" s="244"/>
      <c r="H277" s="247">
        <v>7.9199999999999999</v>
      </c>
      <c r="I277" s="248"/>
      <c r="J277" s="244"/>
      <c r="K277" s="244"/>
      <c r="L277" s="249"/>
      <c r="M277" s="250"/>
      <c r="N277" s="251"/>
      <c r="O277" s="251"/>
      <c r="P277" s="251"/>
      <c r="Q277" s="251"/>
      <c r="R277" s="251"/>
      <c r="S277" s="251"/>
      <c r="T277" s="252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3" t="s">
        <v>159</v>
      </c>
      <c r="AU277" s="253" t="s">
        <v>84</v>
      </c>
      <c r="AV277" s="14" t="s">
        <v>84</v>
      </c>
      <c r="AW277" s="14" t="s">
        <v>35</v>
      </c>
      <c r="AX277" s="14" t="s">
        <v>74</v>
      </c>
      <c r="AY277" s="253" t="s">
        <v>147</v>
      </c>
    </row>
    <row r="278" s="16" customFormat="1">
      <c r="A278" s="16"/>
      <c r="B278" s="270"/>
      <c r="C278" s="271"/>
      <c r="D278" s="234" t="s">
        <v>159</v>
      </c>
      <c r="E278" s="272" t="s">
        <v>19</v>
      </c>
      <c r="F278" s="273" t="s">
        <v>264</v>
      </c>
      <c r="G278" s="271"/>
      <c r="H278" s="274">
        <v>56.620000000000005</v>
      </c>
      <c r="I278" s="275"/>
      <c r="J278" s="271"/>
      <c r="K278" s="271"/>
      <c r="L278" s="276"/>
      <c r="M278" s="277"/>
      <c r="N278" s="278"/>
      <c r="O278" s="278"/>
      <c r="P278" s="278"/>
      <c r="Q278" s="278"/>
      <c r="R278" s="278"/>
      <c r="S278" s="278"/>
      <c r="T278" s="279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T278" s="280" t="s">
        <v>159</v>
      </c>
      <c r="AU278" s="280" t="s">
        <v>84</v>
      </c>
      <c r="AV278" s="16" t="s">
        <v>170</v>
      </c>
      <c r="AW278" s="16" t="s">
        <v>35</v>
      </c>
      <c r="AX278" s="16" t="s">
        <v>74</v>
      </c>
      <c r="AY278" s="280" t="s">
        <v>147</v>
      </c>
    </row>
    <row r="279" s="14" customFormat="1">
      <c r="A279" s="14"/>
      <c r="B279" s="243"/>
      <c r="C279" s="244"/>
      <c r="D279" s="234" t="s">
        <v>159</v>
      </c>
      <c r="E279" s="245" t="s">
        <v>19</v>
      </c>
      <c r="F279" s="246" t="s">
        <v>2320</v>
      </c>
      <c r="G279" s="244"/>
      <c r="H279" s="247">
        <v>0.38</v>
      </c>
      <c r="I279" s="248"/>
      <c r="J279" s="244"/>
      <c r="K279" s="244"/>
      <c r="L279" s="249"/>
      <c r="M279" s="250"/>
      <c r="N279" s="251"/>
      <c r="O279" s="251"/>
      <c r="P279" s="251"/>
      <c r="Q279" s="251"/>
      <c r="R279" s="251"/>
      <c r="S279" s="251"/>
      <c r="T279" s="252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3" t="s">
        <v>159</v>
      </c>
      <c r="AU279" s="253" t="s">
        <v>84</v>
      </c>
      <c r="AV279" s="14" t="s">
        <v>84</v>
      </c>
      <c r="AW279" s="14" t="s">
        <v>35</v>
      </c>
      <c r="AX279" s="14" t="s">
        <v>74</v>
      </c>
      <c r="AY279" s="253" t="s">
        <v>147</v>
      </c>
    </row>
    <row r="280" s="15" customFormat="1">
      <c r="A280" s="15"/>
      <c r="B280" s="259"/>
      <c r="C280" s="260"/>
      <c r="D280" s="234" t="s">
        <v>159</v>
      </c>
      <c r="E280" s="261" t="s">
        <v>19</v>
      </c>
      <c r="F280" s="262" t="s">
        <v>256</v>
      </c>
      <c r="G280" s="260"/>
      <c r="H280" s="263">
        <v>57.000000000000007</v>
      </c>
      <c r="I280" s="264"/>
      <c r="J280" s="260"/>
      <c r="K280" s="260"/>
      <c r="L280" s="265"/>
      <c r="M280" s="291"/>
      <c r="N280" s="292"/>
      <c r="O280" s="292"/>
      <c r="P280" s="292"/>
      <c r="Q280" s="292"/>
      <c r="R280" s="292"/>
      <c r="S280" s="292"/>
      <c r="T280" s="29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9" t="s">
        <v>159</v>
      </c>
      <c r="AU280" s="269" t="s">
        <v>84</v>
      </c>
      <c r="AV280" s="15" t="s">
        <v>176</v>
      </c>
      <c r="AW280" s="15" t="s">
        <v>35</v>
      </c>
      <c r="AX280" s="15" t="s">
        <v>82</v>
      </c>
      <c r="AY280" s="269" t="s">
        <v>147</v>
      </c>
    </row>
    <row r="281" s="2" customFormat="1" ht="6.96" customHeight="1">
      <c r="A281" s="40"/>
      <c r="B281" s="61"/>
      <c r="C281" s="62"/>
      <c r="D281" s="62"/>
      <c r="E281" s="62"/>
      <c r="F281" s="62"/>
      <c r="G281" s="62"/>
      <c r="H281" s="62"/>
      <c r="I281" s="62"/>
      <c r="J281" s="62"/>
      <c r="K281" s="62"/>
      <c r="L281" s="46"/>
      <c r="M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</row>
  </sheetData>
  <sheetProtection sheet="1" autoFilter="0" formatColumns="0" formatRows="0" objects="1" scenarios="1" spinCount="100000" saltValue="DpFfkD3FE91yWhxA+uPGF3X6ooNVYaQxC5ThnoJ44vM8l+sN8qhjzB6bliyfjkqII1ps4fRHtP2g4HOWSXk8cg==" hashValue="nueoTvzI7484Tg5IEWSENlH4fPIO4FcY43/VIKHp4O9CKWIcXtCq2HXVDpSLBqr7MeYc7OiCWixJMVje2QIeew==" algorithmName="SHA-512" password="CC35"/>
  <autoFilter ref="C94:K28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5_02/131212532"/>
    <hyperlink ref="F104" r:id="rId2" display="https://podminky.urs.cz/item/CS_URS_2025_02/132251101"/>
    <hyperlink ref="F108" r:id="rId3" display="https://podminky.urs.cz/item/CS_URS_2025_02/162751117"/>
    <hyperlink ref="F112" r:id="rId4" display="https://podminky.urs.cz/item/CS_URS_2025_02/162751119"/>
    <hyperlink ref="F116" r:id="rId5" display="https://podminky.urs.cz/item/CS_URS_2025_02/171201221"/>
    <hyperlink ref="F121" r:id="rId6" display="https://podminky.urs.cz/item/CS_URS_2025_02/171201231"/>
    <hyperlink ref="F126" r:id="rId7" display="https://podminky.urs.cz/item/CS_URS_2025_02/271532212"/>
    <hyperlink ref="F135" r:id="rId8" display="https://podminky.urs.cz/item/CS_URS_2025_02/338171113"/>
    <hyperlink ref="F140" r:id="rId9" display="https://podminky.urs.cz/item/CS_URS_2025_02/348101210"/>
    <hyperlink ref="F142" r:id="rId10" display="https://podminky.urs.cz/item/CS_URS_2025_02/348101230"/>
    <hyperlink ref="F148" r:id="rId11" display="https://podminky.urs.cz/item/CS_URS_2025_02/348501111"/>
    <hyperlink ref="F167" r:id="rId12" display="https://podminky.urs.cz/item/CS_URS_2025_02/966003818"/>
    <hyperlink ref="F171" r:id="rId13" display="https://podminky.urs.cz/item/CS_URS_2025_02/966071711"/>
    <hyperlink ref="F175" r:id="rId14" display="https://podminky.urs.cz/item/CS_URS_2025_02/966073810"/>
    <hyperlink ref="F179" r:id="rId15" display="https://podminky.urs.cz/item/CS_URS_2025_02/966073811"/>
    <hyperlink ref="F184" r:id="rId16" display="https://podminky.urs.cz/item/CS_URS_2025_02/997231111"/>
    <hyperlink ref="F186" r:id="rId17" display="https://podminky.urs.cz/item/CS_URS_2025_02/997231119"/>
    <hyperlink ref="F188" r:id="rId18" display="https://podminky.urs.cz/item/CS_URS_2025_02/997231511"/>
    <hyperlink ref="F191" r:id="rId19" display="https://podminky.urs.cz/item/CS_URS_2025_02/998232110"/>
    <hyperlink ref="F193" r:id="rId20" display="https://podminky.urs.cz/item/CS_URS_2025_02/998232121"/>
    <hyperlink ref="F232" r:id="rId21" display="https://podminky.urs.cz/item/CS_URS_2025_02/783213021"/>
    <hyperlink ref="F236" r:id="rId22" display="https://podminky.urs.cz/item/CS_URS_2025_02/783218111"/>
    <hyperlink ref="F240" r:id="rId23" display="https://podminky.urs.cz/item/CS_URS_2025_02/783301311"/>
    <hyperlink ref="F251" r:id="rId24" display="https://podminky.urs.cz/item/CS_URS_2025_02/783314201"/>
    <hyperlink ref="F262" r:id="rId25" display="https://podminky.urs.cz/item/CS_URS_2025_02/783315101"/>
    <hyperlink ref="F272" r:id="rId26" display="https://podminky.urs.cz/item/CS_URS_2025_02/783317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7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0"/>
      <c r="C3" s="141"/>
      <c r="D3" s="141"/>
      <c r="E3" s="141"/>
      <c r="F3" s="141"/>
      <c r="G3" s="141"/>
      <c r="H3" s="22"/>
    </row>
    <row r="4" s="1" customFormat="1" ht="24.96" customHeight="1">
      <c r="B4" s="22"/>
      <c r="C4" s="142" t="s">
        <v>2325</v>
      </c>
      <c r="H4" s="22"/>
    </row>
    <row r="5" s="1" customFormat="1" ht="12" customHeight="1">
      <c r="B5" s="22"/>
      <c r="C5" s="298" t="s">
        <v>13</v>
      </c>
      <c r="D5" s="151" t="s">
        <v>14</v>
      </c>
      <c r="E5" s="1"/>
      <c r="F5" s="1"/>
      <c r="H5" s="22"/>
    </row>
    <row r="6" s="1" customFormat="1" ht="36.96" customHeight="1">
      <c r="B6" s="22"/>
      <c r="C6" s="299" t="s">
        <v>16</v>
      </c>
      <c r="D6" s="300" t="s">
        <v>17</v>
      </c>
      <c r="E6" s="1"/>
      <c r="F6" s="1"/>
      <c r="H6" s="22"/>
    </row>
    <row r="7" s="1" customFormat="1" ht="16.5" customHeight="1">
      <c r="B7" s="22"/>
      <c r="C7" s="144" t="s">
        <v>23</v>
      </c>
      <c r="D7" s="148" t="str">
        <f>'Rekapitulace stavby'!AN8</f>
        <v>10. 12. 2025</v>
      </c>
      <c r="H7" s="22"/>
    </row>
    <row r="8" s="2" customFormat="1" ht="10.8" customHeight="1">
      <c r="A8" s="40"/>
      <c r="B8" s="46"/>
      <c r="C8" s="40"/>
      <c r="D8" s="40"/>
      <c r="E8" s="40"/>
      <c r="F8" s="40"/>
      <c r="G8" s="40"/>
      <c r="H8" s="46"/>
    </row>
    <row r="9" s="11" customFormat="1" ht="29.28" customHeight="1">
      <c r="A9" s="187"/>
      <c r="B9" s="301"/>
      <c r="C9" s="302" t="s">
        <v>55</v>
      </c>
      <c r="D9" s="303" t="s">
        <v>56</v>
      </c>
      <c r="E9" s="303" t="s">
        <v>133</v>
      </c>
      <c r="F9" s="304" t="s">
        <v>2326</v>
      </c>
      <c r="G9" s="187"/>
      <c r="H9" s="301"/>
    </row>
    <row r="10" s="2" customFormat="1" ht="26.4" customHeight="1">
      <c r="A10" s="40"/>
      <c r="B10" s="46"/>
      <c r="C10" s="305" t="s">
        <v>2327</v>
      </c>
      <c r="D10" s="305" t="s">
        <v>86</v>
      </c>
      <c r="E10" s="40"/>
      <c r="F10" s="40"/>
      <c r="G10" s="40"/>
      <c r="H10" s="46"/>
    </row>
    <row r="11" s="2" customFormat="1" ht="16.8" customHeight="1">
      <c r="A11" s="40"/>
      <c r="B11" s="46"/>
      <c r="C11" s="306" t="s">
        <v>200</v>
      </c>
      <c r="D11" s="307" t="s">
        <v>201</v>
      </c>
      <c r="E11" s="308" t="s">
        <v>202</v>
      </c>
      <c r="F11" s="309">
        <v>507</v>
      </c>
      <c r="G11" s="40"/>
      <c r="H11" s="46"/>
    </row>
    <row r="12" s="2" customFormat="1" ht="16.8" customHeight="1">
      <c r="A12" s="40"/>
      <c r="B12" s="46"/>
      <c r="C12" s="310" t="s">
        <v>19</v>
      </c>
      <c r="D12" s="310" t="s">
        <v>322</v>
      </c>
      <c r="E12" s="19" t="s">
        <v>19</v>
      </c>
      <c r="F12" s="311">
        <v>0</v>
      </c>
      <c r="G12" s="40"/>
      <c r="H12" s="46"/>
    </row>
    <row r="13" s="2" customFormat="1" ht="16.8" customHeight="1">
      <c r="A13" s="40"/>
      <c r="B13" s="46"/>
      <c r="C13" s="310" t="s">
        <v>19</v>
      </c>
      <c r="D13" s="310" t="s">
        <v>752</v>
      </c>
      <c r="E13" s="19" t="s">
        <v>19</v>
      </c>
      <c r="F13" s="311">
        <v>0</v>
      </c>
      <c r="G13" s="40"/>
      <c r="H13" s="46"/>
    </row>
    <row r="14" s="2" customFormat="1" ht="16.8" customHeight="1">
      <c r="A14" s="40"/>
      <c r="B14" s="46"/>
      <c r="C14" s="310" t="s">
        <v>19</v>
      </c>
      <c r="D14" s="310" t="s">
        <v>753</v>
      </c>
      <c r="E14" s="19" t="s">
        <v>19</v>
      </c>
      <c r="F14" s="311">
        <v>110</v>
      </c>
      <c r="G14" s="40"/>
      <c r="H14" s="46"/>
    </row>
    <row r="15" s="2" customFormat="1" ht="16.8" customHeight="1">
      <c r="A15" s="40"/>
      <c r="B15" s="46"/>
      <c r="C15" s="310" t="s">
        <v>19</v>
      </c>
      <c r="D15" s="310" t="s">
        <v>754</v>
      </c>
      <c r="E15" s="19" t="s">
        <v>19</v>
      </c>
      <c r="F15" s="311">
        <v>115</v>
      </c>
      <c r="G15" s="40"/>
      <c r="H15" s="46"/>
    </row>
    <row r="16" s="2" customFormat="1" ht="16.8" customHeight="1">
      <c r="A16" s="40"/>
      <c r="B16" s="46"/>
      <c r="C16" s="310" t="s">
        <v>19</v>
      </c>
      <c r="D16" s="310" t="s">
        <v>755</v>
      </c>
      <c r="E16" s="19" t="s">
        <v>19</v>
      </c>
      <c r="F16" s="311">
        <v>12</v>
      </c>
      <c r="G16" s="40"/>
      <c r="H16" s="46"/>
    </row>
    <row r="17" s="2" customFormat="1" ht="16.8" customHeight="1">
      <c r="A17" s="40"/>
      <c r="B17" s="46"/>
      <c r="C17" s="310" t="s">
        <v>19</v>
      </c>
      <c r="D17" s="310" t="s">
        <v>756</v>
      </c>
      <c r="E17" s="19" t="s">
        <v>19</v>
      </c>
      <c r="F17" s="311">
        <v>50</v>
      </c>
      <c r="G17" s="40"/>
      <c r="H17" s="46"/>
    </row>
    <row r="18" s="2" customFormat="1" ht="16.8" customHeight="1">
      <c r="A18" s="40"/>
      <c r="B18" s="46"/>
      <c r="C18" s="310" t="s">
        <v>19</v>
      </c>
      <c r="D18" s="310" t="s">
        <v>757</v>
      </c>
      <c r="E18" s="19" t="s">
        <v>19</v>
      </c>
      <c r="F18" s="311">
        <v>40</v>
      </c>
      <c r="G18" s="40"/>
      <c r="H18" s="46"/>
    </row>
    <row r="19" s="2" customFormat="1" ht="16.8" customHeight="1">
      <c r="A19" s="40"/>
      <c r="B19" s="46"/>
      <c r="C19" s="310" t="s">
        <v>19</v>
      </c>
      <c r="D19" s="310" t="s">
        <v>758</v>
      </c>
      <c r="E19" s="19" t="s">
        <v>19</v>
      </c>
      <c r="F19" s="311">
        <v>95</v>
      </c>
      <c r="G19" s="40"/>
      <c r="H19" s="46"/>
    </row>
    <row r="20" s="2" customFormat="1" ht="16.8" customHeight="1">
      <c r="A20" s="40"/>
      <c r="B20" s="46"/>
      <c r="C20" s="310" t="s">
        <v>19</v>
      </c>
      <c r="D20" s="310" t="s">
        <v>759</v>
      </c>
      <c r="E20" s="19" t="s">
        <v>19</v>
      </c>
      <c r="F20" s="311">
        <v>45</v>
      </c>
      <c r="G20" s="40"/>
      <c r="H20" s="46"/>
    </row>
    <row r="21" s="2" customFormat="1" ht="16.8" customHeight="1">
      <c r="A21" s="40"/>
      <c r="B21" s="46"/>
      <c r="C21" s="310" t="s">
        <v>19</v>
      </c>
      <c r="D21" s="310" t="s">
        <v>760</v>
      </c>
      <c r="E21" s="19" t="s">
        <v>19</v>
      </c>
      <c r="F21" s="311">
        <v>15</v>
      </c>
      <c r="G21" s="40"/>
      <c r="H21" s="46"/>
    </row>
    <row r="22" s="2" customFormat="1" ht="16.8" customHeight="1">
      <c r="A22" s="40"/>
      <c r="B22" s="46"/>
      <c r="C22" s="310" t="s">
        <v>19</v>
      </c>
      <c r="D22" s="310" t="s">
        <v>761</v>
      </c>
      <c r="E22" s="19" t="s">
        <v>19</v>
      </c>
      <c r="F22" s="311">
        <v>25</v>
      </c>
      <c r="G22" s="40"/>
      <c r="H22" s="46"/>
    </row>
    <row r="23" s="2" customFormat="1" ht="16.8" customHeight="1">
      <c r="A23" s="40"/>
      <c r="B23" s="46"/>
      <c r="C23" s="310" t="s">
        <v>200</v>
      </c>
      <c r="D23" s="310" t="s">
        <v>256</v>
      </c>
      <c r="E23" s="19" t="s">
        <v>19</v>
      </c>
      <c r="F23" s="311">
        <v>507</v>
      </c>
      <c r="G23" s="40"/>
      <c r="H23" s="46"/>
    </row>
    <row r="24" s="2" customFormat="1" ht="16.8" customHeight="1">
      <c r="A24" s="40"/>
      <c r="B24" s="46"/>
      <c r="C24" s="312" t="s">
        <v>2328</v>
      </c>
      <c r="D24" s="40"/>
      <c r="E24" s="40"/>
      <c r="F24" s="40"/>
      <c r="G24" s="40"/>
      <c r="H24" s="46"/>
    </row>
    <row r="25" s="2" customFormat="1" ht="16.8" customHeight="1">
      <c r="A25" s="40"/>
      <c r="B25" s="46"/>
      <c r="C25" s="310" t="s">
        <v>747</v>
      </c>
      <c r="D25" s="310" t="s">
        <v>748</v>
      </c>
      <c r="E25" s="19" t="s">
        <v>202</v>
      </c>
      <c r="F25" s="311">
        <v>507</v>
      </c>
      <c r="G25" s="40"/>
      <c r="H25" s="46"/>
    </row>
    <row r="26" s="2" customFormat="1" ht="16.8" customHeight="1">
      <c r="A26" s="40"/>
      <c r="B26" s="46"/>
      <c r="C26" s="310" t="s">
        <v>329</v>
      </c>
      <c r="D26" s="310" t="s">
        <v>2329</v>
      </c>
      <c r="E26" s="19" t="s">
        <v>202</v>
      </c>
      <c r="F26" s="311">
        <v>1521</v>
      </c>
      <c r="G26" s="40"/>
      <c r="H26" s="46"/>
    </row>
    <row r="27" s="2" customFormat="1" ht="16.8" customHeight="1">
      <c r="A27" s="40"/>
      <c r="B27" s="46"/>
      <c r="C27" s="310" t="s">
        <v>731</v>
      </c>
      <c r="D27" s="310" t="s">
        <v>2330</v>
      </c>
      <c r="E27" s="19" t="s">
        <v>202</v>
      </c>
      <c r="F27" s="311">
        <v>507</v>
      </c>
      <c r="G27" s="40"/>
      <c r="H27" s="46"/>
    </row>
    <row r="28" s="2" customFormat="1" ht="16.8" customHeight="1">
      <c r="A28" s="40"/>
      <c r="B28" s="46"/>
      <c r="C28" s="310" t="s">
        <v>737</v>
      </c>
      <c r="D28" s="310" t="s">
        <v>2331</v>
      </c>
      <c r="E28" s="19" t="s">
        <v>202</v>
      </c>
      <c r="F28" s="311">
        <v>507</v>
      </c>
      <c r="G28" s="40"/>
      <c r="H28" s="46"/>
    </row>
    <row r="29" s="2" customFormat="1" ht="16.8" customHeight="1">
      <c r="A29" s="40"/>
      <c r="B29" s="46"/>
      <c r="C29" s="310" t="s">
        <v>742</v>
      </c>
      <c r="D29" s="310" t="s">
        <v>2332</v>
      </c>
      <c r="E29" s="19" t="s">
        <v>202</v>
      </c>
      <c r="F29" s="311">
        <v>507</v>
      </c>
      <c r="G29" s="40"/>
      <c r="H29" s="46"/>
    </row>
    <row r="30" s="2" customFormat="1">
      <c r="A30" s="40"/>
      <c r="B30" s="46"/>
      <c r="C30" s="310" t="s">
        <v>763</v>
      </c>
      <c r="D30" s="310" t="s">
        <v>2333</v>
      </c>
      <c r="E30" s="19" t="s">
        <v>202</v>
      </c>
      <c r="F30" s="311">
        <v>507</v>
      </c>
      <c r="G30" s="40"/>
      <c r="H30" s="46"/>
    </row>
    <row r="31" s="2" customFormat="1" ht="16.8" customHeight="1">
      <c r="A31" s="40"/>
      <c r="B31" s="46"/>
      <c r="C31" s="310" t="s">
        <v>768</v>
      </c>
      <c r="D31" s="310" t="s">
        <v>2334</v>
      </c>
      <c r="E31" s="19" t="s">
        <v>202</v>
      </c>
      <c r="F31" s="311">
        <v>507</v>
      </c>
      <c r="G31" s="40"/>
      <c r="H31" s="46"/>
    </row>
    <row r="32" s="2" customFormat="1" ht="16.8" customHeight="1">
      <c r="A32" s="40"/>
      <c r="B32" s="46"/>
      <c r="C32" s="310" t="s">
        <v>773</v>
      </c>
      <c r="D32" s="310" t="s">
        <v>2335</v>
      </c>
      <c r="E32" s="19" t="s">
        <v>202</v>
      </c>
      <c r="F32" s="311">
        <v>507</v>
      </c>
      <c r="G32" s="40"/>
      <c r="H32" s="46"/>
    </row>
    <row r="33" s="2" customFormat="1" ht="16.8" customHeight="1">
      <c r="A33" s="40"/>
      <c r="B33" s="46"/>
      <c r="C33" s="306" t="s">
        <v>204</v>
      </c>
      <c r="D33" s="307" t="s">
        <v>205</v>
      </c>
      <c r="E33" s="308" t="s">
        <v>202</v>
      </c>
      <c r="F33" s="309">
        <v>140</v>
      </c>
      <c r="G33" s="40"/>
      <c r="H33" s="46"/>
    </row>
    <row r="34" s="2" customFormat="1" ht="16.8" customHeight="1">
      <c r="A34" s="40"/>
      <c r="B34" s="46"/>
      <c r="C34" s="310" t="s">
        <v>19</v>
      </c>
      <c r="D34" s="310" t="s">
        <v>499</v>
      </c>
      <c r="E34" s="19" t="s">
        <v>19</v>
      </c>
      <c r="F34" s="311">
        <v>0</v>
      </c>
      <c r="G34" s="40"/>
      <c r="H34" s="46"/>
    </row>
    <row r="35" s="2" customFormat="1" ht="16.8" customHeight="1">
      <c r="A35" s="40"/>
      <c r="B35" s="46"/>
      <c r="C35" s="310" t="s">
        <v>19</v>
      </c>
      <c r="D35" s="310" t="s">
        <v>500</v>
      </c>
      <c r="E35" s="19" t="s">
        <v>19</v>
      </c>
      <c r="F35" s="311">
        <v>0</v>
      </c>
      <c r="G35" s="40"/>
      <c r="H35" s="46"/>
    </row>
    <row r="36" s="2" customFormat="1" ht="16.8" customHeight="1">
      <c r="A36" s="40"/>
      <c r="B36" s="46"/>
      <c r="C36" s="310" t="s">
        <v>19</v>
      </c>
      <c r="D36" s="310" t="s">
        <v>501</v>
      </c>
      <c r="E36" s="19" t="s">
        <v>19</v>
      </c>
      <c r="F36" s="311">
        <v>37.610999999999997</v>
      </c>
      <c r="G36" s="40"/>
      <c r="H36" s="46"/>
    </row>
    <row r="37" s="2" customFormat="1" ht="16.8" customHeight="1">
      <c r="A37" s="40"/>
      <c r="B37" s="46"/>
      <c r="C37" s="310" t="s">
        <v>19</v>
      </c>
      <c r="D37" s="310" t="s">
        <v>502</v>
      </c>
      <c r="E37" s="19" t="s">
        <v>19</v>
      </c>
      <c r="F37" s="311">
        <v>-7.5149999999999997</v>
      </c>
      <c r="G37" s="40"/>
      <c r="H37" s="46"/>
    </row>
    <row r="38" s="2" customFormat="1" ht="16.8" customHeight="1">
      <c r="A38" s="40"/>
      <c r="B38" s="46"/>
      <c r="C38" s="310" t="s">
        <v>19</v>
      </c>
      <c r="D38" s="310" t="s">
        <v>503</v>
      </c>
      <c r="E38" s="19" t="s">
        <v>19</v>
      </c>
      <c r="F38" s="311">
        <v>3.6299999999999999</v>
      </c>
      <c r="G38" s="40"/>
      <c r="H38" s="46"/>
    </row>
    <row r="39" s="2" customFormat="1" ht="16.8" customHeight="1">
      <c r="A39" s="40"/>
      <c r="B39" s="46"/>
      <c r="C39" s="310" t="s">
        <v>19</v>
      </c>
      <c r="D39" s="310" t="s">
        <v>504</v>
      </c>
      <c r="E39" s="19" t="s">
        <v>19</v>
      </c>
      <c r="F39" s="311">
        <v>0.27400000000000002</v>
      </c>
      <c r="G39" s="40"/>
      <c r="H39" s="46"/>
    </row>
    <row r="40" s="2" customFormat="1" ht="16.8" customHeight="1">
      <c r="A40" s="40"/>
      <c r="B40" s="46"/>
      <c r="C40" s="310" t="s">
        <v>19</v>
      </c>
      <c r="D40" s="310" t="s">
        <v>505</v>
      </c>
      <c r="E40" s="19" t="s">
        <v>19</v>
      </c>
      <c r="F40" s="311">
        <v>0</v>
      </c>
      <c r="G40" s="40"/>
      <c r="H40" s="46"/>
    </row>
    <row r="41" s="2" customFormat="1" ht="16.8" customHeight="1">
      <c r="A41" s="40"/>
      <c r="B41" s="46"/>
      <c r="C41" s="310" t="s">
        <v>19</v>
      </c>
      <c r="D41" s="310" t="s">
        <v>506</v>
      </c>
      <c r="E41" s="19" t="s">
        <v>19</v>
      </c>
      <c r="F41" s="311">
        <v>35.826000000000001</v>
      </c>
      <c r="G41" s="40"/>
      <c r="H41" s="46"/>
    </row>
    <row r="42" s="2" customFormat="1" ht="16.8" customHeight="1">
      <c r="A42" s="40"/>
      <c r="B42" s="46"/>
      <c r="C42" s="310" t="s">
        <v>19</v>
      </c>
      <c r="D42" s="310" t="s">
        <v>507</v>
      </c>
      <c r="E42" s="19" t="s">
        <v>19</v>
      </c>
      <c r="F42" s="311">
        <v>-2.7000000000000002</v>
      </c>
      <c r="G42" s="40"/>
      <c r="H42" s="46"/>
    </row>
    <row r="43" s="2" customFormat="1" ht="16.8" customHeight="1">
      <c r="A43" s="40"/>
      <c r="B43" s="46"/>
      <c r="C43" s="310" t="s">
        <v>19</v>
      </c>
      <c r="D43" s="310" t="s">
        <v>508</v>
      </c>
      <c r="E43" s="19" t="s">
        <v>19</v>
      </c>
      <c r="F43" s="311">
        <v>0.874</v>
      </c>
      <c r="G43" s="40"/>
      <c r="H43" s="46"/>
    </row>
    <row r="44" s="2" customFormat="1" ht="16.8" customHeight="1">
      <c r="A44" s="40"/>
      <c r="B44" s="46"/>
      <c r="C44" s="310" t="s">
        <v>19</v>
      </c>
      <c r="D44" s="310" t="s">
        <v>509</v>
      </c>
      <c r="E44" s="19" t="s">
        <v>19</v>
      </c>
      <c r="F44" s="311">
        <v>0</v>
      </c>
      <c r="G44" s="40"/>
      <c r="H44" s="46"/>
    </row>
    <row r="45" s="2" customFormat="1" ht="16.8" customHeight="1">
      <c r="A45" s="40"/>
      <c r="B45" s="46"/>
      <c r="C45" s="310" t="s">
        <v>19</v>
      </c>
      <c r="D45" s="310" t="s">
        <v>510</v>
      </c>
      <c r="E45" s="19" t="s">
        <v>19</v>
      </c>
      <c r="F45" s="311">
        <v>0</v>
      </c>
      <c r="G45" s="40"/>
      <c r="H45" s="46"/>
    </row>
    <row r="46" s="2" customFormat="1" ht="16.8" customHeight="1">
      <c r="A46" s="40"/>
      <c r="B46" s="46"/>
      <c r="C46" s="310" t="s">
        <v>19</v>
      </c>
      <c r="D46" s="310" t="s">
        <v>511</v>
      </c>
      <c r="E46" s="19" t="s">
        <v>19</v>
      </c>
      <c r="F46" s="311">
        <v>23</v>
      </c>
      <c r="G46" s="40"/>
      <c r="H46" s="46"/>
    </row>
    <row r="47" s="2" customFormat="1" ht="16.8" customHeight="1">
      <c r="A47" s="40"/>
      <c r="B47" s="46"/>
      <c r="C47" s="310" t="s">
        <v>19</v>
      </c>
      <c r="D47" s="310" t="s">
        <v>512</v>
      </c>
      <c r="E47" s="19" t="s">
        <v>19</v>
      </c>
      <c r="F47" s="311">
        <v>0</v>
      </c>
      <c r="G47" s="40"/>
      <c r="H47" s="46"/>
    </row>
    <row r="48" s="2" customFormat="1" ht="16.8" customHeight="1">
      <c r="A48" s="40"/>
      <c r="B48" s="46"/>
      <c r="C48" s="310" t="s">
        <v>19</v>
      </c>
      <c r="D48" s="310" t="s">
        <v>513</v>
      </c>
      <c r="E48" s="19" t="s">
        <v>19</v>
      </c>
      <c r="F48" s="311">
        <v>25.831</v>
      </c>
      <c r="G48" s="40"/>
      <c r="H48" s="46"/>
    </row>
    <row r="49" s="2" customFormat="1" ht="16.8" customHeight="1">
      <c r="A49" s="40"/>
      <c r="B49" s="46"/>
      <c r="C49" s="310" t="s">
        <v>19</v>
      </c>
      <c r="D49" s="310" t="s">
        <v>514</v>
      </c>
      <c r="E49" s="19" t="s">
        <v>19</v>
      </c>
      <c r="F49" s="311">
        <v>-1.776</v>
      </c>
      <c r="G49" s="40"/>
      <c r="H49" s="46"/>
    </row>
    <row r="50" s="2" customFormat="1" ht="16.8" customHeight="1">
      <c r="A50" s="40"/>
      <c r="B50" s="46"/>
      <c r="C50" s="310" t="s">
        <v>19</v>
      </c>
      <c r="D50" s="310" t="s">
        <v>515</v>
      </c>
      <c r="E50" s="19" t="s">
        <v>19</v>
      </c>
      <c r="F50" s="311">
        <v>3.4140000000000001</v>
      </c>
      <c r="G50" s="40"/>
      <c r="H50" s="46"/>
    </row>
    <row r="51" s="2" customFormat="1" ht="16.8" customHeight="1">
      <c r="A51" s="40"/>
      <c r="B51" s="46"/>
      <c r="C51" s="310" t="s">
        <v>19</v>
      </c>
      <c r="D51" s="310" t="s">
        <v>516</v>
      </c>
      <c r="E51" s="19" t="s">
        <v>19</v>
      </c>
      <c r="F51" s="311">
        <v>0.53100000000000003</v>
      </c>
      <c r="G51" s="40"/>
      <c r="H51" s="46"/>
    </row>
    <row r="52" s="2" customFormat="1" ht="16.8" customHeight="1">
      <c r="A52" s="40"/>
      <c r="B52" s="46"/>
      <c r="C52" s="310" t="s">
        <v>19</v>
      </c>
      <c r="D52" s="310" t="s">
        <v>517</v>
      </c>
      <c r="E52" s="19" t="s">
        <v>19</v>
      </c>
      <c r="F52" s="311">
        <v>0</v>
      </c>
      <c r="G52" s="40"/>
      <c r="H52" s="46"/>
    </row>
    <row r="53" s="2" customFormat="1" ht="16.8" customHeight="1">
      <c r="A53" s="40"/>
      <c r="B53" s="46"/>
      <c r="C53" s="310" t="s">
        <v>19</v>
      </c>
      <c r="D53" s="310" t="s">
        <v>518</v>
      </c>
      <c r="E53" s="19" t="s">
        <v>19</v>
      </c>
      <c r="F53" s="311">
        <v>22.271000000000001</v>
      </c>
      <c r="G53" s="40"/>
      <c r="H53" s="46"/>
    </row>
    <row r="54" s="2" customFormat="1" ht="16.8" customHeight="1">
      <c r="A54" s="40"/>
      <c r="B54" s="46"/>
      <c r="C54" s="310" t="s">
        <v>19</v>
      </c>
      <c r="D54" s="310" t="s">
        <v>519</v>
      </c>
      <c r="E54" s="19" t="s">
        <v>19</v>
      </c>
      <c r="F54" s="311">
        <v>-1.3879999999999999</v>
      </c>
      <c r="G54" s="40"/>
      <c r="H54" s="46"/>
    </row>
    <row r="55" s="2" customFormat="1" ht="16.8" customHeight="1">
      <c r="A55" s="40"/>
      <c r="B55" s="46"/>
      <c r="C55" s="310" t="s">
        <v>19</v>
      </c>
      <c r="D55" s="310" t="s">
        <v>520</v>
      </c>
      <c r="E55" s="19" t="s">
        <v>19</v>
      </c>
      <c r="F55" s="311">
        <v>0.11700000000000001</v>
      </c>
      <c r="G55" s="40"/>
      <c r="H55" s="46"/>
    </row>
    <row r="56" s="2" customFormat="1" ht="16.8" customHeight="1">
      <c r="A56" s="40"/>
      <c r="B56" s="46"/>
      <c r="C56" s="310" t="s">
        <v>204</v>
      </c>
      <c r="D56" s="310" t="s">
        <v>256</v>
      </c>
      <c r="E56" s="19" t="s">
        <v>19</v>
      </c>
      <c r="F56" s="311">
        <v>140</v>
      </c>
      <c r="G56" s="40"/>
      <c r="H56" s="46"/>
    </row>
    <row r="57" s="2" customFormat="1" ht="16.8" customHeight="1">
      <c r="A57" s="40"/>
      <c r="B57" s="46"/>
      <c r="C57" s="312" t="s">
        <v>2328</v>
      </c>
      <c r="D57" s="40"/>
      <c r="E57" s="40"/>
      <c r="F57" s="40"/>
      <c r="G57" s="40"/>
      <c r="H57" s="46"/>
    </row>
    <row r="58" s="2" customFormat="1" ht="16.8" customHeight="1">
      <c r="A58" s="40"/>
      <c r="B58" s="46"/>
      <c r="C58" s="310" t="s">
        <v>495</v>
      </c>
      <c r="D58" s="310" t="s">
        <v>2336</v>
      </c>
      <c r="E58" s="19" t="s">
        <v>202</v>
      </c>
      <c r="F58" s="311">
        <v>140</v>
      </c>
      <c r="G58" s="40"/>
      <c r="H58" s="46"/>
    </row>
    <row r="59" s="2" customFormat="1" ht="16.8" customHeight="1">
      <c r="A59" s="40"/>
      <c r="B59" s="46"/>
      <c r="C59" s="310" t="s">
        <v>318</v>
      </c>
      <c r="D59" s="310" t="s">
        <v>2337</v>
      </c>
      <c r="E59" s="19" t="s">
        <v>202</v>
      </c>
      <c r="F59" s="311">
        <v>140</v>
      </c>
      <c r="G59" s="40"/>
      <c r="H59" s="46"/>
    </row>
    <row r="60" s="2" customFormat="1" ht="16.8" customHeight="1">
      <c r="A60" s="40"/>
      <c r="B60" s="46"/>
      <c r="C60" s="310" t="s">
        <v>324</v>
      </c>
      <c r="D60" s="310" t="s">
        <v>2338</v>
      </c>
      <c r="E60" s="19" t="s">
        <v>202</v>
      </c>
      <c r="F60" s="311">
        <v>140</v>
      </c>
      <c r="G60" s="40"/>
      <c r="H60" s="46"/>
    </row>
    <row r="61" s="2" customFormat="1" ht="16.8" customHeight="1">
      <c r="A61" s="40"/>
      <c r="B61" s="46"/>
      <c r="C61" s="310" t="s">
        <v>778</v>
      </c>
      <c r="D61" s="310" t="s">
        <v>2339</v>
      </c>
      <c r="E61" s="19" t="s">
        <v>202</v>
      </c>
      <c r="F61" s="311">
        <v>220</v>
      </c>
      <c r="G61" s="40"/>
      <c r="H61" s="46"/>
    </row>
    <row r="62" s="2" customFormat="1" ht="16.8" customHeight="1">
      <c r="A62" s="40"/>
      <c r="B62" s="46"/>
      <c r="C62" s="310" t="s">
        <v>784</v>
      </c>
      <c r="D62" s="310" t="s">
        <v>2340</v>
      </c>
      <c r="E62" s="19" t="s">
        <v>202</v>
      </c>
      <c r="F62" s="311">
        <v>220</v>
      </c>
      <c r="G62" s="40"/>
      <c r="H62" s="46"/>
    </row>
    <row r="63" s="2" customFormat="1" ht="16.8" customHeight="1">
      <c r="A63" s="40"/>
      <c r="B63" s="46"/>
      <c r="C63" s="310" t="s">
        <v>789</v>
      </c>
      <c r="D63" s="310" t="s">
        <v>2341</v>
      </c>
      <c r="E63" s="19" t="s">
        <v>202</v>
      </c>
      <c r="F63" s="311">
        <v>220</v>
      </c>
      <c r="G63" s="40"/>
      <c r="H63" s="46"/>
    </row>
    <row r="64" s="2" customFormat="1" ht="16.8" customHeight="1">
      <c r="A64" s="40"/>
      <c r="B64" s="46"/>
      <c r="C64" s="310" t="s">
        <v>794</v>
      </c>
      <c r="D64" s="310" t="s">
        <v>2342</v>
      </c>
      <c r="E64" s="19" t="s">
        <v>202</v>
      </c>
      <c r="F64" s="311">
        <v>140</v>
      </c>
      <c r="G64" s="40"/>
      <c r="H64" s="46"/>
    </row>
    <row r="65" s="2" customFormat="1" ht="16.8" customHeight="1">
      <c r="A65" s="40"/>
      <c r="B65" s="46"/>
      <c r="C65" s="310" t="s">
        <v>799</v>
      </c>
      <c r="D65" s="310" t="s">
        <v>2343</v>
      </c>
      <c r="E65" s="19" t="s">
        <v>202</v>
      </c>
      <c r="F65" s="311">
        <v>140</v>
      </c>
      <c r="G65" s="40"/>
      <c r="H65" s="46"/>
    </row>
    <row r="66" s="2" customFormat="1" ht="16.8" customHeight="1">
      <c r="A66" s="40"/>
      <c r="B66" s="46"/>
      <c r="C66" s="306" t="s">
        <v>207</v>
      </c>
      <c r="D66" s="307" t="s">
        <v>208</v>
      </c>
      <c r="E66" s="308" t="s">
        <v>202</v>
      </c>
      <c r="F66" s="309">
        <v>274</v>
      </c>
      <c r="G66" s="40"/>
      <c r="H66" s="46"/>
    </row>
    <row r="67" s="2" customFormat="1" ht="16.8" customHeight="1">
      <c r="A67" s="40"/>
      <c r="B67" s="46"/>
      <c r="C67" s="310" t="s">
        <v>19</v>
      </c>
      <c r="D67" s="310" t="s">
        <v>863</v>
      </c>
      <c r="E67" s="19" t="s">
        <v>19</v>
      </c>
      <c r="F67" s="311">
        <v>0</v>
      </c>
      <c r="G67" s="40"/>
      <c r="H67" s="46"/>
    </row>
    <row r="68" s="2" customFormat="1" ht="16.8" customHeight="1">
      <c r="A68" s="40"/>
      <c r="B68" s="46"/>
      <c r="C68" s="310" t="s">
        <v>19</v>
      </c>
      <c r="D68" s="310" t="s">
        <v>871</v>
      </c>
      <c r="E68" s="19" t="s">
        <v>19</v>
      </c>
      <c r="F68" s="311">
        <v>0</v>
      </c>
      <c r="G68" s="40"/>
      <c r="H68" s="46"/>
    </row>
    <row r="69" s="2" customFormat="1" ht="16.8" customHeight="1">
      <c r="A69" s="40"/>
      <c r="B69" s="46"/>
      <c r="C69" s="310" t="s">
        <v>19</v>
      </c>
      <c r="D69" s="310" t="s">
        <v>872</v>
      </c>
      <c r="E69" s="19" t="s">
        <v>19</v>
      </c>
      <c r="F69" s="311">
        <v>55.640000000000001</v>
      </c>
      <c r="G69" s="40"/>
      <c r="H69" s="46"/>
    </row>
    <row r="70" s="2" customFormat="1" ht="16.8" customHeight="1">
      <c r="A70" s="40"/>
      <c r="B70" s="46"/>
      <c r="C70" s="310" t="s">
        <v>19</v>
      </c>
      <c r="D70" s="310" t="s">
        <v>873</v>
      </c>
      <c r="E70" s="19" t="s">
        <v>19</v>
      </c>
      <c r="F70" s="311">
        <v>43.939999999999998</v>
      </c>
      <c r="G70" s="40"/>
      <c r="H70" s="46"/>
    </row>
    <row r="71" s="2" customFormat="1" ht="16.8" customHeight="1">
      <c r="A71" s="40"/>
      <c r="B71" s="46"/>
      <c r="C71" s="310" t="s">
        <v>19</v>
      </c>
      <c r="D71" s="310" t="s">
        <v>874</v>
      </c>
      <c r="E71" s="19" t="s">
        <v>19</v>
      </c>
      <c r="F71" s="311">
        <v>41.82</v>
      </c>
      <c r="G71" s="40"/>
      <c r="H71" s="46"/>
    </row>
    <row r="72" s="2" customFormat="1" ht="16.8" customHeight="1">
      <c r="A72" s="40"/>
      <c r="B72" s="46"/>
      <c r="C72" s="310" t="s">
        <v>19</v>
      </c>
      <c r="D72" s="310" t="s">
        <v>875</v>
      </c>
      <c r="E72" s="19" t="s">
        <v>19</v>
      </c>
      <c r="F72" s="311">
        <v>32.759999999999998</v>
      </c>
      <c r="G72" s="40"/>
      <c r="H72" s="46"/>
    </row>
    <row r="73" s="2" customFormat="1" ht="16.8" customHeight="1">
      <c r="A73" s="40"/>
      <c r="B73" s="46"/>
      <c r="C73" s="310" t="s">
        <v>19</v>
      </c>
      <c r="D73" s="310" t="s">
        <v>876</v>
      </c>
      <c r="E73" s="19" t="s">
        <v>19</v>
      </c>
      <c r="F73" s="311">
        <v>40.100000000000001</v>
      </c>
      <c r="G73" s="40"/>
      <c r="H73" s="46"/>
    </row>
    <row r="74" s="2" customFormat="1" ht="16.8" customHeight="1">
      <c r="A74" s="40"/>
      <c r="B74" s="46"/>
      <c r="C74" s="310" t="s">
        <v>19</v>
      </c>
      <c r="D74" s="310" t="s">
        <v>877</v>
      </c>
      <c r="E74" s="19" t="s">
        <v>19</v>
      </c>
      <c r="F74" s="311">
        <v>6.3899999999999997</v>
      </c>
      <c r="G74" s="40"/>
      <c r="H74" s="46"/>
    </row>
    <row r="75" s="2" customFormat="1" ht="16.8" customHeight="1">
      <c r="A75" s="40"/>
      <c r="B75" s="46"/>
      <c r="C75" s="310" t="s">
        <v>19</v>
      </c>
      <c r="D75" s="310" t="s">
        <v>878</v>
      </c>
      <c r="E75" s="19" t="s">
        <v>19</v>
      </c>
      <c r="F75" s="311">
        <v>26.265000000000001</v>
      </c>
      <c r="G75" s="40"/>
      <c r="H75" s="46"/>
    </row>
    <row r="76" s="2" customFormat="1" ht="16.8" customHeight="1">
      <c r="A76" s="40"/>
      <c r="B76" s="46"/>
      <c r="C76" s="310" t="s">
        <v>19</v>
      </c>
      <c r="D76" s="310" t="s">
        <v>879</v>
      </c>
      <c r="E76" s="19" t="s">
        <v>19</v>
      </c>
      <c r="F76" s="311">
        <v>0</v>
      </c>
      <c r="G76" s="40"/>
      <c r="H76" s="46"/>
    </row>
    <row r="77" s="2" customFormat="1" ht="16.8" customHeight="1">
      <c r="A77" s="40"/>
      <c r="B77" s="46"/>
      <c r="C77" s="310" t="s">
        <v>19</v>
      </c>
      <c r="D77" s="310" t="s">
        <v>880</v>
      </c>
      <c r="E77" s="19" t="s">
        <v>19</v>
      </c>
      <c r="F77" s="311">
        <v>9.4000000000000004</v>
      </c>
      <c r="G77" s="40"/>
      <c r="H77" s="46"/>
    </row>
    <row r="78" s="2" customFormat="1" ht="16.8" customHeight="1">
      <c r="A78" s="40"/>
      <c r="B78" s="46"/>
      <c r="C78" s="310" t="s">
        <v>19</v>
      </c>
      <c r="D78" s="310" t="s">
        <v>651</v>
      </c>
      <c r="E78" s="19" t="s">
        <v>19</v>
      </c>
      <c r="F78" s="311">
        <v>16.899999999999999</v>
      </c>
      <c r="G78" s="40"/>
      <c r="H78" s="46"/>
    </row>
    <row r="79" s="2" customFormat="1" ht="16.8" customHeight="1">
      <c r="A79" s="40"/>
      <c r="B79" s="46"/>
      <c r="C79" s="310" t="s">
        <v>19</v>
      </c>
      <c r="D79" s="310" t="s">
        <v>881</v>
      </c>
      <c r="E79" s="19" t="s">
        <v>19</v>
      </c>
      <c r="F79" s="311">
        <v>0.78500000000000003</v>
      </c>
      <c r="G79" s="40"/>
      <c r="H79" s="46"/>
    </row>
    <row r="80" s="2" customFormat="1" ht="16.8" customHeight="1">
      <c r="A80" s="40"/>
      <c r="B80" s="46"/>
      <c r="C80" s="310" t="s">
        <v>207</v>
      </c>
      <c r="D80" s="310" t="s">
        <v>256</v>
      </c>
      <c r="E80" s="19" t="s">
        <v>19</v>
      </c>
      <c r="F80" s="311">
        <v>274</v>
      </c>
      <c r="G80" s="40"/>
      <c r="H80" s="46"/>
    </row>
    <row r="81" s="2" customFormat="1" ht="16.8" customHeight="1">
      <c r="A81" s="40"/>
      <c r="B81" s="46"/>
      <c r="C81" s="312" t="s">
        <v>2328</v>
      </c>
      <c r="D81" s="40"/>
      <c r="E81" s="40"/>
      <c r="F81" s="40"/>
      <c r="G81" s="40"/>
      <c r="H81" s="46"/>
    </row>
    <row r="82" s="2" customFormat="1" ht="16.8" customHeight="1">
      <c r="A82" s="40"/>
      <c r="B82" s="46"/>
      <c r="C82" s="310" t="s">
        <v>865</v>
      </c>
      <c r="D82" s="310" t="s">
        <v>866</v>
      </c>
      <c r="E82" s="19" t="s">
        <v>202</v>
      </c>
      <c r="F82" s="311">
        <v>274</v>
      </c>
      <c r="G82" s="40"/>
      <c r="H82" s="46"/>
    </row>
    <row r="83" s="2" customFormat="1" ht="16.8" customHeight="1">
      <c r="A83" s="40"/>
      <c r="B83" s="46"/>
      <c r="C83" s="310" t="s">
        <v>856</v>
      </c>
      <c r="D83" s="310" t="s">
        <v>857</v>
      </c>
      <c r="E83" s="19" t="s">
        <v>202</v>
      </c>
      <c r="F83" s="311">
        <v>274</v>
      </c>
      <c r="G83" s="40"/>
      <c r="H83" s="46"/>
    </row>
    <row r="84" s="2" customFormat="1" ht="16.8" customHeight="1">
      <c r="A84" s="40"/>
      <c r="B84" s="46"/>
      <c r="C84" s="310" t="s">
        <v>883</v>
      </c>
      <c r="D84" s="310" t="s">
        <v>2344</v>
      </c>
      <c r="E84" s="19" t="s">
        <v>202</v>
      </c>
      <c r="F84" s="311">
        <v>274</v>
      </c>
      <c r="G84" s="40"/>
      <c r="H84" s="46"/>
    </row>
    <row r="85" s="2" customFormat="1" ht="16.8" customHeight="1">
      <c r="A85" s="40"/>
      <c r="B85" s="46"/>
      <c r="C85" s="306" t="s">
        <v>210</v>
      </c>
      <c r="D85" s="307" t="s">
        <v>211</v>
      </c>
      <c r="E85" s="308" t="s">
        <v>202</v>
      </c>
      <c r="F85" s="309">
        <v>105</v>
      </c>
      <c r="G85" s="40"/>
      <c r="H85" s="46"/>
    </row>
    <row r="86" s="2" customFormat="1" ht="16.8" customHeight="1">
      <c r="A86" s="40"/>
      <c r="B86" s="46"/>
      <c r="C86" s="310" t="s">
        <v>19</v>
      </c>
      <c r="D86" s="310" t="s">
        <v>312</v>
      </c>
      <c r="E86" s="19" t="s">
        <v>19</v>
      </c>
      <c r="F86" s="311">
        <v>0</v>
      </c>
      <c r="G86" s="40"/>
      <c r="H86" s="46"/>
    </row>
    <row r="87" s="2" customFormat="1" ht="16.8" customHeight="1">
      <c r="A87" s="40"/>
      <c r="B87" s="46"/>
      <c r="C87" s="310" t="s">
        <v>19</v>
      </c>
      <c r="D87" s="310" t="s">
        <v>817</v>
      </c>
      <c r="E87" s="19" t="s">
        <v>19</v>
      </c>
      <c r="F87" s="311">
        <v>0</v>
      </c>
      <c r="G87" s="40"/>
      <c r="H87" s="46"/>
    </row>
    <row r="88" s="2" customFormat="1" ht="16.8" customHeight="1">
      <c r="A88" s="40"/>
      <c r="B88" s="46"/>
      <c r="C88" s="310" t="s">
        <v>19</v>
      </c>
      <c r="D88" s="310" t="s">
        <v>818</v>
      </c>
      <c r="E88" s="19" t="s">
        <v>19</v>
      </c>
      <c r="F88" s="311">
        <v>26.699999999999999</v>
      </c>
      <c r="G88" s="40"/>
      <c r="H88" s="46"/>
    </row>
    <row r="89" s="2" customFormat="1" ht="16.8" customHeight="1">
      <c r="A89" s="40"/>
      <c r="B89" s="46"/>
      <c r="C89" s="310" t="s">
        <v>19</v>
      </c>
      <c r="D89" s="310" t="s">
        <v>819</v>
      </c>
      <c r="E89" s="19" t="s">
        <v>19</v>
      </c>
      <c r="F89" s="311">
        <v>13.1</v>
      </c>
      <c r="G89" s="40"/>
      <c r="H89" s="46"/>
    </row>
    <row r="90" s="2" customFormat="1" ht="16.8" customHeight="1">
      <c r="A90" s="40"/>
      <c r="B90" s="46"/>
      <c r="C90" s="310" t="s">
        <v>19</v>
      </c>
      <c r="D90" s="310" t="s">
        <v>820</v>
      </c>
      <c r="E90" s="19" t="s">
        <v>19</v>
      </c>
      <c r="F90" s="311">
        <v>19.399999999999999</v>
      </c>
      <c r="G90" s="40"/>
      <c r="H90" s="46"/>
    </row>
    <row r="91" s="2" customFormat="1" ht="16.8" customHeight="1">
      <c r="A91" s="40"/>
      <c r="B91" s="46"/>
      <c r="C91" s="310" t="s">
        <v>19</v>
      </c>
      <c r="D91" s="310" t="s">
        <v>821</v>
      </c>
      <c r="E91" s="19" t="s">
        <v>19</v>
      </c>
      <c r="F91" s="311">
        <v>9.3000000000000007</v>
      </c>
      <c r="G91" s="40"/>
      <c r="H91" s="46"/>
    </row>
    <row r="92" s="2" customFormat="1" ht="16.8" customHeight="1">
      <c r="A92" s="40"/>
      <c r="B92" s="46"/>
      <c r="C92" s="310" t="s">
        <v>19</v>
      </c>
      <c r="D92" s="310" t="s">
        <v>822</v>
      </c>
      <c r="E92" s="19" t="s">
        <v>19</v>
      </c>
      <c r="F92" s="311">
        <v>5.21</v>
      </c>
      <c r="G92" s="40"/>
      <c r="H92" s="46"/>
    </row>
    <row r="93" s="2" customFormat="1" ht="16.8" customHeight="1">
      <c r="A93" s="40"/>
      <c r="B93" s="46"/>
      <c r="C93" s="310" t="s">
        <v>19</v>
      </c>
      <c r="D93" s="310" t="s">
        <v>823</v>
      </c>
      <c r="E93" s="19" t="s">
        <v>19</v>
      </c>
      <c r="F93" s="311">
        <v>3.194</v>
      </c>
      <c r="G93" s="40"/>
      <c r="H93" s="46"/>
    </row>
    <row r="94" s="2" customFormat="1" ht="16.8" customHeight="1">
      <c r="A94" s="40"/>
      <c r="B94" s="46"/>
      <c r="C94" s="310" t="s">
        <v>19</v>
      </c>
      <c r="D94" s="310" t="s">
        <v>824</v>
      </c>
      <c r="E94" s="19" t="s">
        <v>19</v>
      </c>
      <c r="F94" s="311">
        <v>22.300000000000001</v>
      </c>
      <c r="G94" s="40"/>
      <c r="H94" s="46"/>
    </row>
    <row r="95" s="2" customFormat="1" ht="16.8" customHeight="1">
      <c r="A95" s="40"/>
      <c r="B95" s="46"/>
      <c r="C95" s="310" t="s">
        <v>19</v>
      </c>
      <c r="D95" s="310" t="s">
        <v>825</v>
      </c>
      <c r="E95" s="19" t="s">
        <v>19</v>
      </c>
      <c r="F95" s="311">
        <v>5.2999999999999998</v>
      </c>
      <c r="G95" s="40"/>
      <c r="H95" s="46"/>
    </row>
    <row r="96" s="2" customFormat="1" ht="16.8" customHeight="1">
      <c r="A96" s="40"/>
      <c r="B96" s="46"/>
      <c r="C96" s="310" t="s">
        <v>19</v>
      </c>
      <c r="D96" s="310" t="s">
        <v>826</v>
      </c>
      <c r="E96" s="19" t="s">
        <v>19</v>
      </c>
      <c r="F96" s="311">
        <v>0.496</v>
      </c>
      <c r="G96" s="40"/>
      <c r="H96" s="46"/>
    </row>
    <row r="97" s="2" customFormat="1" ht="16.8" customHeight="1">
      <c r="A97" s="40"/>
      <c r="B97" s="46"/>
      <c r="C97" s="310" t="s">
        <v>210</v>
      </c>
      <c r="D97" s="310" t="s">
        <v>264</v>
      </c>
      <c r="E97" s="19" t="s">
        <v>19</v>
      </c>
      <c r="F97" s="311">
        <v>105</v>
      </c>
      <c r="G97" s="40"/>
      <c r="H97" s="46"/>
    </row>
    <row r="98" s="2" customFormat="1" ht="16.8" customHeight="1">
      <c r="A98" s="40"/>
      <c r="B98" s="46"/>
      <c r="C98" s="312" t="s">
        <v>2328</v>
      </c>
      <c r="D98" s="40"/>
      <c r="E98" s="40"/>
      <c r="F98" s="40"/>
      <c r="G98" s="40"/>
      <c r="H98" s="46"/>
    </row>
    <row r="99" s="2" customFormat="1" ht="16.8" customHeight="1">
      <c r="A99" s="40"/>
      <c r="B99" s="46"/>
      <c r="C99" s="310" t="s">
        <v>813</v>
      </c>
      <c r="D99" s="310" t="s">
        <v>2345</v>
      </c>
      <c r="E99" s="19" t="s">
        <v>202</v>
      </c>
      <c r="F99" s="311">
        <v>385</v>
      </c>
      <c r="G99" s="40"/>
      <c r="H99" s="46"/>
    </row>
    <row r="100" s="2" customFormat="1" ht="16.8" customHeight="1">
      <c r="A100" s="40"/>
      <c r="B100" s="46"/>
      <c r="C100" s="310" t="s">
        <v>848</v>
      </c>
      <c r="D100" s="310" t="s">
        <v>2346</v>
      </c>
      <c r="E100" s="19" t="s">
        <v>202</v>
      </c>
      <c r="F100" s="311">
        <v>385</v>
      </c>
      <c r="G100" s="40"/>
      <c r="H100" s="46"/>
    </row>
    <row r="101" s="2" customFormat="1" ht="16.8" customHeight="1">
      <c r="A101" s="40"/>
      <c r="B101" s="46"/>
      <c r="C101" s="306" t="s">
        <v>213</v>
      </c>
      <c r="D101" s="307" t="s">
        <v>214</v>
      </c>
      <c r="E101" s="308" t="s">
        <v>202</v>
      </c>
      <c r="F101" s="309">
        <v>164</v>
      </c>
      <c r="G101" s="40"/>
      <c r="H101" s="46"/>
    </row>
    <row r="102" s="2" customFormat="1" ht="16.8" customHeight="1">
      <c r="A102" s="40"/>
      <c r="B102" s="46"/>
      <c r="C102" s="310" t="s">
        <v>19</v>
      </c>
      <c r="D102" s="310" t="s">
        <v>827</v>
      </c>
      <c r="E102" s="19" t="s">
        <v>19</v>
      </c>
      <c r="F102" s="311">
        <v>0</v>
      </c>
      <c r="G102" s="40"/>
      <c r="H102" s="46"/>
    </row>
    <row r="103" s="2" customFormat="1" ht="16.8" customHeight="1">
      <c r="A103" s="40"/>
      <c r="B103" s="46"/>
      <c r="C103" s="310" t="s">
        <v>19</v>
      </c>
      <c r="D103" s="310" t="s">
        <v>828</v>
      </c>
      <c r="E103" s="19" t="s">
        <v>19</v>
      </c>
      <c r="F103" s="311">
        <v>29.300000000000001</v>
      </c>
      <c r="G103" s="40"/>
      <c r="H103" s="46"/>
    </row>
    <row r="104" s="2" customFormat="1" ht="16.8" customHeight="1">
      <c r="A104" s="40"/>
      <c r="B104" s="46"/>
      <c r="C104" s="310" t="s">
        <v>19</v>
      </c>
      <c r="D104" s="310" t="s">
        <v>829</v>
      </c>
      <c r="E104" s="19" t="s">
        <v>19</v>
      </c>
      <c r="F104" s="311">
        <v>21.199999999999999</v>
      </c>
      <c r="G104" s="40"/>
      <c r="H104" s="46"/>
    </row>
    <row r="105" s="2" customFormat="1" ht="16.8" customHeight="1">
      <c r="A105" s="40"/>
      <c r="B105" s="46"/>
      <c r="C105" s="310" t="s">
        <v>19</v>
      </c>
      <c r="D105" s="310" t="s">
        <v>830</v>
      </c>
      <c r="E105" s="19" t="s">
        <v>19</v>
      </c>
      <c r="F105" s="311">
        <v>31.800000000000001</v>
      </c>
      <c r="G105" s="40"/>
      <c r="H105" s="46"/>
    </row>
    <row r="106" s="2" customFormat="1" ht="16.8" customHeight="1">
      <c r="A106" s="40"/>
      <c r="B106" s="46"/>
      <c r="C106" s="310" t="s">
        <v>19</v>
      </c>
      <c r="D106" s="310" t="s">
        <v>831</v>
      </c>
      <c r="E106" s="19" t="s">
        <v>19</v>
      </c>
      <c r="F106" s="311">
        <v>11.9</v>
      </c>
      <c r="G106" s="40"/>
      <c r="H106" s="46"/>
    </row>
    <row r="107" s="2" customFormat="1" ht="16.8" customHeight="1">
      <c r="A107" s="40"/>
      <c r="B107" s="46"/>
      <c r="C107" s="310" t="s">
        <v>19</v>
      </c>
      <c r="D107" s="310" t="s">
        <v>832</v>
      </c>
      <c r="E107" s="19" t="s">
        <v>19</v>
      </c>
      <c r="F107" s="311">
        <v>6.2999999999999998</v>
      </c>
      <c r="G107" s="40"/>
      <c r="H107" s="46"/>
    </row>
    <row r="108" s="2" customFormat="1" ht="16.8" customHeight="1">
      <c r="A108" s="40"/>
      <c r="B108" s="46"/>
      <c r="C108" s="310" t="s">
        <v>19</v>
      </c>
      <c r="D108" s="310" t="s">
        <v>833</v>
      </c>
      <c r="E108" s="19" t="s">
        <v>19</v>
      </c>
      <c r="F108" s="311">
        <v>14.199999999999999</v>
      </c>
      <c r="G108" s="40"/>
      <c r="H108" s="46"/>
    </row>
    <row r="109" s="2" customFormat="1" ht="16.8" customHeight="1">
      <c r="A109" s="40"/>
      <c r="B109" s="46"/>
      <c r="C109" s="310" t="s">
        <v>19</v>
      </c>
      <c r="D109" s="310" t="s">
        <v>834</v>
      </c>
      <c r="E109" s="19" t="s">
        <v>19</v>
      </c>
      <c r="F109" s="311">
        <v>19.600000000000001</v>
      </c>
      <c r="G109" s="40"/>
      <c r="H109" s="46"/>
    </row>
    <row r="110" s="2" customFormat="1" ht="16.8" customHeight="1">
      <c r="A110" s="40"/>
      <c r="B110" s="46"/>
      <c r="C110" s="310" t="s">
        <v>19</v>
      </c>
      <c r="D110" s="310" t="s">
        <v>835</v>
      </c>
      <c r="E110" s="19" t="s">
        <v>19</v>
      </c>
      <c r="F110" s="311">
        <v>2.6000000000000001</v>
      </c>
      <c r="G110" s="40"/>
      <c r="H110" s="46"/>
    </row>
    <row r="111" s="2" customFormat="1" ht="16.8" customHeight="1">
      <c r="A111" s="40"/>
      <c r="B111" s="46"/>
      <c r="C111" s="310" t="s">
        <v>19</v>
      </c>
      <c r="D111" s="310" t="s">
        <v>836</v>
      </c>
      <c r="E111" s="19" t="s">
        <v>19</v>
      </c>
      <c r="F111" s="311">
        <v>3.3999999999999999</v>
      </c>
      <c r="G111" s="40"/>
      <c r="H111" s="46"/>
    </row>
    <row r="112" s="2" customFormat="1" ht="16.8" customHeight="1">
      <c r="A112" s="40"/>
      <c r="B112" s="46"/>
      <c r="C112" s="310" t="s">
        <v>19</v>
      </c>
      <c r="D112" s="310" t="s">
        <v>837</v>
      </c>
      <c r="E112" s="19" t="s">
        <v>19</v>
      </c>
      <c r="F112" s="311">
        <v>23.600000000000001</v>
      </c>
      <c r="G112" s="40"/>
      <c r="H112" s="46"/>
    </row>
    <row r="113" s="2" customFormat="1" ht="16.8" customHeight="1">
      <c r="A113" s="40"/>
      <c r="B113" s="46"/>
      <c r="C113" s="310" t="s">
        <v>19</v>
      </c>
      <c r="D113" s="310" t="s">
        <v>838</v>
      </c>
      <c r="E113" s="19" t="s">
        <v>19</v>
      </c>
      <c r="F113" s="311">
        <v>0.10000000000000001</v>
      </c>
      <c r="G113" s="40"/>
      <c r="H113" s="46"/>
    </row>
    <row r="114" s="2" customFormat="1" ht="16.8" customHeight="1">
      <c r="A114" s="40"/>
      <c r="B114" s="46"/>
      <c r="C114" s="310" t="s">
        <v>213</v>
      </c>
      <c r="D114" s="310" t="s">
        <v>264</v>
      </c>
      <c r="E114" s="19" t="s">
        <v>19</v>
      </c>
      <c r="F114" s="311">
        <v>164</v>
      </c>
      <c r="G114" s="40"/>
      <c r="H114" s="46"/>
    </row>
    <row r="115" s="2" customFormat="1" ht="16.8" customHeight="1">
      <c r="A115" s="40"/>
      <c r="B115" s="46"/>
      <c r="C115" s="312" t="s">
        <v>2328</v>
      </c>
      <c r="D115" s="40"/>
      <c r="E115" s="40"/>
      <c r="F115" s="40"/>
      <c r="G115" s="40"/>
      <c r="H115" s="46"/>
    </row>
    <row r="116" s="2" customFormat="1" ht="16.8" customHeight="1">
      <c r="A116" s="40"/>
      <c r="B116" s="46"/>
      <c r="C116" s="310" t="s">
        <v>813</v>
      </c>
      <c r="D116" s="310" t="s">
        <v>2345</v>
      </c>
      <c r="E116" s="19" t="s">
        <v>202</v>
      </c>
      <c r="F116" s="311">
        <v>385</v>
      </c>
      <c r="G116" s="40"/>
      <c r="H116" s="46"/>
    </row>
    <row r="117" s="2" customFormat="1" ht="16.8" customHeight="1">
      <c r="A117" s="40"/>
      <c r="B117" s="46"/>
      <c r="C117" s="310" t="s">
        <v>848</v>
      </c>
      <c r="D117" s="310" t="s">
        <v>2346</v>
      </c>
      <c r="E117" s="19" t="s">
        <v>202</v>
      </c>
      <c r="F117" s="311">
        <v>385</v>
      </c>
      <c r="G117" s="40"/>
      <c r="H117" s="46"/>
    </row>
    <row r="118" s="2" customFormat="1" ht="16.8" customHeight="1">
      <c r="A118" s="40"/>
      <c r="B118" s="46"/>
      <c r="C118" s="306" t="s">
        <v>216</v>
      </c>
      <c r="D118" s="307" t="s">
        <v>217</v>
      </c>
      <c r="E118" s="308" t="s">
        <v>202</v>
      </c>
      <c r="F118" s="309">
        <v>114.3</v>
      </c>
      <c r="G118" s="40"/>
      <c r="H118" s="46"/>
    </row>
    <row r="119" s="2" customFormat="1" ht="16.8" customHeight="1">
      <c r="A119" s="40"/>
      <c r="B119" s="46"/>
      <c r="C119" s="310" t="s">
        <v>19</v>
      </c>
      <c r="D119" s="310" t="s">
        <v>839</v>
      </c>
      <c r="E119" s="19" t="s">
        <v>19</v>
      </c>
      <c r="F119" s="311">
        <v>27.399999999999999</v>
      </c>
      <c r="G119" s="40"/>
      <c r="H119" s="46"/>
    </row>
    <row r="120" s="2" customFormat="1" ht="16.8" customHeight="1">
      <c r="A120" s="40"/>
      <c r="B120" s="46"/>
      <c r="C120" s="310" t="s">
        <v>19</v>
      </c>
      <c r="D120" s="310" t="s">
        <v>840</v>
      </c>
      <c r="E120" s="19" t="s">
        <v>19</v>
      </c>
      <c r="F120" s="311">
        <v>27.600000000000001</v>
      </c>
      <c r="G120" s="40"/>
      <c r="H120" s="46"/>
    </row>
    <row r="121" s="2" customFormat="1" ht="16.8" customHeight="1">
      <c r="A121" s="40"/>
      <c r="B121" s="46"/>
      <c r="C121" s="310" t="s">
        <v>19</v>
      </c>
      <c r="D121" s="310" t="s">
        <v>841</v>
      </c>
      <c r="E121" s="19" t="s">
        <v>19</v>
      </c>
      <c r="F121" s="311">
        <v>15.6</v>
      </c>
      <c r="G121" s="40"/>
      <c r="H121" s="46"/>
    </row>
    <row r="122" s="2" customFormat="1" ht="16.8" customHeight="1">
      <c r="A122" s="40"/>
      <c r="B122" s="46"/>
      <c r="C122" s="310" t="s">
        <v>19</v>
      </c>
      <c r="D122" s="310" t="s">
        <v>842</v>
      </c>
      <c r="E122" s="19" t="s">
        <v>19</v>
      </c>
      <c r="F122" s="311">
        <v>1.8999999999999999</v>
      </c>
      <c r="G122" s="40"/>
      <c r="H122" s="46"/>
    </row>
    <row r="123" s="2" customFormat="1" ht="16.8" customHeight="1">
      <c r="A123" s="40"/>
      <c r="B123" s="46"/>
      <c r="C123" s="310" t="s">
        <v>19</v>
      </c>
      <c r="D123" s="310" t="s">
        <v>843</v>
      </c>
      <c r="E123" s="19" t="s">
        <v>19</v>
      </c>
      <c r="F123" s="311">
        <v>2.6000000000000001</v>
      </c>
      <c r="G123" s="40"/>
      <c r="H123" s="46"/>
    </row>
    <row r="124" s="2" customFormat="1" ht="16.8" customHeight="1">
      <c r="A124" s="40"/>
      <c r="B124" s="46"/>
      <c r="C124" s="310" t="s">
        <v>19</v>
      </c>
      <c r="D124" s="310" t="s">
        <v>844</v>
      </c>
      <c r="E124" s="19" t="s">
        <v>19</v>
      </c>
      <c r="F124" s="311">
        <v>17.800000000000001</v>
      </c>
      <c r="G124" s="40"/>
      <c r="H124" s="46"/>
    </row>
    <row r="125" s="2" customFormat="1" ht="16.8" customHeight="1">
      <c r="A125" s="40"/>
      <c r="B125" s="46"/>
      <c r="C125" s="310" t="s">
        <v>19</v>
      </c>
      <c r="D125" s="310" t="s">
        <v>845</v>
      </c>
      <c r="E125" s="19" t="s">
        <v>19</v>
      </c>
      <c r="F125" s="311">
        <v>21.399999999999999</v>
      </c>
      <c r="G125" s="40"/>
      <c r="H125" s="46"/>
    </row>
    <row r="126" s="2" customFormat="1" ht="16.8" customHeight="1">
      <c r="A126" s="40"/>
      <c r="B126" s="46"/>
      <c r="C126" s="310" t="s">
        <v>216</v>
      </c>
      <c r="D126" s="310" t="s">
        <v>264</v>
      </c>
      <c r="E126" s="19" t="s">
        <v>19</v>
      </c>
      <c r="F126" s="311">
        <v>114.3</v>
      </c>
      <c r="G126" s="40"/>
      <c r="H126" s="46"/>
    </row>
    <row r="127" s="2" customFormat="1" ht="16.8" customHeight="1">
      <c r="A127" s="40"/>
      <c r="B127" s="46"/>
      <c r="C127" s="312" t="s">
        <v>2328</v>
      </c>
      <c r="D127" s="40"/>
      <c r="E127" s="40"/>
      <c r="F127" s="40"/>
      <c r="G127" s="40"/>
      <c r="H127" s="46"/>
    </row>
    <row r="128" s="2" customFormat="1" ht="16.8" customHeight="1">
      <c r="A128" s="40"/>
      <c r="B128" s="46"/>
      <c r="C128" s="310" t="s">
        <v>813</v>
      </c>
      <c r="D128" s="310" t="s">
        <v>2345</v>
      </c>
      <c r="E128" s="19" t="s">
        <v>202</v>
      </c>
      <c r="F128" s="311">
        <v>385</v>
      </c>
      <c r="G128" s="40"/>
      <c r="H128" s="46"/>
    </row>
    <row r="129" s="2" customFormat="1" ht="16.8" customHeight="1">
      <c r="A129" s="40"/>
      <c r="B129" s="46"/>
      <c r="C129" s="310" t="s">
        <v>848</v>
      </c>
      <c r="D129" s="310" t="s">
        <v>2346</v>
      </c>
      <c r="E129" s="19" t="s">
        <v>202</v>
      </c>
      <c r="F129" s="311">
        <v>385</v>
      </c>
      <c r="G129" s="40"/>
      <c r="H129" s="46"/>
    </row>
    <row r="130" s="2" customFormat="1" ht="16.8" customHeight="1">
      <c r="A130" s="40"/>
      <c r="B130" s="46"/>
      <c r="C130" s="306" t="s">
        <v>219</v>
      </c>
      <c r="D130" s="307" t="s">
        <v>220</v>
      </c>
      <c r="E130" s="308" t="s">
        <v>202</v>
      </c>
      <c r="F130" s="309">
        <v>1.7</v>
      </c>
      <c r="G130" s="40"/>
      <c r="H130" s="46"/>
    </row>
    <row r="131" s="2" customFormat="1" ht="16.8" customHeight="1">
      <c r="A131" s="40"/>
      <c r="B131" s="46"/>
      <c r="C131" s="310" t="s">
        <v>19</v>
      </c>
      <c r="D131" s="310" t="s">
        <v>846</v>
      </c>
      <c r="E131" s="19" t="s">
        <v>19</v>
      </c>
      <c r="F131" s="311">
        <v>1.7</v>
      </c>
      <c r="G131" s="40"/>
      <c r="H131" s="46"/>
    </row>
    <row r="132" s="2" customFormat="1" ht="16.8" customHeight="1">
      <c r="A132" s="40"/>
      <c r="B132" s="46"/>
      <c r="C132" s="310" t="s">
        <v>219</v>
      </c>
      <c r="D132" s="310" t="s">
        <v>264</v>
      </c>
      <c r="E132" s="19" t="s">
        <v>19</v>
      </c>
      <c r="F132" s="311">
        <v>1.7</v>
      </c>
      <c r="G132" s="40"/>
      <c r="H132" s="46"/>
    </row>
    <row r="133" s="2" customFormat="1" ht="16.8" customHeight="1">
      <c r="A133" s="40"/>
      <c r="B133" s="46"/>
      <c r="C133" s="312" t="s">
        <v>2328</v>
      </c>
      <c r="D133" s="40"/>
      <c r="E133" s="40"/>
      <c r="F133" s="40"/>
      <c r="G133" s="40"/>
      <c r="H133" s="46"/>
    </row>
    <row r="134" s="2" customFormat="1" ht="16.8" customHeight="1">
      <c r="A134" s="40"/>
      <c r="B134" s="46"/>
      <c r="C134" s="310" t="s">
        <v>813</v>
      </c>
      <c r="D134" s="310" t="s">
        <v>2345</v>
      </c>
      <c r="E134" s="19" t="s">
        <v>202</v>
      </c>
      <c r="F134" s="311">
        <v>385</v>
      </c>
      <c r="G134" s="40"/>
      <c r="H134" s="46"/>
    </row>
    <row r="135" s="2" customFormat="1" ht="16.8" customHeight="1">
      <c r="A135" s="40"/>
      <c r="B135" s="46"/>
      <c r="C135" s="310" t="s">
        <v>848</v>
      </c>
      <c r="D135" s="310" t="s">
        <v>2346</v>
      </c>
      <c r="E135" s="19" t="s">
        <v>202</v>
      </c>
      <c r="F135" s="311">
        <v>385</v>
      </c>
      <c r="G135" s="40"/>
      <c r="H135" s="46"/>
    </row>
    <row r="136" s="2" customFormat="1" ht="16.8" customHeight="1">
      <c r="A136" s="40"/>
      <c r="B136" s="46"/>
      <c r="C136" s="306" t="s">
        <v>223</v>
      </c>
      <c r="D136" s="307" t="s">
        <v>224</v>
      </c>
      <c r="E136" s="308" t="s">
        <v>202</v>
      </c>
      <c r="F136" s="309">
        <v>73.400000000000006</v>
      </c>
      <c r="G136" s="40"/>
      <c r="H136" s="46"/>
    </row>
    <row r="137" s="2" customFormat="1" ht="16.8" customHeight="1">
      <c r="A137" s="40"/>
      <c r="B137" s="46"/>
      <c r="C137" s="310" t="s">
        <v>19</v>
      </c>
      <c r="D137" s="310" t="s">
        <v>272</v>
      </c>
      <c r="E137" s="19" t="s">
        <v>19</v>
      </c>
      <c r="F137" s="311">
        <v>0</v>
      </c>
      <c r="G137" s="40"/>
      <c r="H137" s="46"/>
    </row>
    <row r="138" s="2" customFormat="1" ht="16.8" customHeight="1">
      <c r="A138" s="40"/>
      <c r="B138" s="46"/>
      <c r="C138" s="310" t="s">
        <v>19</v>
      </c>
      <c r="D138" s="310" t="s">
        <v>273</v>
      </c>
      <c r="E138" s="19" t="s">
        <v>19</v>
      </c>
      <c r="F138" s="311">
        <v>4.5</v>
      </c>
      <c r="G138" s="40"/>
      <c r="H138" s="46"/>
    </row>
    <row r="139" s="2" customFormat="1" ht="16.8" customHeight="1">
      <c r="A139" s="40"/>
      <c r="B139" s="46"/>
      <c r="C139" s="310" t="s">
        <v>19</v>
      </c>
      <c r="D139" s="310" t="s">
        <v>274</v>
      </c>
      <c r="E139" s="19" t="s">
        <v>19</v>
      </c>
      <c r="F139" s="311">
        <v>8.4000000000000004</v>
      </c>
      <c r="G139" s="40"/>
      <c r="H139" s="46"/>
    </row>
    <row r="140" s="2" customFormat="1" ht="16.8" customHeight="1">
      <c r="A140" s="40"/>
      <c r="B140" s="46"/>
      <c r="C140" s="310" t="s">
        <v>19</v>
      </c>
      <c r="D140" s="310" t="s">
        <v>275</v>
      </c>
      <c r="E140" s="19" t="s">
        <v>19</v>
      </c>
      <c r="F140" s="311">
        <v>13.199999999999999</v>
      </c>
      <c r="G140" s="40"/>
      <c r="H140" s="46"/>
    </row>
    <row r="141" s="2" customFormat="1" ht="16.8" customHeight="1">
      <c r="A141" s="40"/>
      <c r="B141" s="46"/>
      <c r="C141" s="310" t="s">
        <v>19</v>
      </c>
      <c r="D141" s="310" t="s">
        <v>276</v>
      </c>
      <c r="E141" s="19" t="s">
        <v>19</v>
      </c>
      <c r="F141" s="311">
        <v>15.94</v>
      </c>
      <c r="G141" s="40"/>
      <c r="H141" s="46"/>
    </row>
    <row r="142" s="2" customFormat="1" ht="16.8" customHeight="1">
      <c r="A142" s="40"/>
      <c r="B142" s="46"/>
      <c r="C142" s="310" t="s">
        <v>19</v>
      </c>
      <c r="D142" s="310" t="s">
        <v>277</v>
      </c>
      <c r="E142" s="19" t="s">
        <v>19</v>
      </c>
      <c r="F142" s="311">
        <v>21.859999999999999</v>
      </c>
      <c r="G142" s="40"/>
      <c r="H142" s="46"/>
    </row>
    <row r="143" s="2" customFormat="1" ht="16.8" customHeight="1">
      <c r="A143" s="40"/>
      <c r="B143" s="46"/>
      <c r="C143" s="310" t="s">
        <v>19</v>
      </c>
      <c r="D143" s="310" t="s">
        <v>278</v>
      </c>
      <c r="E143" s="19" t="s">
        <v>19</v>
      </c>
      <c r="F143" s="311">
        <v>9.5</v>
      </c>
      <c r="G143" s="40"/>
      <c r="H143" s="46"/>
    </row>
    <row r="144" s="2" customFormat="1" ht="16.8" customHeight="1">
      <c r="A144" s="40"/>
      <c r="B144" s="46"/>
      <c r="C144" s="310" t="s">
        <v>223</v>
      </c>
      <c r="D144" s="310" t="s">
        <v>256</v>
      </c>
      <c r="E144" s="19" t="s">
        <v>19</v>
      </c>
      <c r="F144" s="311">
        <v>73.400000000000006</v>
      </c>
      <c r="G144" s="40"/>
      <c r="H144" s="46"/>
    </row>
    <row r="145" s="2" customFormat="1" ht="16.8" customHeight="1">
      <c r="A145" s="40"/>
      <c r="B145" s="46"/>
      <c r="C145" s="312" t="s">
        <v>2328</v>
      </c>
      <c r="D145" s="40"/>
      <c r="E145" s="40"/>
      <c r="F145" s="40"/>
      <c r="G145" s="40"/>
      <c r="H145" s="46"/>
    </row>
    <row r="146" s="2" customFormat="1" ht="16.8" customHeight="1">
      <c r="A146" s="40"/>
      <c r="B146" s="46"/>
      <c r="C146" s="310" t="s">
        <v>268</v>
      </c>
      <c r="D146" s="310" t="s">
        <v>2347</v>
      </c>
      <c r="E146" s="19" t="s">
        <v>202</v>
      </c>
      <c r="F146" s="311">
        <v>73.400000000000006</v>
      </c>
      <c r="G146" s="40"/>
      <c r="H146" s="46"/>
    </row>
    <row r="147" s="2" customFormat="1" ht="16.8" customHeight="1">
      <c r="A147" s="40"/>
      <c r="B147" s="46"/>
      <c r="C147" s="310" t="s">
        <v>308</v>
      </c>
      <c r="D147" s="310" t="s">
        <v>2348</v>
      </c>
      <c r="E147" s="19" t="s">
        <v>202</v>
      </c>
      <c r="F147" s="311">
        <v>73.400000000000006</v>
      </c>
      <c r="G147" s="40"/>
      <c r="H147" s="46"/>
    </row>
    <row r="148" s="2" customFormat="1" ht="16.8" customHeight="1">
      <c r="A148" s="40"/>
      <c r="B148" s="46"/>
      <c r="C148" s="310" t="s">
        <v>313</v>
      </c>
      <c r="D148" s="310" t="s">
        <v>2349</v>
      </c>
      <c r="E148" s="19" t="s">
        <v>202</v>
      </c>
      <c r="F148" s="311">
        <v>73.400000000000006</v>
      </c>
      <c r="G148" s="40"/>
      <c r="H148" s="46"/>
    </row>
    <row r="149" s="2" customFormat="1" ht="16.8" customHeight="1">
      <c r="A149" s="40"/>
      <c r="B149" s="46"/>
      <c r="C149" s="306" t="s">
        <v>226</v>
      </c>
      <c r="D149" s="307" t="s">
        <v>227</v>
      </c>
      <c r="E149" s="308" t="s">
        <v>202</v>
      </c>
      <c r="F149" s="309">
        <v>94</v>
      </c>
      <c r="G149" s="40"/>
      <c r="H149" s="46"/>
    </row>
    <row r="150" s="2" customFormat="1">
      <c r="A150" s="40"/>
      <c r="B150" s="46"/>
      <c r="C150" s="310" t="s">
        <v>19</v>
      </c>
      <c r="D150" s="310" t="s">
        <v>415</v>
      </c>
      <c r="E150" s="19" t="s">
        <v>19</v>
      </c>
      <c r="F150" s="311">
        <v>0</v>
      </c>
      <c r="G150" s="40"/>
      <c r="H150" s="46"/>
    </row>
    <row r="151" s="2" customFormat="1" ht="16.8" customHeight="1">
      <c r="A151" s="40"/>
      <c r="B151" s="46"/>
      <c r="C151" s="310" t="s">
        <v>19</v>
      </c>
      <c r="D151" s="310" t="s">
        <v>416</v>
      </c>
      <c r="E151" s="19" t="s">
        <v>19</v>
      </c>
      <c r="F151" s="311">
        <v>0</v>
      </c>
      <c r="G151" s="40"/>
      <c r="H151" s="46"/>
    </row>
    <row r="152" s="2" customFormat="1" ht="16.8" customHeight="1">
      <c r="A152" s="40"/>
      <c r="B152" s="46"/>
      <c r="C152" s="310" t="s">
        <v>19</v>
      </c>
      <c r="D152" s="310" t="s">
        <v>417</v>
      </c>
      <c r="E152" s="19" t="s">
        <v>19</v>
      </c>
      <c r="F152" s="311">
        <v>0</v>
      </c>
      <c r="G152" s="40"/>
      <c r="H152" s="46"/>
    </row>
    <row r="153" s="2" customFormat="1" ht="16.8" customHeight="1">
      <c r="A153" s="40"/>
      <c r="B153" s="46"/>
      <c r="C153" s="310" t="s">
        <v>19</v>
      </c>
      <c r="D153" s="310" t="s">
        <v>418</v>
      </c>
      <c r="E153" s="19" t="s">
        <v>19</v>
      </c>
      <c r="F153" s="311">
        <v>0</v>
      </c>
      <c r="G153" s="40"/>
      <c r="H153" s="46"/>
    </row>
    <row r="154" s="2" customFormat="1" ht="16.8" customHeight="1">
      <c r="A154" s="40"/>
      <c r="B154" s="46"/>
      <c r="C154" s="310" t="s">
        <v>19</v>
      </c>
      <c r="D154" s="310" t="s">
        <v>419</v>
      </c>
      <c r="E154" s="19" t="s">
        <v>19</v>
      </c>
      <c r="F154" s="311">
        <v>20.02</v>
      </c>
      <c r="G154" s="40"/>
      <c r="H154" s="46"/>
    </row>
    <row r="155" s="2" customFormat="1" ht="16.8" customHeight="1">
      <c r="A155" s="40"/>
      <c r="B155" s="46"/>
      <c r="C155" s="310" t="s">
        <v>19</v>
      </c>
      <c r="D155" s="310" t="s">
        <v>420</v>
      </c>
      <c r="E155" s="19" t="s">
        <v>19</v>
      </c>
      <c r="F155" s="311">
        <v>0</v>
      </c>
      <c r="G155" s="40"/>
      <c r="H155" s="46"/>
    </row>
    <row r="156" s="2" customFormat="1" ht="16.8" customHeight="1">
      <c r="A156" s="40"/>
      <c r="B156" s="46"/>
      <c r="C156" s="310" t="s">
        <v>19</v>
      </c>
      <c r="D156" s="310" t="s">
        <v>421</v>
      </c>
      <c r="E156" s="19" t="s">
        <v>19</v>
      </c>
      <c r="F156" s="311">
        <v>0</v>
      </c>
      <c r="G156" s="40"/>
      <c r="H156" s="46"/>
    </row>
    <row r="157" s="2" customFormat="1" ht="16.8" customHeight="1">
      <c r="A157" s="40"/>
      <c r="B157" s="46"/>
      <c r="C157" s="310" t="s">
        <v>19</v>
      </c>
      <c r="D157" s="310" t="s">
        <v>418</v>
      </c>
      <c r="E157" s="19" t="s">
        <v>19</v>
      </c>
      <c r="F157" s="311">
        <v>0</v>
      </c>
      <c r="G157" s="40"/>
      <c r="H157" s="46"/>
    </row>
    <row r="158" s="2" customFormat="1" ht="16.8" customHeight="1">
      <c r="A158" s="40"/>
      <c r="B158" s="46"/>
      <c r="C158" s="310" t="s">
        <v>19</v>
      </c>
      <c r="D158" s="310" t="s">
        <v>422</v>
      </c>
      <c r="E158" s="19" t="s">
        <v>19</v>
      </c>
      <c r="F158" s="311">
        <v>29.440000000000001</v>
      </c>
      <c r="G158" s="40"/>
      <c r="H158" s="46"/>
    </row>
    <row r="159" s="2" customFormat="1" ht="16.8" customHeight="1">
      <c r="A159" s="40"/>
      <c r="B159" s="46"/>
      <c r="C159" s="310" t="s">
        <v>19</v>
      </c>
      <c r="D159" s="310" t="s">
        <v>416</v>
      </c>
      <c r="E159" s="19" t="s">
        <v>19</v>
      </c>
      <c r="F159" s="311">
        <v>0</v>
      </c>
      <c r="G159" s="40"/>
      <c r="H159" s="46"/>
    </row>
    <row r="160" s="2" customFormat="1" ht="16.8" customHeight="1">
      <c r="A160" s="40"/>
      <c r="B160" s="46"/>
      <c r="C160" s="310" t="s">
        <v>19</v>
      </c>
      <c r="D160" s="310" t="s">
        <v>434</v>
      </c>
      <c r="E160" s="19" t="s">
        <v>19</v>
      </c>
      <c r="F160" s="311">
        <v>0</v>
      </c>
      <c r="G160" s="40"/>
      <c r="H160" s="46"/>
    </row>
    <row r="161" s="2" customFormat="1" ht="16.8" customHeight="1">
      <c r="A161" s="40"/>
      <c r="B161" s="46"/>
      <c r="C161" s="310" t="s">
        <v>19</v>
      </c>
      <c r="D161" s="310" t="s">
        <v>435</v>
      </c>
      <c r="E161" s="19" t="s">
        <v>19</v>
      </c>
      <c r="F161" s="311">
        <v>7.5220000000000002</v>
      </c>
      <c r="G161" s="40"/>
      <c r="H161" s="46"/>
    </row>
    <row r="162" s="2" customFormat="1" ht="16.8" customHeight="1">
      <c r="A162" s="40"/>
      <c r="B162" s="46"/>
      <c r="C162" s="310" t="s">
        <v>19</v>
      </c>
      <c r="D162" s="310" t="s">
        <v>436</v>
      </c>
      <c r="E162" s="19" t="s">
        <v>19</v>
      </c>
      <c r="F162" s="311">
        <v>5.6719999999999997</v>
      </c>
      <c r="G162" s="40"/>
      <c r="H162" s="46"/>
    </row>
    <row r="163" s="2" customFormat="1" ht="16.8" customHeight="1">
      <c r="A163" s="40"/>
      <c r="B163" s="46"/>
      <c r="C163" s="310" t="s">
        <v>19</v>
      </c>
      <c r="D163" s="310" t="s">
        <v>420</v>
      </c>
      <c r="E163" s="19" t="s">
        <v>19</v>
      </c>
      <c r="F163" s="311">
        <v>0</v>
      </c>
      <c r="G163" s="40"/>
      <c r="H163" s="46"/>
    </row>
    <row r="164" s="2" customFormat="1" ht="16.8" customHeight="1">
      <c r="A164" s="40"/>
      <c r="B164" s="46"/>
      <c r="C164" s="310" t="s">
        <v>19</v>
      </c>
      <c r="D164" s="310" t="s">
        <v>470</v>
      </c>
      <c r="E164" s="19" t="s">
        <v>19</v>
      </c>
      <c r="F164" s="311">
        <v>0</v>
      </c>
      <c r="G164" s="40"/>
      <c r="H164" s="46"/>
    </row>
    <row r="165" s="2" customFormat="1" ht="16.8" customHeight="1">
      <c r="A165" s="40"/>
      <c r="B165" s="46"/>
      <c r="C165" s="310" t="s">
        <v>19</v>
      </c>
      <c r="D165" s="310" t="s">
        <v>471</v>
      </c>
      <c r="E165" s="19" t="s">
        <v>19</v>
      </c>
      <c r="F165" s="311">
        <v>2.081</v>
      </c>
      <c r="G165" s="40"/>
      <c r="H165" s="46"/>
    </row>
    <row r="166" s="2" customFormat="1" ht="16.8" customHeight="1">
      <c r="A166" s="40"/>
      <c r="B166" s="46"/>
      <c r="C166" s="310" t="s">
        <v>19</v>
      </c>
      <c r="D166" s="310" t="s">
        <v>472</v>
      </c>
      <c r="E166" s="19" t="s">
        <v>19</v>
      </c>
      <c r="F166" s="311">
        <v>2.6549999999999998</v>
      </c>
      <c r="G166" s="40"/>
      <c r="H166" s="46"/>
    </row>
    <row r="167" s="2" customFormat="1" ht="16.8" customHeight="1">
      <c r="A167" s="40"/>
      <c r="B167" s="46"/>
      <c r="C167" s="310" t="s">
        <v>19</v>
      </c>
      <c r="D167" s="310" t="s">
        <v>473</v>
      </c>
      <c r="E167" s="19" t="s">
        <v>19</v>
      </c>
      <c r="F167" s="311">
        <v>9.4079999999999995</v>
      </c>
      <c r="G167" s="40"/>
      <c r="H167" s="46"/>
    </row>
    <row r="168" s="2" customFormat="1" ht="16.8" customHeight="1">
      <c r="A168" s="40"/>
      <c r="B168" s="46"/>
      <c r="C168" s="310" t="s">
        <v>19</v>
      </c>
      <c r="D168" s="310" t="s">
        <v>474</v>
      </c>
      <c r="E168" s="19" t="s">
        <v>19</v>
      </c>
      <c r="F168" s="311">
        <v>6.5110000000000001</v>
      </c>
      <c r="G168" s="40"/>
      <c r="H168" s="46"/>
    </row>
    <row r="169" s="2" customFormat="1" ht="16.8" customHeight="1">
      <c r="A169" s="40"/>
      <c r="B169" s="46"/>
      <c r="C169" s="310" t="s">
        <v>19</v>
      </c>
      <c r="D169" s="310" t="s">
        <v>484</v>
      </c>
      <c r="E169" s="19" t="s">
        <v>19</v>
      </c>
      <c r="F169" s="311">
        <v>0</v>
      </c>
      <c r="G169" s="40"/>
      <c r="H169" s="46"/>
    </row>
    <row r="170" s="2" customFormat="1" ht="16.8" customHeight="1">
      <c r="A170" s="40"/>
      <c r="B170" s="46"/>
      <c r="C170" s="310" t="s">
        <v>19</v>
      </c>
      <c r="D170" s="310" t="s">
        <v>485</v>
      </c>
      <c r="E170" s="19" t="s">
        <v>19</v>
      </c>
      <c r="F170" s="311">
        <v>0</v>
      </c>
      <c r="G170" s="40"/>
      <c r="H170" s="46"/>
    </row>
    <row r="171" s="2" customFormat="1" ht="16.8" customHeight="1">
      <c r="A171" s="40"/>
      <c r="B171" s="46"/>
      <c r="C171" s="310" t="s">
        <v>19</v>
      </c>
      <c r="D171" s="310" t="s">
        <v>486</v>
      </c>
      <c r="E171" s="19" t="s">
        <v>19</v>
      </c>
      <c r="F171" s="311">
        <v>1.944</v>
      </c>
      <c r="G171" s="40"/>
      <c r="H171" s="46"/>
    </row>
    <row r="172" s="2" customFormat="1" ht="16.8" customHeight="1">
      <c r="A172" s="40"/>
      <c r="B172" s="46"/>
      <c r="C172" s="310" t="s">
        <v>19</v>
      </c>
      <c r="D172" s="310" t="s">
        <v>487</v>
      </c>
      <c r="E172" s="19" t="s">
        <v>19</v>
      </c>
      <c r="F172" s="311">
        <v>0</v>
      </c>
      <c r="G172" s="40"/>
      <c r="H172" s="46"/>
    </row>
    <row r="173" s="2" customFormat="1" ht="16.8" customHeight="1">
      <c r="A173" s="40"/>
      <c r="B173" s="46"/>
      <c r="C173" s="310" t="s">
        <v>19</v>
      </c>
      <c r="D173" s="310" t="s">
        <v>488</v>
      </c>
      <c r="E173" s="19" t="s">
        <v>19</v>
      </c>
      <c r="F173" s="311">
        <v>3.9359999999999999</v>
      </c>
      <c r="G173" s="40"/>
      <c r="H173" s="46"/>
    </row>
    <row r="174" s="2" customFormat="1" ht="16.8" customHeight="1">
      <c r="A174" s="40"/>
      <c r="B174" s="46"/>
      <c r="C174" s="310" t="s">
        <v>19</v>
      </c>
      <c r="D174" s="310" t="s">
        <v>489</v>
      </c>
      <c r="E174" s="19" t="s">
        <v>19</v>
      </c>
      <c r="F174" s="311">
        <v>0.59499999999999997</v>
      </c>
      <c r="G174" s="40"/>
      <c r="H174" s="46"/>
    </row>
    <row r="175" s="2" customFormat="1" ht="16.8" customHeight="1">
      <c r="A175" s="40"/>
      <c r="B175" s="46"/>
      <c r="C175" s="310" t="s">
        <v>19</v>
      </c>
      <c r="D175" s="310" t="s">
        <v>490</v>
      </c>
      <c r="E175" s="19" t="s">
        <v>19</v>
      </c>
      <c r="F175" s="311">
        <v>0</v>
      </c>
      <c r="G175" s="40"/>
      <c r="H175" s="46"/>
    </row>
    <row r="176" s="2" customFormat="1" ht="16.8" customHeight="1">
      <c r="A176" s="40"/>
      <c r="B176" s="46"/>
      <c r="C176" s="310" t="s">
        <v>19</v>
      </c>
      <c r="D176" s="310" t="s">
        <v>491</v>
      </c>
      <c r="E176" s="19" t="s">
        <v>19</v>
      </c>
      <c r="F176" s="311">
        <v>2.0409999999999999</v>
      </c>
      <c r="G176" s="40"/>
      <c r="H176" s="46"/>
    </row>
    <row r="177" s="2" customFormat="1" ht="16.8" customHeight="1">
      <c r="A177" s="40"/>
      <c r="B177" s="46"/>
      <c r="C177" s="310" t="s">
        <v>19</v>
      </c>
      <c r="D177" s="310" t="s">
        <v>492</v>
      </c>
      <c r="E177" s="19" t="s">
        <v>19</v>
      </c>
      <c r="F177" s="311">
        <v>1.5569999999999999</v>
      </c>
      <c r="G177" s="40"/>
      <c r="H177" s="46"/>
    </row>
    <row r="178" s="2" customFormat="1" ht="16.8" customHeight="1">
      <c r="A178" s="40"/>
      <c r="B178" s="46"/>
      <c r="C178" s="310" t="s">
        <v>19</v>
      </c>
      <c r="D178" s="310" t="s">
        <v>869</v>
      </c>
      <c r="E178" s="19" t="s">
        <v>19</v>
      </c>
      <c r="F178" s="311">
        <v>0.61799999999999999</v>
      </c>
      <c r="G178" s="40"/>
      <c r="H178" s="46"/>
    </row>
    <row r="179" s="2" customFormat="1" ht="16.8" customHeight="1">
      <c r="A179" s="40"/>
      <c r="B179" s="46"/>
      <c r="C179" s="310" t="s">
        <v>226</v>
      </c>
      <c r="D179" s="310" t="s">
        <v>256</v>
      </c>
      <c r="E179" s="19" t="s">
        <v>19</v>
      </c>
      <c r="F179" s="311">
        <v>94</v>
      </c>
      <c r="G179" s="40"/>
      <c r="H179" s="46"/>
    </row>
    <row r="180" s="2" customFormat="1" ht="16.8" customHeight="1">
      <c r="A180" s="40"/>
      <c r="B180" s="46"/>
      <c r="C180" s="312" t="s">
        <v>2328</v>
      </c>
      <c r="D180" s="40"/>
      <c r="E180" s="40"/>
      <c r="F180" s="40"/>
      <c r="G180" s="40"/>
      <c r="H180" s="46"/>
    </row>
    <row r="181" s="2" customFormat="1" ht="16.8" customHeight="1">
      <c r="A181" s="40"/>
      <c r="B181" s="46"/>
      <c r="C181" s="310" t="s">
        <v>865</v>
      </c>
      <c r="D181" s="310" t="s">
        <v>866</v>
      </c>
      <c r="E181" s="19" t="s">
        <v>202</v>
      </c>
      <c r="F181" s="311">
        <v>94</v>
      </c>
      <c r="G181" s="40"/>
      <c r="H181" s="46"/>
    </row>
    <row r="182" s="2" customFormat="1" ht="16.8" customHeight="1">
      <c r="A182" s="40"/>
      <c r="B182" s="46"/>
      <c r="C182" s="310" t="s">
        <v>856</v>
      </c>
      <c r="D182" s="310" t="s">
        <v>857</v>
      </c>
      <c r="E182" s="19" t="s">
        <v>202</v>
      </c>
      <c r="F182" s="311">
        <v>94</v>
      </c>
      <c r="G182" s="40"/>
      <c r="H182" s="46"/>
    </row>
    <row r="183" s="2" customFormat="1" ht="16.8" customHeight="1">
      <c r="A183" s="40"/>
      <c r="B183" s="46"/>
      <c r="C183" s="310" t="s">
        <v>883</v>
      </c>
      <c r="D183" s="310" t="s">
        <v>2344</v>
      </c>
      <c r="E183" s="19" t="s">
        <v>202</v>
      </c>
      <c r="F183" s="311">
        <v>94</v>
      </c>
      <c r="G183" s="40"/>
      <c r="H183" s="46"/>
    </row>
    <row r="184" s="2" customFormat="1" ht="16.8" customHeight="1">
      <c r="A184" s="40"/>
      <c r="B184" s="46"/>
      <c r="C184" s="310" t="s">
        <v>541</v>
      </c>
      <c r="D184" s="310" t="s">
        <v>2350</v>
      </c>
      <c r="E184" s="19" t="s">
        <v>202</v>
      </c>
      <c r="F184" s="311">
        <v>94</v>
      </c>
      <c r="G184" s="40"/>
      <c r="H184" s="46"/>
    </row>
    <row r="185" s="2" customFormat="1">
      <c r="A185" s="40"/>
      <c r="B185" s="46"/>
      <c r="C185" s="306" t="s">
        <v>229</v>
      </c>
      <c r="D185" s="307" t="s">
        <v>230</v>
      </c>
      <c r="E185" s="308" t="s">
        <v>202</v>
      </c>
      <c r="F185" s="309">
        <v>80</v>
      </c>
      <c r="G185" s="40"/>
      <c r="H185" s="46"/>
    </row>
    <row r="186" s="2" customFormat="1" ht="16.8" customHeight="1">
      <c r="A186" s="40"/>
      <c r="B186" s="46"/>
      <c r="C186" s="310" t="s">
        <v>19</v>
      </c>
      <c r="D186" s="310" t="s">
        <v>803</v>
      </c>
      <c r="E186" s="19" t="s">
        <v>19</v>
      </c>
      <c r="F186" s="311">
        <v>0</v>
      </c>
      <c r="G186" s="40"/>
      <c r="H186" s="46"/>
    </row>
    <row r="187" s="2" customFormat="1" ht="16.8" customHeight="1">
      <c r="A187" s="40"/>
      <c r="B187" s="46"/>
      <c r="C187" s="310" t="s">
        <v>19</v>
      </c>
      <c r="D187" s="310" t="s">
        <v>804</v>
      </c>
      <c r="E187" s="19" t="s">
        <v>19</v>
      </c>
      <c r="F187" s="311">
        <v>30</v>
      </c>
      <c r="G187" s="40"/>
      <c r="H187" s="46"/>
    </row>
    <row r="188" s="2" customFormat="1" ht="16.8" customHeight="1">
      <c r="A188" s="40"/>
      <c r="B188" s="46"/>
      <c r="C188" s="310" t="s">
        <v>19</v>
      </c>
      <c r="D188" s="310" t="s">
        <v>718</v>
      </c>
      <c r="E188" s="19" t="s">
        <v>19</v>
      </c>
      <c r="F188" s="311">
        <v>0</v>
      </c>
      <c r="G188" s="40"/>
      <c r="H188" s="46"/>
    </row>
    <row r="189" s="2" customFormat="1" ht="16.8" customHeight="1">
      <c r="A189" s="40"/>
      <c r="B189" s="46"/>
      <c r="C189" s="310" t="s">
        <v>19</v>
      </c>
      <c r="D189" s="310" t="s">
        <v>805</v>
      </c>
      <c r="E189" s="19" t="s">
        <v>19</v>
      </c>
      <c r="F189" s="311">
        <v>22</v>
      </c>
      <c r="G189" s="40"/>
      <c r="H189" s="46"/>
    </row>
    <row r="190" s="2" customFormat="1" ht="16.8" customHeight="1">
      <c r="A190" s="40"/>
      <c r="B190" s="46"/>
      <c r="C190" s="310" t="s">
        <v>19</v>
      </c>
      <c r="D190" s="310" t="s">
        <v>806</v>
      </c>
      <c r="E190" s="19" t="s">
        <v>19</v>
      </c>
      <c r="F190" s="311">
        <v>0</v>
      </c>
      <c r="G190" s="40"/>
      <c r="H190" s="46"/>
    </row>
    <row r="191" s="2" customFormat="1" ht="16.8" customHeight="1">
      <c r="A191" s="40"/>
      <c r="B191" s="46"/>
      <c r="C191" s="310" t="s">
        <v>19</v>
      </c>
      <c r="D191" s="310" t="s">
        <v>807</v>
      </c>
      <c r="E191" s="19" t="s">
        <v>19</v>
      </c>
      <c r="F191" s="311">
        <v>15</v>
      </c>
      <c r="G191" s="40"/>
      <c r="H191" s="46"/>
    </row>
    <row r="192" s="2" customFormat="1" ht="16.8" customHeight="1">
      <c r="A192" s="40"/>
      <c r="B192" s="46"/>
      <c r="C192" s="310" t="s">
        <v>19</v>
      </c>
      <c r="D192" s="310" t="s">
        <v>808</v>
      </c>
      <c r="E192" s="19" t="s">
        <v>19</v>
      </c>
      <c r="F192" s="311">
        <v>0</v>
      </c>
      <c r="G192" s="40"/>
      <c r="H192" s="46"/>
    </row>
    <row r="193" s="2" customFormat="1" ht="16.8" customHeight="1">
      <c r="A193" s="40"/>
      <c r="B193" s="46"/>
      <c r="C193" s="310" t="s">
        <v>19</v>
      </c>
      <c r="D193" s="310" t="s">
        <v>809</v>
      </c>
      <c r="E193" s="19" t="s">
        <v>19</v>
      </c>
      <c r="F193" s="311">
        <v>13</v>
      </c>
      <c r="G193" s="40"/>
      <c r="H193" s="46"/>
    </row>
    <row r="194" s="2" customFormat="1" ht="16.8" customHeight="1">
      <c r="A194" s="40"/>
      <c r="B194" s="46"/>
      <c r="C194" s="310" t="s">
        <v>229</v>
      </c>
      <c r="D194" s="310" t="s">
        <v>256</v>
      </c>
      <c r="E194" s="19" t="s">
        <v>19</v>
      </c>
      <c r="F194" s="311">
        <v>80</v>
      </c>
      <c r="G194" s="40"/>
      <c r="H194" s="46"/>
    </row>
    <row r="195" s="2" customFormat="1" ht="16.8" customHeight="1">
      <c r="A195" s="40"/>
      <c r="B195" s="46"/>
      <c r="C195" s="312" t="s">
        <v>2328</v>
      </c>
      <c r="D195" s="40"/>
      <c r="E195" s="40"/>
      <c r="F195" s="40"/>
      <c r="G195" s="40"/>
      <c r="H195" s="46"/>
    </row>
    <row r="196" s="2" customFormat="1" ht="16.8" customHeight="1">
      <c r="A196" s="40"/>
      <c r="B196" s="46"/>
      <c r="C196" s="310" t="s">
        <v>799</v>
      </c>
      <c r="D196" s="310" t="s">
        <v>2343</v>
      </c>
      <c r="E196" s="19" t="s">
        <v>202</v>
      </c>
      <c r="F196" s="311">
        <v>80</v>
      </c>
      <c r="G196" s="40"/>
      <c r="H196" s="46"/>
    </row>
    <row r="197" s="2" customFormat="1" ht="16.8" customHeight="1">
      <c r="A197" s="40"/>
      <c r="B197" s="46"/>
      <c r="C197" s="310" t="s">
        <v>778</v>
      </c>
      <c r="D197" s="310" t="s">
        <v>2339</v>
      </c>
      <c r="E197" s="19" t="s">
        <v>202</v>
      </c>
      <c r="F197" s="311">
        <v>220</v>
      </c>
      <c r="G197" s="40"/>
      <c r="H197" s="46"/>
    </row>
    <row r="198" s="2" customFormat="1" ht="16.8" customHeight="1">
      <c r="A198" s="40"/>
      <c r="B198" s="46"/>
      <c r="C198" s="310" t="s">
        <v>784</v>
      </c>
      <c r="D198" s="310" t="s">
        <v>2340</v>
      </c>
      <c r="E198" s="19" t="s">
        <v>202</v>
      </c>
      <c r="F198" s="311">
        <v>220</v>
      </c>
      <c r="G198" s="40"/>
      <c r="H198" s="46"/>
    </row>
    <row r="199" s="2" customFormat="1" ht="16.8" customHeight="1">
      <c r="A199" s="40"/>
      <c r="B199" s="46"/>
      <c r="C199" s="310" t="s">
        <v>789</v>
      </c>
      <c r="D199" s="310" t="s">
        <v>2341</v>
      </c>
      <c r="E199" s="19" t="s">
        <v>202</v>
      </c>
      <c r="F199" s="311">
        <v>220</v>
      </c>
      <c r="G199" s="40"/>
      <c r="H199" s="46"/>
    </row>
    <row r="200" s="2" customFormat="1" ht="26.4" customHeight="1">
      <c r="A200" s="40"/>
      <c r="B200" s="46"/>
      <c r="C200" s="305" t="s">
        <v>2351</v>
      </c>
      <c r="D200" s="305" t="s">
        <v>92</v>
      </c>
      <c r="E200" s="40"/>
      <c r="F200" s="40"/>
      <c r="G200" s="40"/>
      <c r="H200" s="46"/>
    </row>
    <row r="201" s="2" customFormat="1" ht="16.8" customHeight="1">
      <c r="A201" s="40"/>
      <c r="B201" s="46"/>
      <c r="C201" s="306" t="s">
        <v>1031</v>
      </c>
      <c r="D201" s="307" t="s">
        <v>2352</v>
      </c>
      <c r="E201" s="308" t="s">
        <v>290</v>
      </c>
      <c r="F201" s="309">
        <v>371.69999999999999</v>
      </c>
      <c r="G201" s="40"/>
      <c r="H201" s="46"/>
    </row>
    <row r="202" s="2" customFormat="1" ht="16.8" customHeight="1">
      <c r="A202" s="40"/>
      <c r="B202" s="46"/>
      <c r="C202" s="310" t="s">
        <v>19</v>
      </c>
      <c r="D202" s="310" t="s">
        <v>914</v>
      </c>
      <c r="E202" s="19" t="s">
        <v>19</v>
      </c>
      <c r="F202" s="311">
        <v>0</v>
      </c>
      <c r="G202" s="40"/>
      <c r="H202" s="46"/>
    </row>
    <row r="203" s="2" customFormat="1" ht="16.8" customHeight="1">
      <c r="A203" s="40"/>
      <c r="B203" s="46"/>
      <c r="C203" s="310" t="s">
        <v>19</v>
      </c>
      <c r="D203" s="310" t="s">
        <v>980</v>
      </c>
      <c r="E203" s="19" t="s">
        <v>19</v>
      </c>
      <c r="F203" s="311">
        <v>2.2999999999999998</v>
      </c>
      <c r="G203" s="40"/>
      <c r="H203" s="46"/>
    </row>
    <row r="204" s="2" customFormat="1" ht="16.8" customHeight="1">
      <c r="A204" s="40"/>
      <c r="B204" s="46"/>
      <c r="C204" s="310" t="s">
        <v>19</v>
      </c>
      <c r="D204" s="310" t="s">
        <v>981</v>
      </c>
      <c r="E204" s="19" t="s">
        <v>19</v>
      </c>
      <c r="F204" s="311">
        <v>2.2999999999999998</v>
      </c>
      <c r="G204" s="40"/>
      <c r="H204" s="46"/>
    </row>
    <row r="205" s="2" customFormat="1" ht="16.8" customHeight="1">
      <c r="A205" s="40"/>
      <c r="B205" s="46"/>
      <c r="C205" s="310" t="s">
        <v>19</v>
      </c>
      <c r="D205" s="310" t="s">
        <v>982</v>
      </c>
      <c r="E205" s="19" t="s">
        <v>19</v>
      </c>
      <c r="F205" s="311">
        <v>2.8999999999999999</v>
      </c>
      <c r="G205" s="40"/>
      <c r="H205" s="46"/>
    </row>
    <row r="206" s="2" customFormat="1" ht="16.8" customHeight="1">
      <c r="A206" s="40"/>
      <c r="B206" s="46"/>
      <c r="C206" s="310" t="s">
        <v>19</v>
      </c>
      <c r="D206" s="310" t="s">
        <v>983</v>
      </c>
      <c r="E206" s="19" t="s">
        <v>19</v>
      </c>
      <c r="F206" s="311">
        <v>3.2000000000000002</v>
      </c>
      <c r="G206" s="40"/>
      <c r="H206" s="46"/>
    </row>
    <row r="207" s="2" customFormat="1" ht="16.8" customHeight="1">
      <c r="A207" s="40"/>
      <c r="B207" s="46"/>
      <c r="C207" s="310" t="s">
        <v>19</v>
      </c>
      <c r="D207" s="310" t="s">
        <v>984</v>
      </c>
      <c r="E207" s="19" t="s">
        <v>19</v>
      </c>
      <c r="F207" s="311">
        <v>1.6000000000000001</v>
      </c>
      <c r="G207" s="40"/>
      <c r="H207" s="46"/>
    </row>
    <row r="208" s="2" customFormat="1" ht="16.8" customHeight="1">
      <c r="A208" s="40"/>
      <c r="B208" s="46"/>
      <c r="C208" s="310" t="s">
        <v>19</v>
      </c>
      <c r="D208" s="310" t="s">
        <v>985</v>
      </c>
      <c r="E208" s="19" t="s">
        <v>19</v>
      </c>
      <c r="F208" s="311">
        <v>7.4000000000000004</v>
      </c>
      <c r="G208" s="40"/>
      <c r="H208" s="46"/>
    </row>
    <row r="209" s="2" customFormat="1" ht="16.8" customHeight="1">
      <c r="A209" s="40"/>
      <c r="B209" s="46"/>
      <c r="C209" s="310" t="s">
        <v>19</v>
      </c>
      <c r="D209" s="310" t="s">
        <v>986</v>
      </c>
      <c r="E209" s="19" t="s">
        <v>19</v>
      </c>
      <c r="F209" s="311">
        <v>7.4000000000000004</v>
      </c>
      <c r="G209" s="40"/>
      <c r="H209" s="46"/>
    </row>
    <row r="210" s="2" customFormat="1" ht="16.8" customHeight="1">
      <c r="A210" s="40"/>
      <c r="B210" s="46"/>
      <c r="C210" s="310" t="s">
        <v>19</v>
      </c>
      <c r="D210" s="310" t="s">
        <v>987</v>
      </c>
      <c r="E210" s="19" t="s">
        <v>19</v>
      </c>
      <c r="F210" s="311">
        <v>7.4000000000000004</v>
      </c>
      <c r="G210" s="40"/>
      <c r="H210" s="46"/>
    </row>
    <row r="211" s="2" customFormat="1" ht="16.8" customHeight="1">
      <c r="A211" s="40"/>
      <c r="B211" s="46"/>
      <c r="C211" s="310" t="s">
        <v>19</v>
      </c>
      <c r="D211" s="310" t="s">
        <v>988</v>
      </c>
      <c r="E211" s="19" t="s">
        <v>19</v>
      </c>
      <c r="F211" s="311">
        <v>7.4000000000000004</v>
      </c>
      <c r="G211" s="40"/>
      <c r="H211" s="46"/>
    </row>
    <row r="212" s="2" customFormat="1" ht="16.8" customHeight="1">
      <c r="A212" s="40"/>
      <c r="B212" s="46"/>
      <c r="C212" s="310" t="s">
        <v>19</v>
      </c>
      <c r="D212" s="310" t="s">
        <v>989</v>
      </c>
      <c r="E212" s="19" t="s">
        <v>19</v>
      </c>
      <c r="F212" s="311">
        <v>7.4000000000000004</v>
      </c>
      <c r="G212" s="40"/>
      <c r="H212" s="46"/>
    </row>
    <row r="213" s="2" customFormat="1" ht="16.8" customHeight="1">
      <c r="A213" s="40"/>
      <c r="B213" s="46"/>
      <c r="C213" s="310" t="s">
        <v>19</v>
      </c>
      <c r="D213" s="310" t="s">
        <v>990</v>
      </c>
      <c r="E213" s="19" t="s">
        <v>19</v>
      </c>
      <c r="F213" s="311">
        <v>7.4000000000000004</v>
      </c>
      <c r="G213" s="40"/>
      <c r="H213" s="46"/>
    </row>
    <row r="214" s="2" customFormat="1" ht="16.8" customHeight="1">
      <c r="A214" s="40"/>
      <c r="B214" s="46"/>
      <c r="C214" s="310" t="s">
        <v>19</v>
      </c>
      <c r="D214" s="310" t="s">
        <v>991</v>
      </c>
      <c r="E214" s="19" t="s">
        <v>19</v>
      </c>
      <c r="F214" s="311">
        <v>11</v>
      </c>
      <c r="G214" s="40"/>
      <c r="H214" s="46"/>
    </row>
    <row r="215" s="2" customFormat="1" ht="16.8" customHeight="1">
      <c r="A215" s="40"/>
      <c r="B215" s="46"/>
      <c r="C215" s="310" t="s">
        <v>19</v>
      </c>
      <c r="D215" s="310" t="s">
        <v>992</v>
      </c>
      <c r="E215" s="19" t="s">
        <v>19</v>
      </c>
      <c r="F215" s="311">
        <v>7.4000000000000004</v>
      </c>
      <c r="G215" s="40"/>
      <c r="H215" s="46"/>
    </row>
    <row r="216" s="2" customFormat="1" ht="16.8" customHeight="1">
      <c r="A216" s="40"/>
      <c r="B216" s="46"/>
      <c r="C216" s="310" t="s">
        <v>19</v>
      </c>
      <c r="D216" s="310" t="s">
        <v>993</v>
      </c>
      <c r="E216" s="19" t="s">
        <v>19</v>
      </c>
      <c r="F216" s="311">
        <v>7.4000000000000004</v>
      </c>
      <c r="G216" s="40"/>
      <c r="H216" s="46"/>
    </row>
    <row r="217" s="2" customFormat="1" ht="16.8" customHeight="1">
      <c r="A217" s="40"/>
      <c r="B217" s="46"/>
      <c r="C217" s="310" t="s">
        <v>19</v>
      </c>
      <c r="D217" s="310" t="s">
        <v>994</v>
      </c>
      <c r="E217" s="19" t="s">
        <v>19</v>
      </c>
      <c r="F217" s="311">
        <v>7.4000000000000004</v>
      </c>
      <c r="G217" s="40"/>
      <c r="H217" s="46"/>
    </row>
    <row r="218" s="2" customFormat="1" ht="16.8" customHeight="1">
      <c r="A218" s="40"/>
      <c r="B218" s="46"/>
      <c r="C218" s="310" t="s">
        <v>19</v>
      </c>
      <c r="D218" s="310" t="s">
        <v>995</v>
      </c>
      <c r="E218" s="19" t="s">
        <v>19</v>
      </c>
      <c r="F218" s="311">
        <v>7.4000000000000004</v>
      </c>
      <c r="G218" s="40"/>
      <c r="H218" s="46"/>
    </row>
    <row r="219" s="2" customFormat="1" ht="16.8" customHeight="1">
      <c r="A219" s="40"/>
      <c r="B219" s="46"/>
      <c r="C219" s="310" t="s">
        <v>19</v>
      </c>
      <c r="D219" s="310" t="s">
        <v>996</v>
      </c>
      <c r="E219" s="19" t="s">
        <v>19</v>
      </c>
      <c r="F219" s="311">
        <v>7.4000000000000004</v>
      </c>
      <c r="G219" s="40"/>
      <c r="H219" s="46"/>
    </row>
    <row r="220" s="2" customFormat="1" ht="16.8" customHeight="1">
      <c r="A220" s="40"/>
      <c r="B220" s="46"/>
      <c r="C220" s="310" t="s">
        <v>19</v>
      </c>
      <c r="D220" s="310" t="s">
        <v>997</v>
      </c>
      <c r="E220" s="19" t="s">
        <v>19</v>
      </c>
      <c r="F220" s="311">
        <v>7.4000000000000004</v>
      </c>
      <c r="G220" s="40"/>
      <c r="H220" s="46"/>
    </row>
    <row r="221" s="2" customFormat="1" ht="16.8" customHeight="1">
      <c r="A221" s="40"/>
      <c r="B221" s="46"/>
      <c r="C221" s="310" t="s">
        <v>19</v>
      </c>
      <c r="D221" s="310" t="s">
        <v>998</v>
      </c>
      <c r="E221" s="19" t="s">
        <v>19</v>
      </c>
      <c r="F221" s="311">
        <v>7.5999999999999996</v>
      </c>
      <c r="G221" s="40"/>
      <c r="H221" s="46"/>
    </row>
    <row r="222" s="2" customFormat="1" ht="16.8" customHeight="1">
      <c r="A222" s="40"/>
      <c r="B222" s="46"/>
      <c r="C222" s="310" t="s">
        <v>19</v>
      </c>
      <c r="D222" s="310" t="s">
        <v>999</v>
      </c>
      <c r="E222" s="19" t="s">
        <v>19</v>
      </c>
      <c r="F222" s="311">
        <v>7.5999999999999996</v>
      </c>
      <c r="G222" s="40"/>
      <c r="H222" s="46"/>
    </row>
    <row r="223" s="2" customFormat="1" ht="16.8" customHeight="1">
      <c r="A223" s="40"/>
      <c r="B223" s="46"/>
      <c r="C223" s="310" t="s">
        <v>19</v>
      </c>
      <c r="D223" s="310" t="s">
        <v>1000</v>
      </c>
      <c r="E223" s="19" t="s">
        <v>19</v>
      </c>
      <c r="F223" s="311">
        <v>7.5999999999999996</v>
      </c>
      <c r="G223" s="40"/>
      <c r="H223" s="46"/>
    </row>
    <row r="224" s="2" customFormat="1" ht="16.8" customHeight="1">
      <c r="A224" s="40"/>
      <c r="B224" s="46"/>
      <c r="C224" s="310" t="s">
        <v>19</v>
      </c>
      <c r="D224" s="310" t="s">
        <v>1001</v>
      </c>
      <c r="E224" s="19" t="s">
        <v>19</v>
      </c>
      <c r="F224" s="311">
        <v>7.5999999999999996</v>
      </c>
      <c r="G224" s="40"/>
      <c r="H224" s="46"/>
    </row>
    <row r="225" s="2" customFormat="1" ht="16.8" customHeight="1">
      <c r="A225" s="40"/>
      <c r="B225" s="46"/>
      <c r="C225" s="310" t="s">
        <v>19</v>
      </c>
      <c r="D225" s="310" t="s">
        <v>1002</v>
      </c>
      <c r="E225" s="19" t="s">
        <v>19</v>
      </c>
      <c r="F225" s="311">
        <v>7.5999999999999996</v>
      </c>
      <c r="G225" s="40"/>
      <c r="H225" s="46"/>
    </row>
    <row r="226" s="2" customFormat="1" ht="16.8" customHeight="1">
      <c r="A226" s="40"/>
      <c r="B226" s="46"/>
      <c r="C226" s="310" t="s">
        <v>19</v>
      </c>
      <c r="D226" s="310" t="s">
        <v>1003</v>
      </c>
      <c r="E226" s="19" t="s">
        <v>19</v>
      </c>
      <c r="F226" s="311">
        <v>9.1999999999999993</v>
      </c>
      <c r="G226" s="40"/>
      <c r="H226" s="46"/>
    </row>
    <row r="227" s="2" customFormat="1" ht="16.8" customHeight="1">
      <c r="A227" s="40"/>
      <c r="B227" s="46"/>
      <c r="C227" s="310" t="s">
        <v>19</v>
      </c>
      <c r="D227" s="310" t="s">
        <v>1004</v>
      </c>
      <c r="E227" s="19" t="s">
        <v>19</v>
      </c>
      <c r="F227" s="311">
        <v>7.5999999999999996</v>
      </c>
      <c r="G227" s="40"/>
      <c r="H227" s="46"/>
    </row>
    <row r="228" s="2" customFormat="1" ht="16.8" customHeight="1">
      <c r="A228" s="40"/>
      <c r="B228" s="46"/>
      <c r="C228" s="310" t="s">
        <v>19</v>
      </c>
      <c r="D228" s="310" t="s">
        <v>1005</v>
      </c>
      <c r="E228" s="19" t="s">
        <v>19</v>
      </c>
      <c r="F228" s="311">
        <v>9.1999999999999993</v>
      </c>
      <c r="G228" s="40"/>
      <c r="H228" s="46"/>
    </row>
    <row r="229" s="2" customFormat="1" ht="16.8" customHeight="1">
      <c r="A229" s="40"/>
      <c r="B229" s="46"/>
      <c r="C229" s="310" t="s">
        <v>19</v>
      </c>
      <c r="D229" s="310" t="s">
        <v>1006</v>
      </c>
      <c r="E229" s="19" t="s">
        <v>19</v>
      </c>
      <c r="F229" s="311">
        <v>7.5999999999999996</v>
      </c>
      <c r="G229" s="40"/>
      <c r="H229" s="46"/>
    </row>
    <row r="230" s="2" customFormat="1" ht="16.8" customHeight="1">
      <c r="A230" s="40"/>
      <c r="B230" s="46"/>
      <c r="C230" s="310" t="s">
        <v>19</v>
      </c>
      <c r="D230" s="310" t="s">
        <v>1007</v>
      </c>
      <c r="E230" s="19" t="s">
        <v>19</v>
      </c>
      <c r="F230" s="311">
        <v>9.1999999999999993</v>
      </c>
      <c r="G230" s="40"/>
      <c r="H230" s="46"/>
    </row>
    <row r="231" s="2" customFormat="1" ht="16.8" customHeight="1">
      <c r="A231" s="40"/>
      <c r="B231" s="46"/>
      <c r="C231" s="310" t="s">
        <v>19</v>
      </c>
      <c r="D231" s="310" t="s">
        <v>1008</v>
      </c>
      <c r="E231" s="19" t="s">
        <v>19</v>
      </c>
      <c r="F231" s="311">
        <v>5.4000000000000004</v>
      </c>
      <c r="G231" s="40"/>
      <c r="H231" s="46"/>
    </row>
    <row r="232" s="2" customFormat="1" ht="16.8" customHeight="1">
      <c r="A232" s="40"/>
      <c r="B232" s="46"/>
      <c r="C232" s="310" t="s">
        <v>19</v>
      </c>
      <c r="D232" s="310" t="s">
        <v>1009</v>
      </c>
      <c r="E232" s="19" t="s">
        <v>19</v>
      </c>
      <c r="F232" s="311">
        <v>5.4000000000000004</v>
      </c>
      <c r="G232" s="40"/>
      <c r="H232" s="46"/>
    </row>
    <row r="233" s="2" customFormat="1" ht="16.8" customHeight="1">
      <c r="A233" s="40"/>
      <c r="B233" s="46"/>
      <c r="C233" s="310" t="s">
        <v>19</v>
      </c>
      <c r="D233" s="310" t="s">
        <v>1010</v>
      </c>
      <c r="E233" s="19" t="s">
        <v>19</v>
      </c>
      <c r="F233" s="311">
        <v>5.2000000000000002</v>
      </c>
      <c r="G233" s="40"/>
      <c r="H233" s="46"/>
    </row>
    <row r="234" s="2" customFormat="1" ht="16.8" customHeight="1">
      <c r="A234" s="40"/>
      <c r="B234" s="46"/>
      <c r="C234" s="310" t="s">
        <v>19</v>
      </c>
      <c r="D234" s="310" t="s">
        <v>1011</v>
      </c>
      <c r="E234" s="19" t="s">
        <v>19</v>
      </c>
      <c r="F234" s="311">
        <v>5.2000000000000002</v>
      </c>
      <c r="G234" s="40"/>
      <c r="H234" s="46"/>
    </row>
    <row r="235" s="2" customFormat="1" ht="16.8" customHeight="1">
      <c r="A235" s="40"/>
      <c r="B235" s="46"/>
      <c r="C235" s="310" t="s">
        <v>19</v>
      </c>
      <c r="D235" s="310" t="s">
        <v>1012</v>
      </c>
      <c r="E235" s="19" t="s">
        <v>19</v>
      </c>
      <c r="F235" s="311">
        <v>5.2000000000000002</v>
      </c>
      <c r="G235" s="40"/>
      <c r="H235" s="46"/>
    </row>
    <row r="236" s="2" customFormat="1" ht="16.8" customHeight="1">
      <c r="A236" s="40"/>
      <c r="B236" s="46"/>
      <c r="C236" s="310" t="s">
        <v>19</v>
      </c>
      <c r="D236" s="310" t="s">
        <v>1013</v>
      </c>
      <c r="E236" s="19" t="s">
        <v>19</v>
      </c>
      <c r="F236" s="311">
        <v>5.2000000000000002</v>
      </c>
      <c r="G236" s="40"/>
      <c r="H236" s="46"/>
    </row>
    <row r="237" s="2" customFormat="1" ht="16.8" customHeight="1">
      <c r="A237" s="40"/>
      <c r="B237" s="46"/>
      <c r="C237" s="310" t="s">
        <v>19</v>
      </c>
      <c r="D237" s="310" t="s">
        <v>1014</v>
      </c>
      <c r="E237" s="19" t="s">
        <v>19</v>
      </c>
      <c r="F237" s="311">
        <v>8.3000000000000007</v>
      </c>
      <c r="G237" s="40"/>
      <c r="H237" s="46"/>
    </row>
    <row r="238" s="2" customFormat="1" ht="16.8" customHeight="1">
      <c r="A238" s="40"/>
      <c r="B238" s="46"/>
      <c r="C238" s="310" t="s">
        <v>19</v>
      </c>
      <c r="D238" s="310" t="s">
        <v>1015</v>
      </c>
      <c r="E238" s="19" t="s">
        <v>19</v>
      </c>
      <c r="F238" s="311">
        <v>8.3000000000000007</v>
      </c>
      <c r="G238" s="40"/>
      <c r="H238" s="46"/>
    </row>
    <row r="239" s="2" customFormat="1" ht="16.8" customHeight="1">
      <c r="A239" s="40"/>
      <c r="B239" s="46"/>
      <c r="C239" s="310" t="s">
        <v>19</v>
      </c>
      <c r="D239" s="310" t="s">
        <v>1016</v>
      </c>
      <c r="E239" s="19" t="s">
        <v>19</v>
      </c>
      <c r="F239" s="311">
        <v>8.3000000000000007</v>
      </c>
      <c r="G239" s="40"/>
      <c r="H239" s="46"/>
    </row>
    <row r="240" s="2" customFormat="1" ht="16.8" customHeight="1">
      <c r="A240" s="40"/>
      <c r="B240" s="46"/>
      <c r="C240" s="310" t="s">
        <v>19</v>
      </c>
      <c r="D240" s="310" t="s">
        <v>1017</v>
      </c>
      <c r="E240" s="19" t="s">
        <v>19</v>
      </c>
      <c r="F240" s="311">
        <v>8.3000000000000007</v>
      </c>
      <c r="G240" s="40"/>
      <c r="H240" s="46"/>
    </row>
    <row r="241" s="2" customFormat="1" ht="16.8" customHeight="1">
      <c r="A241" s="40"/>
      <c r="B241" s="46"/>
      <c r="C241" s="310" t="s">
        <v>19</v>
      </c>
      <c r="D241" s="310" t="s">
        <v>1018</v>
      </c>
      <c r="E241" s="19" t="s">
        <v>19</v>
      </c>
      <c r="F241" s="311">
        <v>8.3000000000000007</v>
      </c>
      <c r="G241" s="40"/>
      <c r="H241" s="46"/>
    </row>
    <row r="242" s="2" customFormat="1" ht="16.8" customHeight="1">
      <c r="A242" s="40"/>
      <c r="B242" s="46"/>
      <c r="C242" s="310" t="s">
        <v>19</v>
      </c>
      <c r="D242" s="310" t="s">
        <v>1019</v>
      </c>
      <c r="E242" s="19" t="s">
        <v>19</v>
      </c>
      <c r="F242" s="311">
        <v>8.3000000000000007</v>
      </c>
      <c r="G242" s="40"/>
      <c r="H242" s="46"/>
    </row>
    <row r="243" s="2" customFormat="1" ht="16.8" customHeight="1">
      <c r="A243" s="40"/>
      <c r="B243" s="46"/>
      <c r="C243" s="310" t="s">
        <v>19</v>
      </c>
      <c r="D243" s="310" t="s">
        <v>1020</v>
      </c>
      <c r="E243" s="19" t="s">
        <v>19</v>
      </c>
      <c r="F243" s="311">
        <v>8.3000000000000007</v>
      </c>
      <c r="G243" s="40"/>
      <c r="H243" s="46"/>
    </row>
    <row r="244" s="2" customFormat="1" ht="16.8" customHeight="1">
      <c r="A244" s="40"/>
      <c r="B244" s="46"/>
      <c r="C244" s="310" t="s">
        <v>19</v>
      </c>
      <c r="D244" s="310" t="s">
        <v>1021</v>
      </c>
      <c r="E244" s="19" t="s">
        <v>19</v>
      </c>
      <c r="F244" s="311">
        <v>8.3000000000000007</v>
      </c>
      <c r="G244" s="40"/>
      <c r="H244" s="46"/>
    </row>
    <row r="245" s="2" customFormat="1" ht="16.8" customHeight="1">
      <c r="A245" s="40"/>
      <c r="B245" s="46"/>
      <c r="C245" s="310" t="s">
        <v>19</v>
      </c>
      <c r="D245" s="310" t="s">
        <v>1022</v>
      </c>
      <c r="E245" s="19" t="s">
        <v>19</v>
      </c>
      <c r="F245" s="311">
        <v>10</v>
      </c>
      <c r="G245" s="40"/>
      <c r="H245" s="46"/>
    </row>
    <row r="246" s="2" customFormat="1" ht="16.8" customHeight="1">
      <c r="A246" s="40"/>
      <c r="B246" s="46"/>
      <c r="C246" s="310" t="s">
        <v>19</v>
      </c>
      <c r="D246" s="310" t="s">
        <v>1023</v>
      </c>
      <c r="E246" s="19" t="s">
        <v>19</v>
      </c>
      <c r="F246" s="311">
        <v>10</v>
      </c>
      <c r="G246" s="40"/>
      <c r="H246" s="46"/>
    </row>
    <row r="247" s="2" customFormat="1" ht="16.8" customHeight="1">
      <c r="A247" s="40"/>
      <c r="B247" s="46"/>
      <c r="C247" s="310" t="s">
        <v>19</v>
      </c>
      <c r="D247" s="310" t="s">
        <v>1024</v>
      </c>
      <c r="E247" s="19" t="s">
        <v>19</v>
      </c>
      <c r="F247" s="311">
        <v>10</v>
      </c>
      <c r="G247" s="40"/>
      <c r="H247" s="46"/>
    </row>
    <row r="248" s="2" customFormat="1" ht="16.8" customHeight="1">
      <c r="A248" s="40"/>
      <c r="B248" s="46"/>
      <c r="C248" s="310" t="s">
        <v>19</v>
      </c>
      <c r="D248" s="310" t="s">
        <v>1025</v>
      </c>
      <c r="E248" s="19" t="s">
        <v>19</v>
      </c>
      <c r="F248" s="311">
        <v>10</v>
      </c>
      <c r="G248" s="40"/>
      <c r="H248" s="46"/>
    </row>
    <row r="249" s="2" customFormat="1" ht="16.8" customHeight="1">
      <c r="A249" s="40"/>
      <c r="B249" s="46"/>
      <c r="C249" s="310" t="s">
        <v>19</v>
      </c>
      <c r="D249" s="310" t="s">
        <v>1026</v>
      </c>
      <c r="E249" s="19" t="s">
        <v>19</v>
      </c>
      <c r="F249" s="311">
        <v>7.7999999999999998</v>
      </c>
      <c r="G249" s="40"/>
      <c r="H249" s="46"/>
    </row>
    <row r="250" s="2" customFormat="1" ht="16.8" customHeight="1">
      <c r="A250" s="40"/>
      <c r="B250" s="46"/>
      <c r="C250" s="310" t="s">
        <v>19</v>
      </c>
      <c r="D250" s="310" t="s">
        <v>1027</v>
      </c>
      <c r="E250" s="19" t="s">
        <v>19</v>
      </c>
      <c r="F250" s="311">
        <v>7.7999999999999998</v>
      </c>
      <c r="G250" s="40"/>
      <c r="H250" s="46"/>
    </row>
    <row r="251" s="2" customFormat="1" ht="16.8" customHeight="1">
      <c r="A251" s="40"/>
      <c r="B251" s="46"/>
      <c r="C251" s="310" t="s">
        <v>19</v>
      </c>
      <c r="D251" s="310" t="s">
        <v>1028</v>
      </c>
      <c r="E251" s="19" t="s">
        <v>19</v>
      </c>
      <c r="F251" s="311">
        <v>9.5999999999999996</v>
      </c>
      <c r="G251" s="40"/>
      <c r="H251" s="46"/>
    </row>
    <row r="252" s="2" customFormat="1" ht="16.8" customHeight="1">
      <c r="A252" s="40"/>
      <c r="B252" s="46"/>
      <c r="C252" s="310" t="s">
        <v>19</v>
      </c>
      <c r="D252" s="310" t="s">
        <v>1029</v>
      </c>
      <c r="E252" s="19" t="s">
        <v>19</v>
      </c>
      <c r="F252" s="311">
        <v>7.7999999999999998</v>
      </c>
      <c r="G252" s="40"/>
      <c r="H252" s="46"/>
    </row>
    <row r="253" s="2" customFormat="1" ht="16.8" customHeight="1">
      <c r="A253" s="40"/>
      <c r="B253" s="46"/>
      <c r="C253" s="310" t="s">
        <v>19</v>
      </c>
      <c r="D253" s="310" t="s">
        <v>1030</v>
      </c>
      <c r="E253" s="19" t="s">
        <v>19</v>
      </c>
      <c r="F253" s="311">
        <v>7.7999999999999998</v>
      </c>
      <c r="G253" s="40"/>
      <c r="H253" s="46"/>
    </row>
    <row r="254" s="2" customFormat="1" ht="16.8" customHeight="1">
      <c r="A254" s="40"/>
      <c r="B254" s="46"/>
      <c r="C254" s="310" t="s">
        <v>1031</v>
      </c>
      <c r="D254" s="310" t="s">
        <v>256</v>
      </c>
      <c r="E254" s="19" t="s">
        <v>19</v>
      </c>
      <c r="F254" s="311">
        <v>371.69999999999999</v>
      </c>
      <c r="G254" s="40"/>
      <c r="H254" s="46"/>
    </row>
    <row r="255" s="2" customFormat="1" ht="16.8" customHeight="1">
      <c r="A255" s="40"/>
      <c r="B255" s="46"/>
      <c r="C255" s="306" t="s">
        <v>889</v>
      </c>
      <c r="D255" s="307" t="s">
        <v>890</v>
      </c>
      <c r="E255" s="308" t="s">
        <v>290</v>
      </c>
      <c r="F255" s="309">
        <v>579</v>
      </c>
      <c r="G255" s="40"/>
      <c r="H255" s="46"/>
    </row>
    <row r="256" s="2" customFormat="1" ht="16.8" customHeight="1">
      <c r="A256" s="40"/>
      <c r="B256" s="46"/>
      <c r="C256" s="310" t="s">
        <v>19</v>
      </c>
      <c r="D256" s="310" t="s">
        <v>914</v>
      </c>
      <c r="E256" s="19" t="s">
        <v>19</v>
      </c>
      <c r="F256" s="311">
        <v>0</v>
      </c>
      <c r="G256" s="40"/>
      <c r="H256" s="46"/>
    </row>
    <row r="257" s="2" customFormat="1" ht="16.8" customHeight="1">
      <c r="A257" s="40"/>
      <c r="B257" s="46"/>
      <c r="C257" s="310" t="s">
        <v>19</v>
      </c>
      <c r="D257" s="310" t="s">
        <v>1207</v>
      </c>
      <c r="E257" s="19" t="s">
        <v>19</v>
      </c>
      <c r="F257" s="311">
        <v>2.3999999999999999</v>
      </c>
      <c r="G257" s="40"/>
      <c r="H257" s="46"/>
    </row>
    <row r="258" s="2" customFormat="1" ht="16.8" customHeight="1">
      <c r="A258" s="40"/>
      <c r="B258" s="46"/>
      <c r="C258" s="310" t="s">
        <v>19</v>
      </c>
      <c r="D258" s="310" t="s">
        <v>1208</v>
      </c>
      <c r="E258" s="19" t="s">
        <v>19</v>
      </c>
      <c r="F258" s="311">
        <v>1.7</v>
      </c>
      <c r="G258" s="40"/>
      <c r="H258" s="46"/>
    </row>
    <row r="259" s="2" customFormat="1" ht="16.8" customHeight="1">
      <c r="A259" s="40"/>
      <c r="B259" s="46"/>
      <c r="C259" s="310" t="s">
        <v>19</v>
      </c>
      <c r="D259" s="310" t="s">
        <v>1209</v>
      </c>
      <c r="E259" s="19" t="s">
        <v>19</v>
      </c>
      <c r="F259" s="311">
        <v>7.2000000000000002</v>
      </c>
      <c r="G259" s="40"/>
      <c r="H259" s="46"/>
    </row>
    <row r="260" s="2" customFormat="1" ht="16.8" customHeight="1">
      <c r="A260" s="40"/>
      <c r="B260" s="46"/>
      <c r="C260" s="310" t="s">
        <v>19</v>
      </c>
      <c r="D260" s="310" t="s">
        <v>1210</v>
      </c>
      <c r="E260" s="19" t="s">
        <v>19</v>
      </c>
      <c r="F260" s="311">
        <v>10.199999999999999</v>
      </c>
      <c r="G260" s="40"/>
      <c r="H260" s="46"/>
    </row>
    <row r="261" s="2" customFormat="1" ht="16.8" customHeight="1">
      <c r="A261" s="40"/>
      <c r="B261" s="46"/>
      <c r="C261" s="310" t="s">
        <v>19</v>
      </c>
      <c r="D261" s="310" t="s">
        <v>1211</v>
      </c>
      <c r="E261" s="19" t="s">
        <v>19</v>
      </c>
      <c r="F261" s="311">
        <v>1.2</v>
      </c>
      <c r="G261" s="40"/>
      <c r="H261" s="46"/>
    </row>
    <row r="262" s="2" customFormat="1" ht="16.8" customHeight="1">
      <c r="A262" s="40"/>
      <c r="B262" s="46"/>
      <c r="C262" s="310" t="s">
        <v>19</v>
      </c>
      <c r="D262" s="310" t="s">
        <v>1212</v>
      </c>
      <c r="E262" s="19" t="s">
        <v>19</v>
      </c>
      <c r="F262" s="311">
        <v>10.6</v>
      </c>
      <c r="G262" s="40"/>
      <c r="H262" s="46"/>
    </row>
    <row r="263" s="2" customFormat="1" ht="16.8" customHeight="1">
      <c r="A263" s="40"/>
      <c r="B263" s="46"/>
      <c r="C263" s="310" t="s">
        <v>19</v>
      </c>
      <c r="D263" s="310" t="s">
        <v>1213</v>
      </c>
      <c r="E263" s="19" t="s">
        <v>19</v>
      </c>
      <c r="F263" s="311">
        <v>10.6</v>
      </c>
      <c r="G263" s="40"/>
      <c r="H263" s="46"/>
    </row>
    <row r="264" s="2" customFormat="1" ht="16.8" customHeight="1">
      <c r="A264" s="40"/>
      <c r="B264" s="46"/>
      <c r="C264" s="310" t="s">
        <v>19</v>
      </c>
      <c r="D264" s="310" t="s">
        <v>1214</v>
      </c>
      <c r="E264" s="19" t="s">
        <v>19</v>
      </c>
      <c r="F264" s="311">
        <v>10.6</v>
      </c>
      <c r="G264" s="40"/>
      <c r="H264" s="46"/>
    </row>
    <row r="265" s="2" customFormat="1" ht="16.8" customHeight="1">
      <c r="A265" s="40"/>
      <c r="B265" s="46"/>
      <c r="C265" s="310" t="s">
        <v>19</v>
      </c>
      <c r="D265" s="310" t="s">
        <v>1215</v>
      </c>
      <c r="E265" s="19" t="s">
        <v>19</v>
      </c>
      <c r="F265" s="311">
        <v>10.6</v>
      </c>
      <c r="G265" s="40"/>
      <c r="H265" s="46"/>
    </row>
    <row r="266" s="2" customFormat="1" ht="16.8" customHeight="1">
      <c r="A266" s="40"/>
      <c r="B266" s="46"/>
      <c r="C266" s="310" t="s">
        <v>19</v>
      </c>
      <c r="D266" s="310" t="s">
        <v>1216</v>
      </c>
      <c r="E266" s="19" t="s">
        <v>19</v>
      </c>
      <c r="F266" s="311">
        <v>10.6</v>
      </c>
      <c r="G266" s="40"/>
      <c r="H266" s="46"/>
    </row>
    <row r="267" s="2" customFormat="1" ht="16.8" customHeight="1">
      <c r="A267" s="40"/>
      <c r="B267" s="46"/>
      <c r="C267" s="310" t="s">
        <v>19</v>
      </c>
      <c r="D267" s="310" t="s">
        <v>1217</v>
      </c>
      <c r="E267" s="19" t="s">
        <v>19</v>
      </c>
      <c r="F267" s="311">
        <v>25.800000000000001</v>
      </c>
      <c r="G267" s="40"/>
      <c r="H267" s="46"/>
    </row>
    <row r="268" s="2" customFormat="1" ht="16.8" customHeight="1">
      <c r="A268" s="40"/>
      <c r="B268" s="46"/>
      <c r="C268" s="310" t="s">
        <v>19</v>
      </c>
      <c r="D268" s="310" t="s">
        <v>1218</v>
      </c>
      <c r="E268" s="19" t="s">
        <v>19</v>
      </c>
      <c r="F268" s="311">
        <v>10.6</v>
      </c>
      <c r="G268" s="40"/>
      <c r="H268" s="46"/>
    </row>
    <row r="269" s="2" customFormat="1" ht="16.8" customHeight="1">
      <c r="A269" s="40"/>
      <c r="B269" s="46"/>
      <c r="C269" s="310" t="s">
        <v>19</v>
      </c>
      <c r="D269" s="310" t="s">
        <v>1219</v>
      </c>
      <c r="E269" s="19" t="s">
        <v>19</v>
      </c>
      <c r="F269" s="311">
        <v>10.6</v>
      </c>
      <c r="G269" s="40"/>
      <c r="H269" s="46"/>
    </row>
    <row r="270" s="2" customFormat="1" ht="16.8" customHeight="1">
      <c r="A270" s="40"/>
      <c r="B270" s="46"/>
      <c r="C270" s="310" t="s">
        <v>19</v>
      </c>
      <c r="D270" s="310" t="s">
        <v>1220</v>
      </c>
      <c r="E270" s="19" t="s">
        <v>19</v>
      </c>
      <c r="F270" s="311">
        <v>10.6</v>
      </c>
      <c r="G270" s="40"/>
      <c r="H270" s="46"/>
    </row>
    <row r="271" s="2" customFormat="1" ht="16.8" customHeight="1">
      <c r="A271" s="40"/>
      <c r="B271" s="46"/>
      <c r="C271" s="310" t="s">
        <v>19</v>
      </c>
      <c r="D271" s="310" t="s">
        <v>1221</v>
      </c>
      <c r="E271" s="19" t="s">
        <v>19</v>
      </c>
      <c r="F271" s="311">
        <v>10.6</v>
      </c>
      <c r="G271" s="40"/>
      <c r="H271" s="46"/>
    </row>
    <row r="272" s="2" customFormat="1" ht="16.8" customHeight="1">
      <c r="A272" s="40"/>
      <c r="B272" s="46"/>
      <c r="C272" s="310" t="s">
        <v>19</v>
      </c>
      <c r="D272" s="310" t="s">
        <v>1222</v>
      </c>
      <c r="E272" s="19" t="s">
        <v>19</v>
      </c>
      <c r="F272" s="311">
        <v>10.6</v>
      </c>
      <c r="G272" s="40"/>
      <c r="H272" s="46"/>
    </row>
    <row r="273" s="2" customFormat="1" ht="16.8" customHeight="1">
      <c r="A273" s="40"/>
      <c r="B273" s="46"/>
      <c r="C273" s="310" t="s">
        <v>19</v>
      </c>
      <c r="D273" s="310" t="s">
        <v>1223</v>
      </c>
      <c r="E273" s="19" t="s">
        <v>19</v>
      </c>
      <c r="F273" s="311">
        <v>10.6</v>
      </c>
      <c r="G273" s="40"/>
      <c r="H273" s="46"/>
    </row>
    <row r="274" s="2" customFormat="1" ht="16.8" customHeight="1">
      <c r="A274" s="40"/>
      <c r="B274" s="46"/>
      <c r="C274" s="310" t="s">
        <v>19</v>
      </c>
      <c r="D274" s="310" t="s">
        <v>1224</v>
      </c>
      <c r="E274" s="19" t="s">
        <v>19</v>
      </c>
      <c r="F274" s="311">
        <v>11.800000000000001</v>
      </c>
      <c r="G274" s="40"/>
      <c r="H274" s="46"/>
    </row>
    <row r="275" s="2" customFormat="1" ht="16.8" customHeight="1">
      <c r="A275" s="40"/>
      <c r="B275" s="46"/>
      <c r="C275" s="310" t="s">
        <v>19</v>
      </c>
      <c r="D275" s="310" t="s">
        <v>1225</v>
      </c>
      <c r="E275" s="19" t="s">
        <v>19</v>
      </c>
      <c r="F275" s="311">
        <v>11.800000000000001</v>
      </c>
      <c r="G275" s="40"/>
      <c r="H275" s="46"/>
    </row>
    <row r="276" s="2" customFormat="1" ht="16.8" customHeight="1">
      <c r="A276" s="40"/>
      <c r="B276" s="46"/>
      <c r="C276" s="310" t="s">
        <v>19</v>
      </c>
      <c r="D276" s="310" t="s">
        <v>1226</v>
      </c>
      <c r="E276" s="19" t="s">
        <v>19</v>
      </c>
      <c r="F276" s="311">
        <v>11.800000000000001</v>
      </c>
      <c r="G276" s="40"/>
      <c r="H276" s="46"/>
    </row>
    <row r="277" s="2" customFormat="1" ht="16.8" customHeight="1">
      <c r="A277" s="40"/>
      <c r="B277" s="46"/>
      <c r="C277" s="310" t="s">
        <v>19</v>
      </c>
      <c r="D277" s="310" t="s">
        <v>1227</v>
      </c>
      <c r="E277" s="19" t="s">
        <v>19</v>
      </c>
      <c r="F277" s="311">
        <v>11.800000000000001</v>
      </c>
      <c r="G277" s="40"/>
      <c r="H277" s="46"/>
    </row>
    <row r="278" s="2" customFormat="1" ht="16.8" customHeight="1">
      <c r="A278" s="40"/>
      <c r="B278" s="46"/>
      <c r="C278" s="310" t="s">
        <v>19</v>
      </c>
      <c r="D278" s="310" t="s">
        <v>1228</v>
      </c>
      <c r="E278" s="19" t="s">
        <v>19</v>
      </c>
      <c r="F278" s="311">
        <v>11.800000000000001</v>
      </c>
      <c r="G278" s="40"/>
      <c r="H278" s="46"/>
    </row>
    <row r="279" s="2" customFormat="1" ht="16.8" customHeight="1">
      <c r="A279" s="40"/>
      <c r="B279" s="46"/>
      <c r="C279" s="310" t="s">
        <v>19</v>
      </c>
      <c r="D279" s="310" t="s">
        <v>1229</v>
      </c>
      <c r="E279" s="19" t="s">
        <v>19</v>
      </c>
      <c r="F279" s="311">
        <v>17.399999999999999</v>
      </c>
      <c r="G279" s="40"/>
      <c r="H279" s="46"/>
    </row>
    <row r="280" s="2" customFormat="1" ht="16.8" customHeight="1">
      <c r="A280" s="40"/>
      <c r="B280" s="46"/>
      <c r="C280" s="310" t="s">
        <v>19</v>
      </c>
      <c r="D280" s="310" t="s">
        <v>1230</v>
      </c>
      <c r="E280" s="19" t="s">
        <v>19</v>
      </c>
      <c r="F280" s="311">
        <v>11.800000000000001</v>
      </c>
      <c r="G280" s="40"/>
      <c r="H280" s="46"/>
    </row>
    <row r="281" s="2" customFormat="1" ht="16.8" customHeight="1">
      <c r="A281" s="40"/>
      <c r="B281" s="46"/>
      <c r="C281" s="310" t="s">
        <v>19</v>
      </c>
      <c r="D281" s="310" t="s">
        <v>1231</v>
      </c>
      <c r="E281" s="19" t="s">
        <v>19</v>
      </c>
      <c r="F281" s="311">
        <v>17.399999999999999</v>
      </c>
      <c r="G281" s="40"/>
      <c r="H281" s="46"/>
    </row>
    <row r="282" s="2" customFormat="1" ht="16.8" customHeight="1">
      <c r="A282" s="40"/>
      <c r="B282" s="46"/>
      <c r="C282" s="310" t="s">
        <v>19</v>
      </c>
      <c r="D282" s="310" t="s">
        <v>1232</v>
      </c>
      <c r="E282" s="19" t="s">
        <v>19</v>
      </c>
      <c r="F282" s="311">
        <v>11.800000000000001</v>
      </c>
      <c r="G282" s="40"/>
      <c r="H282" s="46"/>
    </row>
    <row r="283" s="2" customFormat="1" ht="16.8" customHeight="1">
      <c r="A283" s="40"/>
      <c r="B283" s="46"/>
      <c r="C283" s="310" t="s">
        <v>19</v>
      </c>
      <c r="D283" s="310" t="s">
        <v>1233</v>
      </c>
      <c r="E283" s="19" t="s">
        <v>19</v>
      </c>
      <c r="F283" s="311">
        <v>17.399999999999999</v>
      </c>
      <c r="G283" s="40"/>
      <c r="H283" s="46"/>
    </row>
    <row r="284" s="2" customFormat="1" ht="16.8" customHeight="1">
      <c r="A284" s="40"/>
      <c r="B284" s="46"/>
      <c r="C284" s="310" t="s">
        <v>19</v>
      </c>
      <c r="D284" s="310" t="s">
        <v>1234</v>
      </c>
      <c r="E284" s="19" t="s">
        <v>19</v>
      </c>
      <c r="F284" s="311">
        <v>4.7999999999999998</v>
      </c>
      <c r="G284" s="40"/>
      <c r="H284" s="46"/>
    </row>
    <row r="285" s="2" customFormat="1" ht="16.8" customHeight="1">
      <c r="A285" s="40"/>
      <c r="B285" s="46"/>
      <c r="C285" s="310" t="s">
        <v>19</v>
      </c>
      <c r="D285" s="310" t="s">
        <v>1235</v>
      </c>
      <c r="E285" s="19" t="s">
        <v>19</v>
      </c>
      <c r="F285" s="311">
        <v>4.7999999999999998</v>
      </c>
      <c r="G285" s="40"/>
      <c r="H285" s="46"/>
    </row>
    <row r="286" s="2" customFormat="1" ht="16.8" customHeight="1">
      <c r="A286" s="40"/>
      <c r="B286" s="46"/>
      <c r="C286" s="310" t="s">
        <v>19</v>
      </c>
      <c r="D286" s="310" t="s">
        <v>1236</v>
      </c>
      <c r="E286" s="19" t="s">
        <v>19</v>
      </c>
      <c r="F286" s="311">
        <v>4.4000000000000004</v>
      </c>
      <c r="G286" s="40"/>
      <c r="H286" s="46"/>
    </row>
    <row r="287" s="2" customFormat="1" ht="16.8" customHeight="1">
      <c r="A287" s="40"/>
      <c r="B287" s="46"/>
      <c r="C287" s="310" t="s">
        <v>19</v>
      </c>
      <c r="D287" s="310" t="s">
        <v>1237</v>
      </c>
      <c r="E287" s="19" t="s">
        <v>19</v>
      </c>
      <c r="F287" s="311">
        <v>4.4000000000000004</v>
      </c>
      <c r="G287" s="40"/>
      <c r="H287" s="46"/>
    </row>
    <row r="288" s="2" customFormat="1" ht="16.8" customHeight="1">
      <c r="A288" s="40"/>
      <c r="B288" s="46"/>
      <c r="C288" s="310" t="s">
        <v>19</v>
      </c>
      <c r="D288" s="310" t="s">
        <v>1238</v>
      </c>
      <c r="E288" s="19" t="s">
        <v>19</v>
      </c>
      <c r="F288" s="311">
        <v>4.4000000000000004</v>
      </c>
      <c r="G288" s="40"/>
      <c r="H288" s="46"/>
    </row>
    <row r="289" s="2" customFormat="1" ht="16.8" customHeight="1">
      <c r="A289" s="40"/>
      <c r="B289" s="46"/>
      <c r="C289" s="310" t="s">
        <v>19</v>
      </c>
      <c r="D289" s="310" t="s">
        <v>1239</v>
      </c>
      <c r="E289" s="19" t="s">
        <v>19</v>
      </c>
      <c r="F289" s="311">
        <v>4.4000000000000004</v>
      </c>
      <c r="G289" s="40"/>
      <c r="H289" s="46"/>
    </row>
    <row r="290" s="2" customFormat="1" ht="16.8" customHeight="1">
      <c r="A290" s="40"/>
      <c r="B290" s="46"/>
      <c r="C290" s="310" t="s">
        <v>19</v>
      </c>
      <c r="D290" s="310" t="s">
        <v>1240</v>
      </c>
      <c r="E290" s="19" t="s">
        <v>19</v>
      </c>
      <c r="F290" s="311">
        <v>12.9</v>
      </c>
      <c r="G290" s="40"/>
      <c r="H290" s="46"/>
    </row>
    <row r="291" s="2" customFormat="1" ht="16.8" customHeight="1">
      <c r="A291" s="40"/>
      <c r="B291" s="46"/>
      <c r="C291" s="310" t="s">
        <v>19</v>
      </c>
      <c r="D291" s="310" t="s">
        <v>1241</v>
      </c>
      <c r="E291" s="19" t="s">
        <v>19</v>
      </c>
      <c r="F291" s="311">
        <v>12.9</v>
      </c>
      <c r="G291" s="40"/>
      <c r="H291" s="46"/>
    </row>
    <row r="292" s="2" customFormat="1" ht="16.8" customHeight="1">
      <c r="A292" s="40"/>
      <c r="B292" s="46"/>
      <c r="C292" s="310" t="s">
        <v>19</v>
      </c>
      <c r="D292" s="310" t="s">
        <v>1242</v>
      </c>
      <c r="E292" s="19" t="s">
        <v>19</v>
      </c>
      <c r="F292" s="311">
        <v>12.9</v>
      </c>
      <c r="G292" s="40"/>
      <c r="H292" s="46"/>
    </row>
    <row r="293" s="2" customFormat="1" ht="16.8" customHeight="1">
      <c r="A293" s="40"/>
      <c r="B293" s="46"/>
      <c r="C293" s="310" t="s">
        <v>19</v>
      </c>
      <c r="D293" s="310" t="s">
        <v>1243</v>
      </c>
      <c r="E293" s="19" t="s">
        <v>19</v>
      </c>
      <c r="F293" s="311">
        <v>12.9</v>
      </c>
      <c r="G293" s="40"/>
      <c r="H293" s="46"/>
    </row>
    <row r="294" s="2" customFormat="1" ht="16.8" customHeight="1">
      <c r="A294" s="40"/>
      <c r="B294" s="46"/>
      <c r="C294" s="310" t="s">
        <v>19</v>
      </c>
      <c r="D294" s="310" t="s">
        <v>1244</v>
      </c>
      <c r="E294" s="19" t="s">
        <v>19</v>
      </c>
      <c r="F294" s="311">
        <v>12.9</v>
      </c>
      <c r="G294" s="40"/>
      <c r="H294" s="46"/>
    </row>
    <row r="295" s="2" customFormat="1" ht="16.8" customHeight="1">
      <c r="A295" s="40"/>
      <c r="B295" s="46"/>
      <c r="C295" s="310" t="s">
        <v>19</v>
      </c>
      <c r="D295" s="310" t="s">
        <v>1245</v>
      </c>
      <c r="E295" s="19" t="s">
        <v>19</v>
      </c>
      <c r="F295" s="311">
        <v>12.9</v>
      </c>
      <c r="G295" s="40"/>
      <c r="H295" s="46"/>
    </row>
    <row r="296" s="2" customFormat="1" ht="16.8" customHeight="1">
      <c r="A296" s="40"/>
      <c r="B296" s="46"/>
      <c r="C296" s="310" t="s">
        <v>19</v>
      </c>
      <c r="D296" s="310" t="s">
        <v>1246</v>
      </c>
      <c r="E296" s="19" t="s">
        <v>19</v>
      </c>
      <c r="F296" s="311">
        <v>12.9</v>
      </c>
      <c r="G296" s="40"/>
      <c r="H296" s="46"/>
    </row>
    <row r="297" s="2" customFormat="1" ht="16.8" customHeight="1">
      <c r="A297" s="40"/>
      <c r="B297" s="46"/>
      <c r="C297" s="310" t="s">
        <v>19</v>
      </c>
      <c r="D297" s="310" t="s">
        <v>1247</v>
      </c>
      <c r="E297" s="19" t="s">
        <v>19</v>
      </c>
      <c r="F297" s="311">
        <v>12.9</v>
      </c>
      <c r="G297" s="40"/>
      <c r="H297" s="46"/>
    </row>
    <row r="298" s="2" customFormat="1" ht="16.8" customHeight="1">
      <c r="A298" s="40"/>
      <c r="B298" s="46"/>
      <c r="C298" s="310" t="s">
        <v>19</v>
      </c>
      <c r="D298" s="310" t="s">
        <v>1248</v>
      </c>
      <c r="E298" s="19" t="s">
        <v>19</v>
      </c>
      <c r="F298" s="311">
        <v>19.800000000000001</v>
      </c>
      <c r="G298" s="40"/>
      <c r="H298" s="46"/>
    </row>
    <row r="299" s="2" customFormat="1" ht="16.8" customHeight="1">
      <c r="A299" s="40"/>
      <c r="B299" s="46"/>
      <c r="C299" s="310" t="s">
        <v>19</v>
      </c>
      <c r="D299" s="310" t="s">
        <v>1249</v>
      </c>
      <c r="E299" s="19" t="s">
        <v>19</v>
      </c>
      <c r="F299" s="311">
        <v>19.800000000000001</v>
      </c>
      <c r="G299" s="40"/>
      <c r="H299" s="46"/>
    </row>
    <row r="300" s="2" customFormat="1" ht="16.8" customHeight="1">
      <c r="A300" s="40"/>
      <c r="B300" s="46"/>
      <c r="C300" s="310" t="s">
        <v>19</v>
      </c>
      <c r="D300" s="310" t="s">
        <v>1250</v>
      </c>
      <c r="E300" s="19" t="s">
        <v>19</v>
      </c>
      <c r="F300" s="311">
        <v>19.800000000000001</v>
      </c>
      <c r="G300" s="40"/>
      <c r="H300" s="46"/>
    </row>
    <row r="301" s="2" customFormat="1" ht="16.8" customHeight="1">
      <c r="A301" s="40"/>
      <c r="B301" s="46"/>
      <c r="C301" s="310" t="s">
        <v>19</v>
      </c>
      <c r="D301" s="310" t="s">
        <v>1251</v>
      </c>
      <c r="E301" s="19" t="s">
        <v>19</v>
      </c>
      <c r="F301" s="311">
        <v>19.800000000000001</v>
      </c>
      <c r="G301" s="40"/>
      <c r="H301" s="46"/>
    </row>
    <row r="302" s="2" customFormat="1" ht="16.8" customHeight="1">
      <c r="A302" s="40"/>
      <c r="B302" s="46"/>
      <c r="C302" s="310" t="s">
        <v>19</v>
      </c>
      <c r="D302" s="310" t="s">
        <v>1252</v>
      </c>
      <c r="E302" s="19" t="s">
        <v>19</v>
      </c>
      <c r="F302" s="311">
        <v>12.4</v>
      </c>
      <c r="G302" s="40"/>
      <c r="H302" s="46"/>
    </row>
    <row r="303" s="2" customFormat="1" ht="16.8" customHeight="1">
      <c r="A303" s="40"/>
      <c r="B303" s="46"/>
      <c r="C303" s="310" t="s">
        <v>19</v>
      </c>
      <c r="D303" s="310" t="s">
        <v>1253</v>
      </c>
      <c r="E303" s="19" t="s">
        <v>19</v>
      </c>
      <c r="F303" s="311">
        <v>12.4</v>
      </c>
      <c r="G303" s="40"/>
      <c r="H303" s="46"/>
    </row>
    <row r="304" s="2" customFormat="1" ht="16.8" customHeight="1">
      <c r="A304" s="40"/>
      <c r="B304" s="46"/>
      <c r="C304" s="310" t="s">
        <v>19</v>
      </c>
      <c r="D304" s="310" t="s">
        <v>1254</v>
      </c>
      <c r="E304" s="19" t="s">
        <v>19</v>
      </c>
      <c r="F304" s="311">
        <v>19.800000000000001</v>
      </c>
      <c r="G304" s="40"/>
      <c r="H304" s="46"/>
    </row>
    <row r="305" s="2" customFormat="1" ht="16.8" customHeight="1">
      <c r="A305" s="40"/>
      <c r="B305" s="46"/>
      <c r="C305" s="310" t="s">
        <v>19</v>
      </c>
      <c r="D305" s="310" t="s">
        <v>1255</v>
      </c>
      <c r="E305" s="19" t="s">
        <v>19</v>
      </c>
      <c r="F305" s="311">
        <v>12.4</v>
      </c>
      <c r="G305" s="40"/>
      <c r="H305" s="46"/>
    </row>
    <row r="306" s="2" customFormat="1" ht="16.8" customHeight="1">
      <c r="A306" s="40"/>
      <c r="B306" s="46"/>
      <c r="C306" s="310" t="s">
        <v>19</v>
      </c>
      <c r="D306" s="310" t="s">
        <v>1256</v>
      </c>
      <c r="E306" s="19" t="s">
        <v>19</v>
      </c>
      <c r="F306" s="311">
        <v>12.4</v>
      </c>
      <c r="G306" s="40"/>
      <c r="H306" s="46"/>
    </row>
    <row r="307" s="2" customFormat="1" ht="16.8" customHeight="1">
      <c r="A307" s="40"/>
      <c r="B307" s="46"/>
      <c r="C307" s="310" t="s">
        <v>19</v>
      </c>
      <c r="D307" s="310" t="s">
        <v>1257</v>
      </c>
      <c r="E307" s="19" t="s">
        <v>19</v>
      </c>
      <c r="F307" s="311">
        <v>0.10000000000000001</v>
      </c>
      <c r="G307" s="40"/>
      <c r="H307" s="46"/>
    </row>
    <row r="308" s="2" customFormat="1" ht="16.8" customHeight="1">
      <c r="A308" s="40"/>
      <c r="B308" s="46"/>
      <c r="C308" s="310" t="s">
        <v>889</v>
      </c>
      <c r="D308" s="310" t="s">
        <v>256</v>
      </c>
      <c r="E308" s="19" t="s">
        <v>19</v>
      </c>
      <c r="F308" s="311">
        <v>579</v>
      </c>
      <c r="G308" s="40"/>
      <c r="H308" s="46"/>
    </row>
    <row r="309" s="2" customFormat="1" ht="16.8" customHeight="1">
      <c r="A309" s="40"/>
      <c r="B309" s="46"/>
      <c r="C309" s="312" t="s">
        <v>2328</v>
      </c>
      <c r="D309" s="40"/>
      <c r="E309" s="40"/>
      <c r="F309" s="40"/>
      <c r="G309" s="40"/>
      <c r="H309" s="46"/>
    </row>
    <row r="310" s="2" customFormat="1" ht="16.8" customHeight="1">
      <c r="A310" s="40"/>
      <c r="B310" s="46"/>
      <c r="C310" s="310" t="s">
        <v>1203</v>
      </c>
      <c r="D310" s="310" t="s">
        <v>2353</v>
      </c>
      <c r="E310" s="19" t="s">
        <v>290</v>
      </c>
      <c r="F310" s="311">
        <v>289.5</v>
      </c>
      <c r="G310" s="40"/>
      <c r="H310" s="46"/>
    </row>
    <row r="311" s="2" customFormat="1">
      <c r="A311" s="40"/>
      <c r="B311" s="46"/>
      <c r="C311" s="306" t="s">
        <v>892</v>
      </c>
      <c r="D311" s="307" t="s">
        <v>893</v>
      </c>
      <c r="E311" s="308" t="s">
        <v>290</v>
      </c>
      <c r="F311" s="309">
        <v>289.5</v>
      </c>
      <c r="G311" s="40"/>
      <c r="H311" s="46"/>
    </row>
    <row r="312" s="2" customFormat="1" ht="16.8" customHeight="1">
      <c r="A312" s="40"/>
      <c r="B312" s="46"/>
      <c r="C312" s="310" t="s">
        <v>19</v>
      </c>
      <c r="D312" s="310" t="s">
        <v>19</v>
      </c>
      <c r="E312" s="19" t="s">
        <v>19</v>
      </c>
      <c r="F312" s="311">
        <v>0</v>
      </c>
      <c r="G312" s="40"/>
      <c r="H312" s="46"/>
    </row>
    <row r="313" s="2" customFormat="1">
      <c r="A313" s="40"/>
      <c r="B313" s="46"/>
      <c r="C313" s="310" t="s">
        <v>19</v>
      </c>
      <c r="D313" s="310" t="s">
        <v>1258</v>
      </c>
      <c r="E313" s="19" t="s">
        <v>19</v>
      </c>
      <c r="F313" s="311">
        <v>0</v>
      </c>
      <c r="G313" s="40"/>
      <c r="H313" s="46"/>
    </row>
    <row r="314" s="2" customFormat="1" ht="16.8" customHeight="1">
      <c r="A314" s="40"/>
      <c r="B314" s="46"/>
      <c r="C314" s="310" t="s">
        <v>19</v>
      </c>
      <c r="D314" s="310" t="s">
        <v>1259</v>
      </c>
      <c r="E314" s="19" t="s">
        <v>19</v>
      </c>
      <c r="F314" s="311">
        <v>289.5</v>
      </c>
      <c r="G314" s="40"/>
      <c r="H314" s="46"/>
    </row>
    <row r="315" s="2" customFormat="1" ht="16.8" customHeight="1">
      <c r="A315" s="40"/>
      <c r="B315" s="46"/>
      <c r="C315" s="310" t="s">
        <v>892</v>
      </c>
      <c r="D315" s="310" t="s">
        <v>264</v>
      </c>
      <c r="E315" s="19" t="s">
        <v>19</v>
      </c>
      <c r="F315" s="311">
        <v>289.5</v>
      </c>
      <c r="G315" s="40"/>
      <c r="H315" s="46"/>
    </row>
    <row r="316" s="2" customFormat="1" ht="16.8" customHeight="1">
      <c r="A316" s="40"/>
      <c r="B316" s="46"/>
      <c r="C316" s="312" t="s">
        <v>2328</v>
      </c>
      <c r="D316" s="40"/>
      <c r="E316" s="40"/>
      <c r="F316" s="40"/>
      <c r="G316" s="40"/>
      <c r="H316" s="46"/>
    </row>
    <row r="317" s="2" customFormat="1" ht="16.8" customHeight="1">
      <c r="A317" s="40"/>
      <c r="B317" s="46"/>
      <c r="C317" s="310" t="s">
        <v>1203</v>
      </c>
      <c r="D317" s="310" t="s">
        <v>2353</v>
      </c>
      <c r="E317" s="19" t="s">
        <v>290</v>
      </c>
      <c r="F317" s="311">
        <v>289.5</v>
      </c>
      <c r="G317" s="40"/>
      <c r="H317" s="46"/>
    </row>
    <row r="318" s="2" customFormat="1" ht="16.8" customHeight="1">
      <c r="A318" s="40"/>
      <c r="B318" s="46"/>
      <c r="C318" s="310" t="s">
        <v>1197</v>
      </c>
      <c r="D318" s="310" t="s">
        <v>2354</v>
      </c>
      <c r="E318" s="19" t="s">
        <v>290</v>
      </c>
      <c r="F318" s="311">
        <v>289.5</v>
      </c>
      <c r="G318" s="40"/>
      <c r="H318" s="46"/>
    </row>
    <row r="319" s="2" customFormat="1" ht="16.8" customHeight="1">
      <c r="A319" s="40"/>
      <c r="B319" s="46"/>
      <c r="C319" s="306" t="s">
        <v>895</v>
      </c>
      <c r="D319" s="307" t="s">
        <v>896</v>
      </c>
      <c r="E319" s="308" t="s">
        <v>202</v>
      </c>
      <c r="F319" s="309">
        <v>197</v>
      </c>
      <c r="G319" s="40"/>
      <c r="H319" s="46"/>
    </row>
    <row r="320" s="2" customFormat="1" ht="16.8" customHeight="1">
      <c r="A320" s="40"/>
      <c r="B320" s="46"/>
      <c r="C320" s="310" t="s">
        <v>19</v>
      </c>
      <c r="D320" s="310" t="s">
        <v>914</v>
      </c>
      <c r="E320" s="19" t="s">
        <v>19</v>
      </c>
      <c r="F320" s="311">
        <v>0</v>
      </c>
      <c r="G320" s="40"/>
      <c r="H320" s="46"/>
    </row>
    <row r="321" s="2" customFormat="1" ht="16.8" customHeight="1">
      <c r="A321" s="40"/>
      <c r="B321" s="46"/>
      <c r="C321" s="310" t="s">
        <v>19</v>
      </c>
      <c r="D321" s="310" t="s">
        <v>915</v>
      </c>
      <c r="E321" s="19" t="s">
        <v>19</v>
      </c>
      <c r="F321" s="311">
        <v>1</v>
      </c>
      <c r="G321" s="40"/>
      <c r="H321" s="46"/>
    </row>
    <row r="322" s="2" customFormat="1" ht="16.8" customHeight="1">
      <c r="A322" s="40"/>
      <c r="B322" s="46"/>
      <c r="C322" s="310" t="s">
        <v>19</v>
      </c>
      <c r="D322" s="310" t="s">
        <v>916</v>
      </c>
      <c r="E322" s="19" t="s">
        <v>19</v>
      </c>
      <c r="F322" s="311">
        <v>1</v>
      </c>
      <c r="G322" s="40"/>
      <c r="H322" s="46"/>
    </row>
    <row r="323" s="2" customFormat="1" ht="16.8" customHeight="1">
      <c r="A323" s="40"/>
      <c r="B323" s="46"/>
      <c r="C323" s="310" t="s">
        <v>19</v>
      </c>
      <c r="D323" s="310" t="s">
        <v>917</v>
      </c>
      <c r="E323" s="19" t="s">
        <v>19</v>
      </c>
      <c r="F323" s="311">
        <v>2</v>
      </c>
      <c r="G323" s="40"/>
      <c r="H323" s="46"/>
    </row>
    <row r="324" s="2" customFormat="1" ht="16.8" customHeight="1">
      <c r="A324" s="40"/>
      <c r="B324" s="46"/>
      <c r="C324" s="310" t="s">
        <v>19</v>
      </c>
      <c r="D324" s="310" t="s">
        <v>918</v>
      </c>
      <c r="E324" s="19" t="s">
        <v>19</v>
      </c>
      <c r="F324" s="311">
        <v>2</v>
      </c>
      <c r="G324" s="40"/>
      <c r="H324" s="46"/>
    </row>
    <row r="325" s="2" customFormat="1" ht="16.8" customHeight="1">
      <c r="A325" s="40"/>
      <c r="B325" s="46"/>
      <c r="C325" s="310" t="s">
        <v>19</v>
      </c>
      <c r="D325" s="310" t="s">
        <v>919</v>
      </c>
      <c r="E325" s="19" t="s">
        <v>19</v>
      </c>
      <c r="F325" s="311">
        <v>1</v>
      </c>
      <c r="G325" s="40"/>
      <c r="H325" s="46"/>
    </row>
    <row r="326" s="2" customFormat="1" ht="16.8" customHeight="1">
      <c r="A326" s="40"/>
      <c r="B326" s="46"/>
      <c r="C326" s="310" t="s">
        <v>19</v>
      </c>
      <c r="D326" s="310" t="s">
        <v>921</v>
      </c>
      <c r="E326" s="19" t="s">
        <v>19</v>
      </c>
      <c r="F326" s="311">
        <v>4</v>
      </c>
      <c r="G326" s="40"/>
      <c r="H326" s="46"/>
    </row>
    <row r="327" s="2" customFormat="1" ht="16.8" customHeight="1">
      <c r="A327" s="40"/>
      <c r="B327" s="46"/>
      <c r="C327" s="310" t="s">
        <v>19</v>
      </c>
      <c r="D327" s="310" t="s">
        <v>922</v>
      </c>
      <c r="E327" s="19" t="s">
        <v>19</v>
      </c>
      <c r="F327" s="311">
        <v>4</v>
      </c>
      <c r="G327" s="40"/>
      <c r="H327" s="46"/>
    </row>
    <row r="328" s="2" customFormat="1" ht="16.8" customHeight="1">
      <c r="A328" s="40"/>
      <c r="B328" s="46"/>
      <c r="C328" s="310" t="s">
        <v>19</v>
      </c>
      <c r="D328" s="310" t="s">
        <v>923</v>
      </c>
      <c r="E328" s="19" t="s">
        <v>19</v>
      </c>
      <c r="F328" s="311">
        <v>4</v>
      </c>
      <c r="G328" s="40"/>
      <c r="H328" s="46"/>
    </row>
    <row r="329" s="2" customFormat="1" ht="16.8" customHeight="1">
      <c r="A329" s="40"/>
      <c r="B329" s="46"/>
      <c r="C329" s="310" t="s">
        <v>19</v>
      </c>
      <c r="D329" s="310" t="s">
        <v>924</v>
      </c>
      <c r="E329" s="19" t="s">
        <v>19</v>
      </c>
      <c r="F329" s="311">
        <v>4</v>
      </c>
      <c r="G329" s="40"/>
      <c r="H329" s="46"/>
    </row>
    <row r="330" s="2" customFormat="1" ht="16.8" customHeight="1">
      <c r="A330" s="40"/>
      <c r="B330" s="46"/>
      <c r="C330" s="310" t="s">
        <v>19</v>
      </c>
      <c r="D330" s="310" t="s">
        <v>925</v>
      </c>
      <c r="E330" s="19" t="s">
        <v>19</v>
      </c>
      <c r="F330" s="311">
        <v>4</v>
      </c>
      <c r="G330" s="40"/>
      <c r="H330" s="46"/>
    </row>
    <row r="331" s="2" customFormat="1" ht="16.8" customHeight="1">
      <c r="A331" s="40"/>
      <c r="B331" s="46"/>
      <c r="C331" s="310" t="s">
        <v>19</v>
      </c>
      <c r="D331" s="310" t="s">
        <v>926</v>
      </c>
      <c r="E331" s="19" t="s">
        <v>19</v>
      </c>
      <c r="F331" s="311">
        <v>4</v>
      </c>
      <c r="G331" s="40"/>
      <c r="H331" s="46"/>
    </row>
    <row r="332" s="2" customFormat="1" ht="16.8" customHeight="1">
      <c r="A332" s="40"/>
      <c r="B332" s="46"/>
      <c r="C332" s="310" t="s">
        <v>19</v>
      </c>
      <c r="D332" s="310" t="s">
        <v>927</v>
      </c>
      <c r="E332" s="19" t="s">
        <v>19</v>
      </c>
      <c r="F332" s="311">
        <v>6</v>
      </c>
      <c r="G332" s="40"/>
      <c r="H332" s="46"/>
    </row>
    <row r="333" s="2" customFormat="1" ht="16.8" customHeight="1">
      <c r="A333" s="40"/>
      <c r="B333" s="46"/>
      <c r="C333" s="310" t="s">
        <v>19</v>
      </c>
      <c r="D333" s="310" t="s">
        <v>928</v>
      </c>
      <c r="E333" s="19" t="s">
        <v>19</v>
      </c>
      <c r="F333" s="311">
        <v>4</v>
      </c>
      <c r="G333" s="40"/>
      <c r="H333" s="46"/>
    </row>
    <row r="334" s="2" customFormat="1" ht="16.8" customHeight="1">
      <c r="A334" s="40"/>
      <c r="B334" s="46"/>
      <c r="C334" s="310" t="s">
        <v>19</v>
      </c>
      <c r="D334" s="310" t="s">
        <v>929</v>
      </c>
      <c r="E334" s="19" t="s">
        <v>19</v>
      </c>
      <c r="F334" s="311">
        <v>4</v>
      </c>
      <c r="G334" s="40"/>
      <c r="H334" s="46"/>
    </row>
    <row r="335" s="2" customFormat="1" ht="16.8" customHeight="1">
      <c r="A335" s="40"/>
      <c r="B335" s="46"/>
      <c r="C335" s="310" t="s">
        <v>19</v>
      </c>
      <c r="D335" s="310" t="s">
        <v>930</v>
      </c>
      <c r="E335" s="19" t="s">
        <v>19</v>
      </c>
      <c r="F335" s="311">
        <v>4</v>
      </c>
      <c r="G335" s="40"/>
      <c r="H335" s="46"/>
    </row>
    <row r="336" s="2" customFormat="1" ht="16.8" customHeight="1">
      <c r="A336" s="40"/>
      <c r="B336" s="46"/>
      <c r="C336" s="310" t="s">
        <v>19</v>
      </c>
      <c r="D336" s="310" t="s">
        <v>931</v>
      </c>
      <c r="E336" s="19" t="s">
        <v>19</v>
      </c>
      <c r="F336" s="311">
        <v>4</v>
      </c>
      <c r="G336" s="40"/>
      <c r="H336" s="46"/>
    </row>
    <row r="337" s="2" customFormat="1" ht="16.8" customHeight="1">
      <c r="A337" s="40"/>
      <c r="B337" s="46"/>
      <c r="C337" s="310" t="s">
        <v>19</v>
      </c>
      <c r="D337" s="310" t="s">
        <v>932</v>
      </c>
      <c r="E337" s="19" t="s">
        <v>19</v>
      </c>
      <c r="F337" s="311">
        <v>4</v>
      </c>
      <c r="G337" s="40"/>
      <c r="H337" s="46"/>
    </row>
    <row r="338" s="2" customFormat="1" ht="16.8" customHeight="1">
      <c r="A338" s="40"/>
      <c r="B338" s="46"/>
      <c r="C338" s="310" t="s">
        <v>19</v>
      </c>
      <c r="D338" s="310" t="s">
        <v>933</v>
      </c>
      <c r="E338" s="19" t="s">
        <v>19</v>
      </c>
      <c r="F338" s="311">
        <v>4</v>
      </c>
      <c r="G338" s="40"/>
      <c r="H338" s="46"/>
    </row>
    <row r="339" s="2" customFormat="1" ht="16.8" customHeight="1">
      <c r="A339" s="40"/>
      <c r="B339" s="46"/>
      <c r="C339" s="310" t="s">
        <v>19</v>
      </c>
      <c r="D339" s="310" t="s">
        <v>935</v>
      </c>
      <c r="E339" s="19" t="s">
        <v>19</v>
      </c>
      <c r="F339" s="311">
        <v>4</v>
      </c>
      <c r="G339" s="40"/>
      <c r="H339" s="46"/>
    </row>
    <row r="340" s="2" customFormat="1" ht="16.8" customHeight="1">
      <c r="A340" s="40"/>
      <c r="B340" s="46"/>
      <c r="C340" s="310" t="s">
        <v>19</v>
      </c>
      <c r="D340" s="310" t="s">
        <v>936</v>
      </c>
      <c r="E340" s="19" t="s">
        <v>19</v>
      </c>
      <c r="F340" s="311">
        <v>4</v>
      </c>
      <c r="G340" s="40"/>
      <c r="H340" s="46"/>
    </row>
    <row r="341" s="2" customFormat="1" ht="16.8" customHeight="1">
      <c r="A341" s="40"/>
      <c r="B341" s="46"/>
      <c r="C341" s="310" t="s">
        <v>19</v>
      </c>
      <c r="D341" s="310" t="s">
        <v>937</v>
      </c>
      <c r="E341" s="19" t="s">
        <v>19</v>
      </c>
      <c r="F341" s="311">
        <v>4</v>
      </c>
      <c r="G341" s="40"/>
      <c r="H341" s="46"/>
    </row>
    <row r="342" s="2" customFormat="1" ht="16.8" customHeight="1">
      <c r="A342" s="40"/>
      <c r="B342" s="46"/>
      <c r="C342" s="310" t="s">
        <v>19</v>
      </c>
      <c r="D342" s="310" t="s">
        <v>938</v>
      </c>
      <c r="E342" s="19" t="s">
        <v>19</v>
      </c>
      <c r="F342" s="311">
        <v>4</v>
      </c>
      <c r="G342" s="40"/>
      <c r="H342" s="46"/>
    </row>
    <row r="343" s="2" customFormat="1" ht="16.8" customHeight="1">
      <c r="A343" s="40"/>
      <c r="B343" s="46"/>
      <c r="C343" s="310" t="s">
        <v>19</v>
      </c>
      <c r="D343" s="310" t="s">
        <v>939</v>
      </c>
      <c r="E343" s="19" t="s">
        <v>19</v>
      </c>
      <c r="F343" s="311">
        <v>4</v>
      </c>
      <c r="G343" s="40"/>
      <c r="H343" s="46"/>
    </row>
    <row r="344" s="2" customFormat="1" ht="16.8" customHeight="1">
      <c r="A344" s="40"/>
      <c r="B344" s="46"/>
      <c r="C344" s="310" t="s">
        <v>19</v>
      </c>
      <c r="D344" s="310" t="s">
        <v>940</v>
      </c>
      <c r="E344" s="19" t="s">
        <v>19</v>
      </c>
      <c r="F344" s="311">
        <v>6</v>
      </c>
      <c r="G344" s="40"/>
      <c r="H344" s="46"/>
    </row>
    <row r="345" s="2" customFormat="1" ht="16.8" customHeight="1">
      <c r="A345" s="40"/>
      <c r="B345" s="46"/>
      <c r="C345" s="310" t="s">
        <v>19</v>
      </c>
      <c r="D345" s="310" t="s">
        <v>941</v>
      </c>
      <c r="E345" s="19" t="s">
        <v>19</v>
      </c>
      <c r="F345" s="311">
        <v>4</v>
      </c>
      <c r="G345" s="40"/>
      <c r="H345" s="46"/>
    </row>
    <row r="346" s="2" customFormat="1" ht="16.8" customHeight="1">
      <c r="A346" s="40"/>
      <c r="B346" s="46"/>
      <c r="C346" s="310" t="s">
        <v>19</v>
      </c>
      <c r="D346" s="310" t="s">
        <v>942</v>
      </c>
      <c r="E346" s="19" t="s">
        <v>19</v>
      </c>
      <c r="F346" s="311">
        <v>6</v>
      </c>
      <c r="G346" s="40"/>
      <c r="H346" s="46"/>
    </row>
    <row r="347" s="2" customFormat="1" ht="16.8" customHeight="1">
      <c r="A347" s="40"/>
      <c r="B347" s="46"/>
      <c r="C347" s="310" t="s">
        <v>19</v>
      </c>
      <c r="D347" s="310" t="s">
        <v>943</v>
      </c>
      <c r="E347" s="19" t="s">
        <v>19</v>
      </c>
      <c r="F347" s="311">
        <v>4</v>
      </c>
      <c r="G347" s="40"/>
      <c r="H347" s="46"/>
    </row>
    <row r="348" s="2" customFormat="1" ht="16.8" customHeight="1">
      <c r="A348" s="40"/>
      <c r="B348" s="46"/>
      <c r="C348" s="310" t="s">
        <v>19</v>
      </c>
      <c r="D348" s="310" t="s">
        <v>944</v>
      </c>
      <c r="E348" s="19" t="s">
        <v>19</v>
      </c>
      <c r="F348" s="311">
        <v>6</v>
      </c>
      <c r="G348" s="40"/>
      <c r="H348" s="46"/>
    </row>
    <row r="349" s="2" customFormat="1" ht="16.8" customHeight="1">
      <c r="A349" s="40"/>
      <c r="B349" s="46"/>
      <c r="C349" s="310" t="s">
        <v>19</v>
      </c>
      <c r="D349" s="310" t="s">
        <v>945</v>
      </c>
      <c r="E349" s="19" t="s">
        <v>19</v>
      </c>
      <c r="F349" s="311">
        <v>1</v>
      </c>
      <c r="G349" s="40"/>
      <c r="H349" s="46"/>
    </row>
    <row r="350" s="2" customFormat="1" ht="16.8" customHeight="1">
      <c r="A350" s="40"/>
      <c r="B350" s="46"/>
      <c r="C350" s="310" t="s">
        <v>19</v>
      </c>
      <c r="D350" s="310" t="s">
        <v>946</v>
      </c>
      <c r="E350" s="19" t="s">
        <v>19</v>
      </c>
      <c r="F350" s="311">
        <v>1</v>
      </c>
      <c r="G350" s="40"/>
      <c r="H350" s="46"/>
    </row>
    <row r="351" s="2" customFormat="1" ht="16.8" customHeight="1">
      <c r="A351" s="40"/>
      <c r="B351" s="46"/>
      <c r="C351" s="310" t="s">
        <v>19</v>
      </c>
      <c r="D351" s="310" t="s">
        <v>948</v>
      </c>
      <c r="E351" s="19" t="s">
        <v>19</v>
      </c>
      <c r="F351" s="311">
        <v>1</v>
      </c>
      <c r="G351" s="40"/>
      <c r="H351" s="46"/>
    </row>
    <row r="352" s="2" customFormat="1" ht="16.8" customHeight="1">
      <c r="A352" s="40"/>
      <c r="B352" s="46"/>
      <c r="C352" s="310" t="s">
        <v>19</v>
      </c>
      <c r="D352" s="310" t="s">
        <v>949</v>
      </c>
      <c r="E352" s="19" t="s">
        <v>19</v>
      </c>
      <c r="F352" s="311">
        <v>1</v>
      </c>
      <c r="G352" s="40"/>
      <c r="H352" s="46"/>
    </row>
    <row r="353" s="2" customFormat="1" ht="16.8" customHeight="1">
      <c r="A353" s="40"/>
      <c r="B353" s="46"/>
      <c r="C353" s="310" t="s">
        <v>19</v>
      </c>
      <c r="D353" s="310" t="s">
        <v>950</v>
      </c>
      <c r="E353" s="19" t="s">
        <v>19</v>
      </c>
      <c r="F353" s="311">
        <v>1</v>
      </c>
      <c r="G353" s="40"/>
      <c r="H353" s="46"/>
    </row>
    <row r="354" s="2" customFormat="1" ht="16.8" customHeight="1">
      <c r="A354" s="40"/>
      <c r="B354" s="46"/>
      <c r="C354" s="310" t="s">
        <v>19</v>
      </c>
      <c r="D354" s="310" t="s">
        <v>951</v>
      </c>
      <c r="E354" s="19" t="s">
        <v>19</v>
      </c>
      <c r="F354" s="311">
        <v>1</v>
      </c>
      <c r="G354" s="40"/>
      <c r="H354" s="46"/>
    </row>
    <row r="355" s="2" customFormat="1" ht="16.8" customHeight="1">
      <c r="A355" s="40"/>
      <c r="B355" s="46"/>
      <c r="C355" s="310" t="s">
        <v>19</v>
      </c>
      <c r="D355" s="310" t="s">
        <v>952</v>
      </c>
      <c r="E355" s="19" t="s">
        <v>19</v>
      </c>
      <c r="F355" s="311">
        <v>4</v>
      </c>
      <c r="G355" s="40"/>
      <c r="H355" s="46"/>
    </row>
    <row r="356" s="2" customFormat="1" ht="16.8" customHeight="1">
      <c r="A356" s="40"/>
      <c r="B356" s="46"/>
      <c r="C356" s="310" t="s">
        <v>19</v>
      </c>
      <c r="D356" s="310" t="s">
        <v>953</v>
      </c>
      <c r="E356" s="19" t="s">
        <v>19</v>
      </c>
      <c r="F356" s="311">
        <v>4</v>
      </c>
      <c r="G356" s="40"/>
      <c r="H356" s="46"/>
    </row>
    <row r="357" s="2" customFormat="1" ht="16.8" customHeight="1">
      <c r="A357" s="40"/>
      <c r="B357" s="46"/>
      <c r="C357" s="310" t="s">
        <v>19</v>
      </c>
      <c r="D357" s="310" t="s">
        <v>954</v>
      </c>
      <c r="E357" s="19" t="s">
        <v>19</v>
      </c>
      <c r="F357" s="311">
        <v>4</v>
      </c>
      <c r="G357" s="40"/>
      <c r="H357" s="46"/>
    </row>
    <row r="358" s="2" customFormat="1" ht="16.8" customHeight="1">
      <c r="A358" s="40"/>
      <c r="B358" s="46"/>
      <c r="C358" s="310" t="s">
        <v>19</v>
      </c>
      <c r="D358" s="310" t="s">
        <v>955</v>
      </c>
      <c r="E358" s="19" t="s">
        <v>19</v>
      </c>
      <c r="F358" s="311">
        <v>4</v>
      </c>
      <c r="G358" s="40"/>
      <c r="H358" s="46"/>
    </row>
    <row r="359" s="2" customFormat="1" ht="16.8" customHeight="1">
      <c r="A359" s="40"/>
      <c r="B359" s="46"/>
      <c r="C359" s="310" t="s">
        <v>19</v>
      </c>
      <c r="D359" s="310" t="s">
        <v>956</v>
      </c>
      <c r="E359" s="19" t="s">
        <v>19</v>
      </c>
      <c r="F359" s="311">
        <v>4</v>
      </c>
      <c r="G359" s="40"/>
      <c r="H359" s="46"/>
    </row>
    <row r="360" s="2" customFormat="1" ht="16.8" customHeight="1">
      <c r="A360" s="40"/>
      <c r="B360" s="46"/>
      <c r="C360" s="310" t="s">
        <v>19</v>
      </c>
      <c r="D360" s="310" t="s">
        <v>957</v>
      </c>
      <c r="E360" s="19" t="s">
        <v>19</v>
      </c>
      <c r="F360" s="311">
        <v>4</v>
      </c>
      <c r="G360" s="40"/>
      <c r="H360" s="46"/>
    </row>
    <row r="361" s="2" customFormat="1" ht="16.8" customHeight="1">
      <c r="A361" s="40"/>
      <c r="B361" s="46"/>
      <c r="C361" s="310" t="s">
        <v>19</v>
      </c>
      <c r="D361" s="310" t="s">
        <v>958</v>
      </c>
      <c r="E361" s="19" t="s">
        <v>19</v>
      </c>
      <c r="F361" s="311">
        <v>4</v>
      </c>
      <c r="G361" s="40"/>
      <c r="H361" s="46"/>
    </row>
    <row r="362" s="2" customFormat="1" ht="16.8" customHeight="1">
      <c r="A362" s="40"/>
      <c r="B362" s="46"/>
      <c r="C362" s="310" t="s">
        <v>19</v>
      </c>
      <c r="D362" s="310" t="s">
        <v>959</v>
      </c>
      <c r="E362" s="19" t="s">
        <v>19</v>
      </c>
      <c r="F362" s="311">
        <v>4</v>
      </c>
      <c r="G362" s="40"/>
      <c r="H362" s="46"/>
    </row>
    <row r="363" s="2" customFormat="1" ht="16.8" customHeight="1">
      <c r="A363" s="40"/>
      <c r="B363" s="46"/>
      <c r="C363" s="310" t="s">
        <v>19</v>
      </c>
      <c r="D363" s="310" t="s">
        <v>961</v>
      </c>
      <c r="E363" s="19" t="s">
        <v>19</v>
      </c>
      <c r="F363" s="311">
        <v>6</v>
      </c>
      <c r="G363" s="40"/>
      <c r="H363" s="46"/>
    </row>
    <row r="364" s="2" customFormat="1" ht="16.8" customHeight="1">
      <c r="A364" s="40"/>
      <c r="B364" s="46"/>
      <c r="C364" s="310" t="s">
        <v>19</v>
      </c>
      <c r="D364" s="310" t="s">
        <v>962</v>
      </c>
      <c r="E364" s="19" t="s">
        <v>19</v>
      </c>
      <c r="F364" s="311">
        <v>6</v>
      </c>
      <c r="G364" s="40"/>
      <c r="H364" s="46"/>
    </row>
    <row r="365" s="2" customFormat="1" ht="16.8" customHeight="1">
      <c r="A365" s="40"/>
      <c r="B365" s="46"/>
      <c r="C365" s="310" t="s">
        <v>19</v>
      </c>
      <c r="D365" s="310" t="s">
        <v>962</v>
      </c>
      <c r="E365" s="19" t="s">
        <v>19</v>
      </c>
      <c r="F365" s="311">
        <v>6</v>
      </c>
      <c r="G365" s="40"/>
      <c r="H365" s="46"/>
    </row>
    <row r="366" s="2" customFormat="1" ht="16.8" customHeight="1">
      <c r="A366" s="40"/>
      <c r="B366" s="46"/>
      <c r="C366" s="310" t="s">
        <v>19</v>
      </c>
      <c r="D366" s="310" t="s">
        <v>963</v>
      </c>
      <c r="E366" s="19" t="s">
        <v>19</v>
      </c>
      <c r="F366" s="311">
        <v>6</v>
      </c>
      <c r="G366" s="40"/>
      <c r="H366" s="46"/>
    </row>
    <row r="367" s="2" customFormat="1" ht="16.8" customHeight="1">
      <c r="A367" s="40"/>
      <c r="B367" s="46"/>
      <c r="C367" s="310" t="s">
        <v>19</v>
      </c>
      <c r="D367" s="310" t="s">
        <v>964</v>
      </c>
      <c r="E367" s="19" t="s">
        <v>19</v>
      </c>
      <c r="F367" s="311">
        <v>6</v>
      </c>
      <c r="G367" s="40"/>
      <c r="H367" s="46"/>
    </row>
    <row r="368" s="2" customFormat="1" ht="16.8" customHeight="1">
      <c r="A368" s="40"/>
      <c r="B368" s="46"/>
      <c r="C368" s="310" t="s">
        <v>19</v>
      </c>
      <c r="D368" s="310" t="s">
        <v>966</v>
      </c>
      <c r="E368" s="19" t="s">
        <v>19</v>
      </c>
      <c r="F368" s="311">
        <v>4</v>
      </c>
      <c r="G368" s="40"/>
      <c r="H368" s="46"/>
    </row>
    <row r="369" s="2" customFormat="1" ht="16.8" customHeight="1">
      <c r="A369" s="40"/>
      <c r="B369" s="46"/>
      <c r="C369" s="310" t="s">
        <v>19</v>
      </c>
      <c r="D369" s="310" t="s">
        <v>967</v>
      </c>
      <c r="E369" s="19" t="s">
        <v>19</v>
      </c>
      <c r="F369" s="311">
        <v>4</v>
      </c>
      <c r="G369" s="40"/>
      <c r="H369" s="46"/>
    </row>
    <row r="370" s="2" customFormat="1" ht="16.8" customHeight="1">
      <c r="A370" s="40"/>
      <c r="B370" s="46"/>
      <c r="C370" s="310" t="s">
        <v>19</v>
      </c>
      <c r="D370" s="310" t="s">
        <v>968</v>
      </c>
      <c r="E370" s="19" t="s">
        <v>19</v>
      </c>
      <c r="F370" s="311">
        <v>6</v>
      </c>
      <c r="G370" s="40"/>
      <c r="H370" s="46"/>
    </row>
    <row r="371" s="2" customFormat="1" ht="16.8" customHeight="1">
      <c r="A371" s="40"/>
      <c r="B371" s="46"/>
      <c r="C371" s="310" t="s">
        <v>19</v>
      </c>
      <c r="D371" s="310" t="s">
        <v>969</v>
      </c>
      <c r="E371" s="19" t="s">
        <v>19</v>
      </c>
      <c r="F371" s="311">
        <v>4</v>
      </c>
      <c r="G371" s="40"/>
      <c r="H371" s="46"/>
    </row>
    <row r="372" s="2" customFormat="1" ht="16.8" customHeight="1">
      <c r="A372" s="40"/>
      <c r="B372" s="46"/>
      <c r="C372" s="310" t="s">
        <v>19</v>
      </c>
      <c r="D372" s="310" t="s">
        <v>970</v>
      </c>
      <c r="E372" s="19" t="s">
        <v>19</v>
      </c>
      <c r="F372" s="311">
        <v>4</v>
      </c>
      <c r="G372" s="40"/>
      <c r="H372" s="46"/>
    </row>
    <row r="373" s="2" customFormat="1" ht="16.8" customHeight="1">
      <c r="A373" s="40"/>
      <c r="B373" s="46"/>
      <c r="C373" s="310" t="s">
        <v>895</v>
      </c>
      <c r="D373" s="310" t="s">
        <v>256</v>
      </c>
      <c r="E373" s="19" t="s">
        <v>19</v>
      </c>
      <c r="F373" s="311">
        <v>197</v>
      </c>
      <c r="G373" s="40"/>
      <c r="H373" s="46"/>
    </row>
    <row r="374" s="2" customFormat="1" ht="16.8" customHeight="1">
      <c r="A374" s="40"/>
      <c r="B374" s="46"/>
      <c r="C374" s="312" t="s">
        <v>2328</v>
      </c>
      <c r="D374" s="40"/>
      <c r="E374" s="40"/>
      <c r="F374" s="40"/>
      <c r="G374" s="40"/>
      <c r="H374" s="46"/>
    </row>
    <row r="375" s="2" customFormat="1" ht="16.8" customHeight="1">
      <c r="A375" s="40"/>
      <c r="B375" s="46"/>
      <c r="C375" s="310" t="s">
        <v>910</v>
      </c>
      <c r="D375" s="310" t="s">
        <v>2355</v>
      </c>
      <c r="E375" s="19" t="s">
        <v>247</v>
      </c>
      <c r="F375" s="311">
        <v>197</v>
      </c>
      <c r="G375" s="40"/>
      <c r="H375" s="46"/>
    </row>
    <row r="376" s="2" customFormat="1" ht="16.8" customHeight="1">
      <c r="A376" s="40"/>
      <c r="B376" s="46"/>
      <c r="C376" s="310" t="s">
        <v>1032</v>
      </c>
      <c r="D376" s="310" t="s">
        <v>2356</v>
      </c>
      <c r="E376" s="19" t="s">
        <v>247</v>
      </c>
      <c r="F376" s="311">
        <v>197</v>
      </c>
      <c r="G376" s="40"/>
      <c r="H376" s="46"/>
    </row>
    <row r="377" s="2" customFormat="1" ht="16.8" customHeight="1">
      <c r="A377" s="40"/>
      <c r="B377" s="46"/>
      <c r="C377" s="310" t="s">
        <v>1037</v>
      </c>
      <c r="D377" s="310" t="s">
        <v>2357</v>
      </c>
      <c r="E377" s="19" t="s">
        <v>247</v>
      </c>
      <c r="F377" s="311">
        <v>197</v>
      </c>
      <c r="G377" s="40"/>
      <c r="H377" s="46"/>
    </row>
    <row r="378" s="2" customFormat="1" ht="16.8" customHeight="1">
      <c r="A378" s="40"/>
      <c r="B378" s="46"/>
      <c r="C378" s="306" t="s">
        <v>898</v>
      </c>
      <c r="D378" s="307" t="s">
        <v>899</v>
      </c>
      <c r="E378" s="308" t="s">
        <v>202</v>
      </c>
      <c r="F378" s="309">
        <v>290</v>
      </c>
      <c r="G378" s="40"/>
      <c r="H378" s="46"/>
    </row>
    <row r="379" s="2" customFormat="1" ht="16.8" customHeight="1">
      <c r="A379" s="40"/>
      <c r="B379" s="46"/>
      <c r="C379" s="310" t="s">
        <v>19</v>
      </c>
      <c r="D379" s="310" t="s">
        <v>914</v>
      </c>
      <c r="E379" s="19" t="s">
        <v>19</v>
      </c>
      <c r="F379" s="311">
        <v>0</v>
      </c>
      <c r="G379" s="40"/>
      <c r="H379" s="46"/>
    </row>
    <row r="380" s="2" customFormat="1" ht="16.8" customHeight="1">
      <c r="A380" s="40"/>
      <c r="B380" s="46"/>
      <c r="C380" s="310" t="s">
        <v>19</v>
      </c>
      <c r="D380" s="310" t="s">
        <v>1129</v>
      </c>
      <c r="E380" s="19" t="s">
        <v>19</v>
      </c>
      <c r="F380" s="311">
        <v>0.71499999999999997</v>
      </c>
      <c r="G380" s="40"/>
      <c r="H380" s="46"/>
    </row>
    <row r="381" s="2" customFormat="1" ht="16.8" customHeight="1">
      <c r="A381" s="40"/>
      <c r="B381" s="46"/>
      <c r="C381" s="310" t="s">
        <v>19</v>
      </c>
      <c r="D381" s="310" t="s">
        <v>1130</v>
      </c>
      <c r="E381" s="19" t="s">
        <v>19</v>
      </c>
      <c r="F381" s="311">
        <v>0.65000000000000002</v>
      </c>
      <c r="G381" s="40"/>
      <c r="H381" s="46"/>
    </row>
    <row r="382" s="2" customFormat="1" ht="16.8" customHeight="1">
      <c r="A382" s="40"/>
      <c r="B382" s="46"/>
      <c r="C382" s="310" t="s">
        <v>19</v>
      </c>
      <c r="D382" s="310" t="s">
        <v>1131</v>
      </c>
      <c r="E382" s="19" t="s">
        <v>19</v>
      </c>
      <c r="F382" s="311">
        <v>2.3100000000000001</v>
      </c>
      <c r="G382" s="40"/>
      <c r="H382" s="46"/>
    </row>
    <row r="383" s="2" customFormat="1" ht="16.8" customHeight="1">
      <c r="A383" s="40"/>
      <c r="B383" s="46"/>
      <c r="C383" s="310" t="s">
        <v>19</v>
      </c>
      <c r="D383" s="310" t="s">
        <v>1132</v>
      </c>
      <c r="E383" s="19" t="s">
        <v>19</v>
      </c>
      <c r="F383" s="311">
        <v>2.9329999999999998</v>
      </c>
      <c r="G383" s="40"/>
      <c r="H383" s="46"/>
    </row>
    <row r="384" s="2" customFormat="1" ht="16.8" customHeight="1">
      <c r="A384" s="40"/>
      <c r="B384" s="46"/>
      <c r="C384" s="310" t="s">
        <v>19</v>
      </c>
      <c r="D384" s="310" t="s">
        <v>1133</v>
      </c>
      <c r="E384" s="19" t="s">
        <v>19</v>
      </c>
      <c r="F384" s="311">
        <v>0.32000000000000001</v>
      </c>
      <c r="G384" s="40"/>
      <c r="H384" s="46"/>
    </row>
    <row r="385" s="2" customFormat="1" ht="16.8" customHeight="1">
      <c r="A385" s="40"/>
      <c r="B385" s="46"/>
      <c r="C385" s="310" t="s">
        <v>19</v>
      </c>
      <c r="D385" s="310" t="s">
        <v>1134</v>
      </c>
      <c r="E385" s="19" t="s">
        <v>19</v>
      </c>
      <c r="F385" s="311">
        <v>0.071999999999999995</v>
      </c>
      <c r="G385" s="40"/>
      <c r="H385" s="46"/>
    </row>
    <row r="386" s="2" customFormat="1" ht="16.8" customHeight="1">
      <c r="A386" s="40"/>
      <c r="B386" s="46"/>
      <c r="C386" s="310" t="s">
        <v>19</v>
      </c>
      <c r="D386" s="310" t="s">
        <v>1135</v>
      </c>
      <c r="E386" s="19" t="s">
        <v>19</v>
      </c>
      <c r="F386" s="311">
        <v>5.7149999999999999</v>
      </c>
      <c r="G386" s="40"/>
      <c r="H386" s="46"/>
    </row>
    <row r="387" s="2" customFormat="1" ht="16.8" customHeight="1">
      <c r="A387" s="40"/>
      <c r="B387" s="46"/>
      <c r="C387" s="310" t="s">
        <v>19</v>
      </c>
      <c r="D387" s="310" t="s">
        <v>1136</v>
      </c>
      <c r="E387" s="19" t="s">
        <v>19</v>
      </c>
      <c r="F387" s="311">
        <v>5.7149999999999999</v>
      </c>
      <c r="G387" s="40"/>
      <c r="H387" s="46"/>
    </row>
    <row r="388" s="2" customFormat="1" ht="16.8" customHeight="1">
      <c r="A388" s="40"/>
      <c r="B388" s="46"/>
      <c r="C388" s="310" t="s">
        <v>19</v>
      </c>
      <c r="D388" s="310" t="s">
        <v>1137</v>
      </c>
      <c r="E388" s="19" t="s">
        <v>19</v>
      </c>
      <c r="F388" s="311">
        <v>5.7149999999999999</v>
      </c>
      <c r="G388" s="40"/>
      <c r="H388" s="46"/>
    </row>
    <row r="389" s="2" customFormat="1" ht="16.8" customHeight="1">
      <c r="A389" s="40"/>
      <c r="B389" s="46"/>
      <c r="C389" s="310" t="s">
        <v>19</v>
      </c>
      <c r="D389" s="310" t="s">
        <v>1138</v>
      </c>
      <c r="E389" s="19" t="s">
        <v>19</v>
      </c>
      <c r="F389" s="311">
        <v>5.7149999999999999</v>
      </c>
      <c r="G389" s="40"/>
      <c r="H389" s="46"/>
    </row>
    <row r="390" s="2" customFormat="1" ht="16.8" customHeight="1">
      <c r="A390" s="40"/>
      <c r="B390" s="46"/>
      <c r="C390" s="310" t="s">
        <v>19</v>
      </c>
      <c r="D390" s="310" t="s">
        <v>1139</v>
      </c>
      <c r="E390" s="19" t="s">
        <v>19</v>
      </c>
      <c r="F390" s="311">
        <v>5.7149999999999999</v>
      </c>
      <c r="G390" s="40"/>
      <c r="H390" s="46"/>
    </row>
    <row r="391" s="2" customFormat="1" ht="16.8" customHeight="1">
      <c r="A391" s="40"/>
      <c r="B391" s="46"/>
      <c r="C391" s="310" t="s">
        <v>19</v>
      </c>
      <c r="D391" s="310" t="s">
        <v>1140</v>
      </c>
      <c r="E391" s="19" t="s">
        <v>19</v>
      </c>
      <c r="F391" s="311">
        <v>5.7149999999999999</v>
      </c>
      <c r="G391" s="40"/>
      <c r="H391" s="46"/>
    </row>
    <row r="392" s="2" customFormat="1" ht="16.8" customHeight="1">
      <c r="A392" s="40"/>
      <c r="B392" s="46"/>
      <c r="C392" s="310" t="s">
        <v>19</v>
      </c>
      <c r="D392" s="310" t="s">
        <v>1141</v>
      </c>
      <c r="E392" s="19" t="s">
        <v>19</v>
      </c>
      <c r="F392" s="311">
        <v>11.675000000000001</v>
      </c>
      <c r="G392" s="40"/>
      <c r="H392" s="46"/>
    </row>
    <row r="393" s="2" customFormat="1" ht="16.8" customHeight="1">
      <c r="A393" s="40"/>
      <c r="B393" s="46"/>
      <c r="C393" s="310" t="s">
        <v>19</v>
      </c>
      <c r="D393" s="310" t="s">
        <v>1142</v>
      </c>
      <c r="E393" s="19" t="s">
        <v>19</v>
      </c>
      <c r="F393" s="311">
        <v>6.085</v>
      </c>
      <c r="G393" s="40"/>
      <c r="H393" s="46"/>
    </row>
    <row r="394" s="2" customFormat="1" ht="16.8" customHeight="1">
      <c r="A394" s="40"/>
      <c r="B394" s="46"/>
      <c r="C394" s="310" t="s">
        <v>19</v>
      </c>
      <c r="D394" s="310" t="s">
        <v>1143</v>
      </c>
      <c r="E394" s="19" t="s">
        <v>19</v>
      </c>
      <c r="F394" s="311">
        <v>6.4550000000000001</v>
      </c>
      <c r="G394" s="40"/>
      <c r="H394" s="46"/>
    </row>
    <row r="395" s="2" customFormat="1" ht="16.8" customHeight="1">
      <c r="A395" s="40"/>
      <c r="B395" s="46"/>
      <c r="C395" s="310" t="s">
        <v>19</v>
      </c>
      <c r="D395" s="310" t="s">
        <v>1144</v>
      </c>
      <c r="E395" s="19" t="s">
        <v>19</v>
      </c>
      <c r="F395" s="311">
        <v>6.4550000000000001</v>
      </c>
      <c r="G395" s="40"/>
      <c r="H395" s="46"/>
    </row>
    <row r="396" s="2" customFormat="1" ht="16.8" customHeight="1">
      <c r="A396" s="40"/>
      <c r="B396" s="46"/>
      <c r="C396" s="310" t="s">
        <v>19</v>
      </c>
      <c r="D396" s="310" t="s">
        <v>1145</v>
      </c>
      <c r="E396" s="19" t="s">
        <v>19</v>
      </c>
      <c r="F396" s="311">
        <v>6.4550000000000001</v>
      </c>
      <c r="G396" s="40"/>
      <c r="H396" s="46"/>
    </row>
    <row r="397" s="2" customFormat="1" ht="16.8" customHeight="1">
      <c r="A397" s="40"/>
      <c r="B397" s="46"/>
      <c r="C397" s="310" t="s">
        <v>19</v>
      </c>
      <c r="D397" s="310" t="s">
        <v>1146</v>
      </c>
      <c r="E397" s="19" t="s">
        <v>19</v>
      </c>
      <c r="F397" s="311">
        <v>6.4550000000000001</v>
      </c>
      <c r="G397" s="40"/>
      <c r="H397" s="46"/>
    </row>
    <row r="398" s="2" customFormat="1" ht="16.8" customHeight="1">
      <c r="A398" s="40"/>
      <c r="B398" s="46"/>
      <c r="C398" s="310" t="s">
        <v>19</v>
      </c>
      <c r="D398" s="310" t="s">
        <v>1147</v>
      </c>
      <c r="E398" s="19" t="s">
        <v>19</v>
      </c>
      <c r="F398" s="311">
        <v>6.4550000000000001</v>
      </c>
      <c r="G398" s="40"/>
      <c r="H398" s="46"/>
    </row>
    <row r="399" s="2" customFormat="1" ht="16.8" customHeight="1">
      <c r="A399" s="40"/>
      <c r="B399" s="46"/>
      <c r="C399" s="310" t="s">
        <v>19</v>
      </c>
      <c r="D399" s="310" t="s">
        <v>1148</v>
      </c>
      <c r="E399" s="19" t="s">
        <v>19</v>
      </c>
      <c r="F399" s="311">
        <v>0.17499999999999999</v>
      </c>
      <c r="G399" s="40"/>
      <c r="H399" s="46"/>
    </row>
    <row r="400" s="2" customFormat="1" ht="16.8" customHeight="1">
      <c r="A400" s="40"/>
      <c r="B400" s="46"/>
      <c r="C400" s="310" t="s">
        <v>19</v>
      </c>
      <c r="D400" s="310" t="s">
        <v>1149</v>
      </c>
      <c r="E400" s="19" t="s">
        <v>19</v>
      </c>
      <c r="F400" s="311">
        <v>5.6299999999999999</v>
      </c>
      <c r="G400" s="40"/>
      <c r="H400" s="46"/>
    </row>
    <row r="401" s="2" customFormat="1" ht="16.8" customHeight="1">
      <c r="A401" s="40"/>
      <c r="B401" s="46"/>
      <c r="C401" s="310" t="s">
        <v>19</v>
      </c>
      <c r="D401" s="310" t="s">
        <v>1150</v>
      </c>
      <c r="E401" s="19" t="s">
        <v>19</v>
      </c>
      <c r="F401" s="311">
        <v>5.6299999999999999</v>
      </c>
      <c r="G401" s="40"/>
      <c r="H401" s="46"/>
    </row>
    <row r="402" s="2" customFormat="1" ht="16.8" customHeight="1">
      <c r="A402" s="40"/>
      <c r="B402" s="46"/>
      <c r="C402" s="310" t="s">
        <v>19</v>
      </c>
      <c r="D402" s="310" t="s">
        <v>1151</v>
      </c>
      <c r="E402" s="19" t="s">
        <v>19</v>
      </c>
      <c r="F402" s="311">
        <v>5.6299999999999999</v>
      </c>
      <c r="G402" s="40"/>
      <c r="H402" s="46"/>
    </row>
    <row r="403" s="2" customFormat="1" ht="16.8" customHeight="1">
      <c r="A403" s="40"/>
      <c r="B403" s="46"/>
      <c r="C403" s="310" t="s">
        <v>19</v>
      </c>
      <c r="D403" s="310" t="s">
        <v>1152</v>
      </c>
      <c r="E403" s="19" t="s">
        <v>19</v>
      </c>
      <c r="F403" s="311">
        <v>5.6299999999999999</v>
      </c>
      <c r="G403" s="40"/>
      <c r="H403" s="46"/>
    </row>
    <row r="404" s="2" customFormat="1" ht="16.8" customHeight="1">
      <c r="A404" s="40"/>
      <c r="B404" s="46"/>
      <c r="C404" s="310" t="s">
        <v>19</v>
      </c>
      <c r="D404" s="310" t="s">
        <v>1153</v>
      </c>
      <c r="E404" s="19" t="s">
        <v>19</v>
      </c>
      <c r="F404" s="311">
        <v>5.6299999999999999</v>
      </c>
      <c r="G404" s="40"/>
      <c r="H404" s="46"/>
    </row>
    <row r="405" s="2" customFormat="1" ht="16.8" customHeight="1">
      <c r="A405" s="40"/>
      <c r="B405" s="46"/>
      <c r="C405" s="310" t="s">
        <v>19</v>
      </c>
      <c r="D405" s="310" t="s">
        <v>1154</v>
      </c>
      <c r="E405" s="19" t="s">
        <v>19</v>
      </c>
      <c r="F405" s="311">
        <v>7.9100000000000001</v>
      </c>
      <c r="G405" s="40"/>
      <c r="H405" s="46"/>
    </row>
    <row r="406" s="2" customFormat="1" ht="16.8" customHeight="1">
      <c r="A406" s="40"/>
      <c r="B406" s="46"/>
      <c r="C406" s="310" t="s">
        <v>19</v>
      </c>
      <c r="D406" s="310" t="s">
        <v>1155</v>
      </c>
      <c r="E406" s="19" t="s">
        <v>19</v>
      </c>
      <c r="F406" s="311">
        <v>5.6299999999999999</v>
      </c>
      <c r="G406" s="40"/>
      <c r="H406" s="46"/>
    </row>
    <row r="407" s="2" customFormat="1" ht="16.8" customHeight="1">
      <c r="A407" s="40"/>
      <c r="B407" s="46"/>
      <c r="C407" s="310" t="s">
        <v>19</v>
      </c>
      <c r="D407" s="310" t="s">
        <v>1156</v>
      </c>
      <c r="E407" s="19" t="s">
        <v>19</v>
      </c>
      <c r="F407" s="311">
        <v>7.9100000000000001</v>
      </c>
      <c r="G407" s="40"/>
      <c r="H407" s="46"/>
    </row>
    <row r="408" s="2" customFormat="1" ht="16.8" customHeight="1">
      <c r="A408" s="40"/>
      <c r="B408" s="46"/>
      <c r="C408" s="310" t="s">
        <v>19</v>
      </c>
      <c r="D408" s="310" t="s">
        <v>1157</v>
      </c>
      <c r="E408" s="19" t="s">
        <v>19</v>
      </c>
      <c r="F408" s="311">
        <v>5.6299999999999999</v>
      </c>
      <c r="G408" s="40"/>
      <c r="H408" s="46"/>
    </row>
    <row r="409" s="2" customFormat="1" ht="16.8" customHeight="1">
      <c r="A409" s="40"/>
      <c r="B409" s="46"/>
      <c r="C409" s="310" t="s">
        <v>19</v>
      </c>
      <c r="D409" s="310" t="s">
        <v>1158</v>
      </c>
      <c r="E409" s="19" t="s">
        <v>19</v>
      </c>
      <c r="F409" s="311">
        <v>7.9100000000000001</v>
      </c>
      <c r="G409" s="40"/>
      <c r="H409" s="46"/>
    </row>
    <row r="410" s="2" customFormat="1" ht="16.8" customHeight="1">
      <c r="A410" s="40"/>
      <c r="B410" s="46"/>
      <c r="C410" s="310" t="s">
        <v>19</v>
      </c>
      <c r="D410" s="310" t="s">
        <v>1159</v>
      </c>
      <c r="E410" s="19" t="s">
        <v>19</v>
      </c>
      <c r="F410" s="311">
        <v>2.347</v>
      </c>
      <c r="G410" s="40"/>
      <c r="H410" s="46"/>
    </row>
    <row r="411" s="2" customFormat="1" ht="16.8" customHeight="1">
      <c r="A411" s="40"/>
      <c r="B411" s="46"/>
      <c r="C411" s="310" t="s">
        <v>19</v>
      </c>
      <c r="D411" s="310" t="s">
        <v>1160</v>
      </c>
      <c r="E411" s="19" t="s">
        <v>19</v>
      </c>
      <c r="F411" s="311">
        <v>2.347</v>
      </c>
      <c r="G411" s="40"/>
      <c r="H411" s="46"/>
    </row>
    <row r="412" s="2" customFormat="1" ht="16.8" customHeight="1">
      <c r="A412" s="40"/>
      <c r="B412" s="46"/>
      <c r="C412" s="310" t="s">
        <v>19</v>
      </c>
      <c r="D412" s="310" t="s">
        <v>1161</v>
      </c>
      <c r="E412" s="19" t="s">
        <v>19</v>
      </c>
      <c r="F412" s="311">
        <v>0.16600000000000001</v>
      </c>
      <c r="G412" s="40"/>
      <c r="H412" s="46"/>
    </row>
    <row r="413" s="2" customFormat="1" ht="16.8" customHeight="1">
      <c r="A413" s="40"/>
      <c r="B413" s="46"/>
      <c r="C413" s="310" t="s">
        <v>19</v>
      </c>
      <c r="D413" s="310" t="s">
        <v>1162</v>
      </c>
      <c r="E413" s="19" t="s">
        <v>19</v>
      </c>
      <c r="F413" s="311">
        <v>2.3330000000000002</v>
      </c>
      <c r="G413" s="40"/>
      <c r="H413" s="46"/>
    </row>
    <row r="414" s="2" customFormat="1" ht="16.8" customHeight="1">
      <c r="A414" s="40"/>
      <c r="B414" s="46"/>
      <c r="C414" s="310" t="s">
        <v>19</v>
      </c>
      <c r="D414" s="310" t="s">
        <v>1163</v>
      </c>
      <c r="E414" s="19" t="s">
        <v>19</v>
      </c>
      <c r="F414" s="311">
        <v>2.3330000000000002</v>
      </c>
      <c r="G414" s="40"/>
      <c r="H414" s="46"/>
    </row>
    <row r="415" s="2" customFormat="1" ht="16.8" customHeight="1">
      <c r="A415" s="40"/>
      <c r="B415" s="46"/>
      <c r="C415" s="310" t="s">
        <v>19</v>
      </c>
      <c r="D415" s="310" t="s">
        <v>1164</v>
      </c>
      <c r="E415" s="19" t="s">
        <v>19</v>
      </c>
      <c r="F415" s="311">
        <v>2.3330000000000002</v>
      </c>
      <c r="G415" s="40"/>
      <c r="H415" s="46"/>
    </row>
    <row r="416" s="2" customFormat="1" ht="16.8" customHeight="1">
      <c r="A416" s="40"/>
      <c r="B416" s="46"/>
      <c r="C416" s="310" t="s">
        <v>19</v>
      </c>
      <c r="D416" s="310" t="s">
        <v>1165</v>
      </c>
      <c r="E416" s="19" t="s">
        <v>19</v>
      </c>
      <c r="F416" s="311">
        <v>2.3330000000000002</v>
      </c>
      <c r="G416" s="40"/>
      <c r="H416" s="46"/>
    </row>
    <row r="417" s="2" customFormat="1" ht="16.8" customHeight="1">
      <c r="A417" s="40"/>
      <c r="B417" s="46"/>
      <c r="C417" s="310" t="s">
        <v>19</v>
      </c>
      <c r="D417" s="310" t="s">
        <v>1166</v>
      </c>
      <c r="E417" s="19" t="s">
        <v>19</v>
      </c>
      <c r="F417" s="311">
        <v>6.6150000000000002</v>
      </c>
      <c r="G417" s="40"/>
      <c r="H417" s="46"/>
    </row>
    <row r="418" s="2" customFormat="1" ht="16.8" customHeight="1">
      <c r="A418" s="40"/>
      <c r="B418" s="46"/>
      <c r="C418" s="310" t="s">
        <v>19</v>
      </c>
      <c r="D418" s="310" t="s">
        <v>1167</v>
      </c>
      <c r="E418" s="19" t="s">
        <v>19</v>
      </c>
      <c r="F418" s="311">
        <v>6.6150000000000002</v>
      </c>
      <c r="G418" s="40"/>
      <c r="H418" s="46"/>
    </row>
    <row r="419" s="2" customFormat="1" ht="16.8" customHeight="1">
      <c r="A419" s="40"/>
      <c r="B419" s="46"/>
      <c r="C419" s="310" t="s">
        <v>19</v>
      </c>
      <c r="D419" s="310" t="s">
        <v>1168</v>
      </c>
      <c r="E419" s="19" t="s">
        <v>19</v>
      </c>
      <c r="F419" s="311">
        <v>6.6150000000000002</v>
      </c>
      <c r="G419" s="40"/>
      <c r="H419" s="46"/>
    </row>
    <row r="420" s="2" customFormat="1" ht="16.8" customHeight="1">
      <c r="A420" s="40"/>
      <c r="B420" s="46"/>
      <c r="C420" s="310" t="s">
        <v>19</v>
      </c>
      <c r="D420" s="310" t="s">
        <v>1169</v>
      </c>
      <c r="E420" s="19" t="s">
        <v>19</v>
      </c>
      <c r="F420" s="311">
        <v>6.6150000000000002</v>
      </c>
      <c r="G420" s="40"/>
      <c r="H420" s="46"/>
    </row>
    <row r="421" s="2" customFormat="1" ht="16.8" customHeight="1">
      <c r="A421" s="40"/>
      <c r="B421" s="46"/>
      <c r="C421" s="310" t="s">
        <v>19</v>
      </c>
      <c r="D421" s="310" t="s">
        <v>1170</v>
      </c>
      <c r="E421" s="19" t="s">
        <v>19</v>
      </c>
      <c r="F421" s="311">
        <v>6.6150000000000002</v>
      </c>
      <c r="G421" s="40"/>
      <c r="H421" s="46"/>
    </row>
    <row r="422" s="2" customFormat="1" ht="16.8" customHeight="1">
      <c r="A422" s="40"/>
      <c r="B422" s="46"/>
      <c r="C422" s="310" t="s">
        <v>19</v>
      </c>
      <c r="D422" s="310" t="s">
        <v>1171</v>
      </c>
      <c r="E422" s="19" t="s">
        <v>19</v>
      </c>
      <c r="F422" s="311">
        <v>6.6150000000000002</v>
      </c>
      <c r="G422" s="40"/>
      <c r="H422" s="46"/>
    </row>
    <row r="423" s="2" customFormat="1" ht="16.8" customHeight="1">
      <c r="A423" s="40"/>
      <c r="B423" s="46"/>
      <c r="C423" s="310" t="s">
        <v>19</v>
      </c>
      <c r="D423" s="310" t="s">
        <v>1172</v>
      </c>
      <c r="E423" s="19" t="s">
        <v>19</v>
      </c>
      <c r="F423" s="311">
        <v>6.6150000000000002</v>
      </c>
      <c r="G423" s="40"/>
      <c r="H423" s="46"/>
    </row>
    <row r="424" s="2" customFormat="1" ht="16.8" customHeight="1">
      <c r="A424" s="40"/>
      <c r="B424" s="46"/>
      <c r="C424" s="310" t="s">
        <v>19</v>
      </c>
      <c r="D424" s="310" t="s">
        <v>1173</v>
      </c>
      <c r="E424" s="19" t="s">
        <v>19</v>
      </c>
      <c r="F424" s="311">
        <v>6.6150000000000002</v>
      </c>
      <c r="G424" s="40"/>
      <c r="H424" s="46"/>
    </row>
    <row r="425" s="2" customFormat="1" ht="16.8" customHeight="1">
      <c r="A425" s="40"/>
      <c r="B425" s="46"/>
      <c r="C425" s="310" t="s">
        <v>19</v>
      </c>
      <c r="D425" s="310" t="s">
        <v>1174</v>
      </c>
      <c r="E425" s="19" t="s">
        <v>19</v>
      </c>
      <c r="F425" s="311">
        <v>0.248</v>
      </c>
      <c r="G425" s="40"/>
      <c r="H425" s="46"/>
    </row>
    <row r="426" s="2" customFormat="1" ht="16.8" customHeight="1">
      <c r="A426" s="40"/>
      <c r="B426" s="46"/>
      <c r="C426" s="310" t="s">
        <v>19</v>
      </c>
      <c r="D426" s="310" t="s">
        <v>1175</v>
      </c>
      <c r="E426" s="19" t="s">
        <v>19</v>
      </c>
      <c r="F426" s="311">
        <v>9.3230000000000004</v>
      </c>
      <c r="G426" s="40"/>
      <c r="H426" s="46"/>
    </row>
    <row r="427" s="2" customFormat="1" ht="16.8" customHeight="1">
      <c r="A427" s="40"/>
      <c r="B427" s="46"/>
      <c r="C427" s="310" t="s">
        <v>19</v>
      </c>
      <c r="D427" s="310" t="s">
        <v>1176</v>
      </c>
      <c r="E427" s="19" t="s">
        <v>19</v>
      </c>
      <c r="F427" s="311">
        <v>9.3230000000000004</v>
      </c>
      <c r="G427" s="40"/>
      <c r="H427" s="46"/>
    </row>
    <row r="428" s="2" customFormat="1" ht="16.8" customHeight="1">
      <c r="A428" s="40"/>
      <c r="B428" s="46"/>
      <c r="C428" s="310" t="s">
        <v>19</v>
      </c>
      <c r="D428" s="310" t="s">
        <v>1177</v>
      </c>
      <c r="E428" s="19" t="s">
        <v>19</v>
      </c>
      <c r="F428" s="311">
        <v>9.3230000000000004</v>
      </c>
      <c r="G428" s="40"/>
      <c r="H428" s="46"/>
    </row>
    <row r="429" s="2" customFormat="1" ht="16.8" customHeight="1">
      <c r="A429" s="40"/>
      <c r="B429" s="46"/>
      <c r="C429" s="310" t="s">
        <v>19</v>
      </c>
      <c r="D429" s="310" t="s">
        <v>1178</v>
      </c>
      <c r="E429" s="19" t="s">
        <v>19</v>
      </c>
      <c r="F429" s="311">
        <v>9.3230000000000004</v>
      </c>
      <c r="G429" s="40"/>
      <c r="H429" s="46"/>
    </row>
    <row r="430" s="2" customFormat="1" ht="16.8" customHeight="1">
      <c r="A430" s="40"/>
      <c r="B430" s="46"/>
      <c r="C430" s="310" t="s">
        <v>19</v>
      </c>
      <c r="D430" s="310" t="s">
        <v>1179</v>
      </c>
      <c r="E430" s="19" t="s">
        <v>19</v>
      </c>
      <c r="F430" s="311">
        <v>0.20799999999999999</v>
      </c>
      <c r="G430" s="40"/>
      <c r="H430" s="46"/>
    </row>
    <row r="431" s="2" customFormat="1" ht="16.8" customHeight="1">
      <c r="A431" s="40"/>
      <c r="B431" s="46"/>
      <c r="C431" s="310" t="s">
        <v>19</v>
      </c>
      <c r="D431" s="310" t="s">
        <v>1180</v>
      </c>
      <c r="E431" s="19" t="s">
        <v>19</v>
      </c>
      <c r="F431" s="311">
        <v>5.4989999999999997</v>
      </c>
      <c r="G431" s="40"/>
      <c r="H431" s="46"/>
    </row>
    <row r="432" s="2" customFormat="1" ht="16.8" customHeight="1">
      <c r="A432" s="40"/>
      <c r="B432" s="46"/>
      <c r="C432" s="310" t="s">
        <v>19</v>
      </c>
      <c r="D432" s="310" t="s">
        <v>1181</v>
      </c>
      <c r="E432" s="19" t="s">
        <v>19</v>
      </c>
      <c r="F432" s="311">
        <v>5.4989999999999997</v>
      </c>
      <c r="G432" s="40"/>
      <c r="H432" s="46"/>
    </row>
    <row r="433" s="2" customFormat="1" ht="16.8" customHeight="1">
      <c r="A433" s="40"/>
      <c r="B433" s="46"/>
      <c r="C433" s="310" t="s">
        <v>19</v>
      </c>
      <c r="D433" s="310" t="s">
        <v>1182</v>
      </c>
      <c r="E433" s="19" t="s">
        <v>19</v>
      </c>
      <c r="F433" s="311">
        <v>8.0909999999999993</v>
      </c>
      <c r="G433" s="40"/>
      <c r="H433" s="46"/>
    </row>
    <row r="434" s="2" customFormat="1" ht="16.8" customHeight="1">
      <c r="A434" s="40"/>
      <c r="B434" s="46"/>
      <c r="C434" s="310" t="s">
        <v>19</v>
      </c>
      <c r="D434" s="310" t="s">
        <v>1183</v>
      </c>
      <c r="E434" s="19" t="s">
        <v>19</v>
      </c>
      <c r="F434" s="311">
        <v>5.4989999999999997</v>
      </c>
      <c r="G434" s="40"/>
      <c r="H434" s="46"/>
    </row>
    <row r="435" s="2" customFormat="1" ht="16.8" customHeight="1">
      <c r="A435" s="40"/>
      <c r="B435" s="46"/>
      <c r="C435" s="310" t="s">
        <v>19</v>
      </c>
      <c r="D435" s="310" t="s">
        <v>1184</v>
      </c>
      <c r="E435" s="19" t="s">
        <v>19</v>
      </c>
      <c r="F435" s="311">
        <v>5.4989999999999997</v>
      </c>
      <c r="G435" s="40"/>
      <c r="H435" s="46"/>
    </row>
    <row r="436" s="2" customFormat="1" ht="16.8" customHeight="1">
      <c r="A436" s="40"/>
      <c r="B436" s="46"/>
      <c r="C436" s="310" t="s">
        <v>19</v>
      </c>
      <c r="D436" s="310" t="s">
        <v>1093</v>
      </c>
      <c r="E436" s="19" t="s">
        <v>19</v>
      </c>
      <c r="F436" s="311">
        <v>0.41299999999999998</v>
      </c>
      <c r="G436" s="40"/>
      <c r="H436" s="46"/>
    </row>
    <row r="437" s="2" customFormat="1" ht="16.8" customHeight="1">
      <c r="A437" s="40"/>
      <c r="B437" s="46"/>
      <c r="C437" s="310" t="s">
        <v>898</v>
      </c>
      <c r="D437" s="310" t="s">
        <v>256</v>
      </c>
      <c r="E437" s="19" t="s">
        <v>19</v>
      </c>
      <c r="F437" s="311">
        <v>290</v>
      </c>
      <c r="G437" s="40"/>
      <c r="H437" s="46"/>
    </row>
    <row r="438" s="2" customFormat="1" ht="16.8" customHeight="1">
      <c r="A438" s="40"/>
      <c r="B438" s="46"/>
      <c r="C438" s="312" t="s">
        <v>2328</v>
      </c>
      <c r="D438" s="40"/>
      <c r="E438" s="40"/>
      <c r="F438" s="40"/>
      <c r="G438" s="40"/>
      <c r="H438" s="46"/>
    </row>
    <row r="439" s="2" customFormat="1" ht="16.8" customHeight="1">
      <c r="A439" s="40"/>
      <c r="B439" s="46"/>
      <c r="C439" s="310" t="s">
        <v>1125</v>
      </c>
      <c r="D439" s="310" t="s">
        <v>2358</v>
      </c>
      <c r="E439" s="19" t="s">
        <v>202</v>
      </c>
      <c r="F439" s="311">
        <v>290</v>
      </c>
      <c r="G439" s="40"/>
      <c r="H439" s="46"/>
    </row>
    <row r="440" s="2" customFormat="1" ht="16.8" customHeight="1">
      <c r="A440" s="40"/>
      <c r="B440" s="46"/>
      <c r="C440" s="310" t="s">
        <v>972</v>
      </c>
      <c r="D440" s="310" t="s">
        <v>2359</v>
      </c>
      <c r="E440" s="19" t="s">
        <v>202</v>
      </c>
      <c r="F440" s="311">
        <v>290</v>
      </c>
      <c r="G440" s="40"/>
      <c r="H440" s="46"/>
    </row>
    <row r="441" s="2" customFormat="1" ht="16.8" customHeight="1">
      <c r="A441" s="40"/>
      <c r="B441" s="46"/>
      <c r="C441" s="310" t="s">
        <v>1117</v>
      </c>
      <c r="D441" s="310" t="s">
        <v>2360</v>
      </c>
      <c r="E441" s="19" t="s">
        <v>202</v>
      </c>
      <c r="F441" s="311">
        <v>290</v>
      </c>
      <c r="G441" s="40"/>
      <c r="H441" s="46"/>
    </row>
    <row r="442" s="2" customFormat="1" ht="16.8" customHeight="1">
      <c r="A442" s="40"/>
      <c r="B442" s="46"/>
      <c r="C442" s="310" t="s">
        <v>1121</v>
      </c>
      <c r="D442" s="310" t="s">
        <v>2361</v>
      </c>
      <c r="E442" s="19" t="s">
        <v>202</v>
      </c>
      <c r="F442" s="311">
        <v>290</v>
      </c>
      <c r="G442" s="40"/>
      <c r="H442" s="46"/>
    </row>
    <row r="443" s="2" customFormat="1" ht="16.8" customHeight="1">
      <c r="A443" s="40"/>
      <c r="B443" s="46"/>
      <c r="C443" s="310" t="s">
        <v>1185</v>
      </c>
      <c r="D443" s="310" t="s">
        <v>2362</v>
      </c>
      <c r="E443" s="19" t="s">
        <v>202</v>
      </c>
      <c r="F443" s="311">
        <v>290</v>
      </c>
      <c r="G443" s="40"/>
      <c r="H443" s="46"/>
    </row>
    <row r="444" s="2" customFormat="1" ht="16.8" customHeight="1">
      <c r="A444" s="40"/>
      <c r="B444" s="46"/>
      <c r="C444" s="310" t="s">
        <v>1189</v>
      </c>
      <c r="D444" s="310" t="s">
        <v>2363</v>
      </c>
      <c r="E444" s="19" t="s">
        <v>202</v>
      </c>
      <c r="F444" s="311">
        <v>290</v>
      </c>
      <c r="G444" s="40"/>
      <c r="H444" s="46"/>
    </row>
    <row r="445" s="2" customFormat="1" ht="16.8" customHeight="1">
      <c r="A445" s="40"/>
      <c r="B445" s="46"/>
      <c r="C445" s="306" t="s">
        <v>1094</v>
      </c>
      <c r="D445" s="307" t="s">
        <v>2364</v>
      </c>
      <c r="E445" s="308" t="s">
        <v>202</v>
      </c>
      <c r="F445" s="309">
        <v>48.5</v>
      </c>
      <c r="G445" s="40"/>
      <c r="H445" s="46"/>
    </row>
    <row r="446" s="2" customFormat="1" ht="16.8" customHeight="1">
      <c r="A446" s="40"/>
      <c r="B446" s="46"/>
      <c r="C446" s="310" t="s">
        <v>19</v>
      </c>
      <c r="D446" s="310" t="s">
        <v>914</v>
      </c>
      <c r="E446" s="19" t="s">
        <v>19</v>
      </c>
      <c r="F446" s="311">
        <v>0</v>
      </c>
      <c r="G446" s="40"/>
      <c r="H446" s="46"/>
    </row>
    <row r="447" s="2" customFormat="1" ht="16.8" customHeight="1">
      <c r="A447" s="40"/>
      <c r="B447" s="46"/>
      <c r="C447" s="310" t="s">
        <v>19</v>
      </c>
      <c r="D447" s="310" t="s">
        <v>1042</v>
      </c>
      <c r="E447" s="19" t="s">
        <v>19</v>
      </c>
      <c r="F447" s="311">
        <v>0.32500000000000001</v>
      </c>
      <c r="G447" s="40"/>
      <c r="H447" s="46"/>
    </row>
    <row r="448" s="2" customFormat="1" ht="16.8" customHeight="1">
      <c r="A448" s="40"/>
      <c r="B448" s="46"/>
      <c r="C448" s="310" t="s">
        <v>19</v>
      </c>
      <c r="D448" s="310" t="s">
        <v>1043</v>
      </c>
      <c r="E448" s="19" t="s">
        <v>19</v>
      </c>
      <c r="F448" s="311">
        <v>0.32500000000000001</v>
      </c>
      <c r="G448" s="40"/>
      <c r="H448" s="46"/>
    </row>
    <row r="449" s="2" customFormat="1" ht="16.8" customHeight="1">
      <c r="A449" s="40"/>
      <c r="B449" s="46"/>
      <c r="C449" s="310" t="s">
        <v>19</v>
      </c>
      <c r="D449" s="310" t="s">
        <v>1044</v>
      </c>
      <c r="E449" s="19" t="s">
        <v>19</v>
      </c>
      <c r="F449" s="311">
        <v>0.52500000000000002</v>
      </c>
      <c r="G449" s="40"/>
      <c r="H449" s="46"/>
    </row>
    <row r="450" s="2" customFormat="1" ht="16.8" customHeight="1">
      <c r="A450" s="40"/>
      <c r="B450" s="46"/>
      <c r="C450" s="310" t="s">
        <v>19</v>
      </c>
      <c r="D450" s="310" t="s">
        <v>1045</v>
      </c>
      <c r="E450" s="19" t="s">
        <v>19</v>
      </c>
      <c r="F450" s="311">
        <v>0.63800000000000001</v>
      </c>
      <c r="G450" s="40"/>
      <c r="H450" s="46"/>
    </row>
    <row r="451" s="2" customFormat="1" ht="16.8" customHeight="1">
      <c r="A451" s="40"/>
      <c r="B451" s="46"/>
      <c r="C451" s="310" t="s">
        <v>19</v>
      </c>
      <c r="D451" s="310" t="s">
        <v>1046</v>
      </c>
      <c r="E451" s="19" t="s">
        <v>19</v>
      </c>
      <c r="F451" s="311">
        <v>0.16</v>
      </c>
      <c r="G451" s="40"/>
      <c r="H451" s="46"/>
    </row>
    <row r="452" s="2" customFormat="1" ht="16.8" customHeight="1">
      <c r="A452" s="40"/>
      <c r="B452" s="46"/>
      <c r="C452" s="310" t="s">
        <v>19</v>
      </c>
      <c r="D452" s="310" t="s">
        <v>1047</v>
      </c>
      <c r="E452" s="19" t="s">
        <v>19</v>
      </c>
      <c r="F452" s="311">
        <v>0.84999999999999998</v>
      </c>
      <c r="G452" s="40"/>
      <c r="H452" s="46"/>
    </row>
    <row r="453" s="2" customFormat="1" ht="16.8" customHeight="1">
      <c r="A453" s="40"/>
      <c r="B453" s="46"/>
      <c r="C453" s="310" t="s">
        <v>19</v>
      </c>
      <c r="D453" s="310" t="s">
        <v>1048</v>
      </c>
      <c r="E453" s="19" t="s">
        <v>19</v>
      </c>
      <c r="F453" s="311">
        <v>0.84999999999999998</v>
      </c>
      <c r="G453" s="40"/>
      <c r="H453" s="46"/>
    </row>
    <row r="454" s="2" customFormat="1" ht="16.8" customHeight="1">
      <c r="A454" s="40"/>
      <c r="B454" s="46"/>
      <c r="C454" s="310" t="s">
        <v>19</v>
      </c>
      <c r="D454" s="310" t="s">
        <v>1049</v>
      </c>
      <c r="E454" s="19" t="s">
        <v>19</v>
      </c>
      <c r="F454" s="311">
        <v>0.84999999999999998</v>
      </c>
      <c r="G454" s="40"/>
      <c r="H454" s="46"/>
    </row>
    <row r="455" s="2" customFormat="1" ht="16.8" customHeight="1">
      <c r="A455" s="40"/>
      <c r="B455" s="46"/>
      <c r="C455" s="310" t="s">
        <v>19</v>
      </c>
      <c r="D455" s="310" t="s">
        <v>1050</v>
      </c>
      <c r="E455" s="19" t="s">
        <v>19</v>
      </c>
      <c r="F455" s="311">
        <v>0.84999999999999998</v>
      </c>
      <c r="G455" s="40"/>
      <c r="H455" s="46"/>
    </row>
    <row r="456" s="2" customFormat="1" ht="16.8" customHeight="1">
      <c r="A456" s="40"/>
      <c r="B456" s="46"/>
      <c r="C456" s="310" t="s">
        <v>19</v>
      </c>
      <c r="D456" s="310" t="s">
        <v>1051</v>
      </c>
      <c r="E456" s="19" t="s">
        <v>19</v>
      </c>
      <c r="F456" s="311">
        <v>0.84999999999999998</v>
      </c>
      <c r="G456" s="40"/>
      <c r="H456" s="46"/>
    </row>
    <row r="457" s="2" customFormat="1" ht="16.8" customHeight="1">
      <c r="A457" s="40"/>
      <c r="B457" s="46"/>
      <c r="C457" s="310" t="s">
        <v>19</v>
      </c>
      <c r="D457" s="310" t="s">
        <v>1052</v>
      </c>
      <c r="E457" s="19" t="s">
        <v>19</v>
      </c>
      <c r="F457" s="311">
        <v>0.84999999999999998</v>
      </c>
      <c r="G457" s="40"/>
      <c r="H457" s="46"/>
    </row>
    <row r="458" s="2" customFormat="1" ht="16.8" customHeight="1">
      <c r="A458" s="40"/>
      <c r="B458" s="46"/>
      <c r="C458" s="310" t="s">
        <v>19</v>
      </c>
      <c r="D458" s="310" t="s">
        <v>1053</v>
      </c>
      <c r="E458" s="19" t="s">
        <v>19</v>
      </c>
      <c r="F458" s="311">
        <v>1.875</v>
      </c>
      <c r="G458" s="40"/>
      <c r="H458" s="46"/>
    </row>
    <row r="459" s="2" customFormat="1" ht="16.8" customHeight="1">
      <c r="A459" s="40"/>
      <c r="B459" s="46"/>
      <c r="C459" s="310" t="s">
        <v>19</v>
      </c>
      <c r="D459" s="310" t="s">
        <v>1054</v>
      </c>
      <c r="E459" s="19" t="s">
        <v>19</v>
      </c>
      <c r="F459" s="311">
        <v>0.84999999999999998</v>
      </c>
      <c r="G459" s="40"/>
      <c r="H459" s="46"/>
    </row>
    <row r="460" s="2" customFormat="1" ht="16.8" customHeight="1">
      <c r="A460" s="40"/>
      <c r="B460" s="46"/>
      <c r="C460" s="310" t="s">
        <v>19</v>
      </c>
      <c r="D460" s="310" t="s">
        <v>1055</v>
      </c>
      <c r="E460" s="19" t="s">
        <v>19</v>
      </c>
      <c r="F460" s="311">
        <v>0.84999999999999998</v>
      </c>
      <c r="G460" s="40"/>
      <c r="H460" s="46"/>
    </row>
    <row r="461" s="2" customFormat="1" ht="16.8" customHeight="1">
      <c r="A461" s="40"/>
      <c r="B461" s="46"/>
      <c r="C461" s="310" t="s">
        <v>19</v>
      </c>
      <c r="D461" s="310" t="s">
        <v>1056</v>
      </c>
      <c r="E461" s="19" t="s">
        <v>19</v>
      </c>
      <c r="F461" s="311">
        <v>0.84999999999999998</v>
      </c>
      <c r="G461" s="40"/>
      <c r="H461" s="46"/>
    </row>
    <row r="462" s="2" customFormat="1" ht="16.8" customHeight="1">
      <c r="A462" s="40"/>
      <c r="B462" s="46"/>
      <c r="C462" s="310" t="s">
        <v>19</v>
      </c>
      <c r="D462" s="310" t="s">
        <v>1057</v>
      </c>
      <c r="E462" s="19" t="s">
        <v>19</v>
      </c>
      <c r="F462" s="311">
        <v>0.84999999999999998</v>
      </c>
      <c r="G462" s="40"/>
      <c r="H462" s="46"/>
    </row>
    <row r="463" s="2" customFormat="1" ht="16.8" customHeight="1">
      <c r="A463" s="40"/>
      <c r="B463" s="46"/>
      <c r="C463" s="310" t="s">
        <v>19</v>
      </c>
      <c r="D463" s="310" t="s">
        <v>1058</v>
      </c>
      <c r="E463" s="19" t="s">
        <v>19</v>
      </c>
      <c r="F463" s="311">
        <v>0.84999999999999998</v>
      </c>
      <c r="G463" s="40"/>
      <c r="H463" s="46"/>
    </row>
    <row r="464" s="2" customFormat="1" ht="16.8" customHeight="1">
      <c r="A464" s="40"/>
      <c r="B464" s="46"/>
      <c r="C464" s="310" t="s">
        <v>19</v>
      </c>
      <c r="D464" s="310" t="s">
        <v>1059</v>
      </c>
      <c r="E464" s="19" t="s">
        <v>19</v>
      </c>
      <c r="F464" s="311">
        <v>0.84999999999999998</v>
      </c>
      <c r="G464" s="40"/>
      <c r="H464" s="46"/>
    </row>
    <row r="465" s="2" customFormat="1" ht="16.8" customHeight="1">
      <c r="A465" s="40"/>
      <c r="B465" s="46"/>
      <c r="C465" s="310" t="s">
        <v>19</v>
      </c>
      <c r="D465" s="310" t="s">
        <v>1060</v>
      </c>
      <c r="E465" s="19" t="s">
        <v>19</v>
      </c>
      <c r="F465" s="311">
        <v>0.90000000000000002</v>
      </c>
      <c r="G465" s="40"/>
      <c r="H465" s="46"/>
    </row>
    <row r="466" s="2" customFormat="1" ht="16.8" customHeight="1">
      <c r="A466" s="40"/>
      <c r="B466" s="46"/>
      <c r="C466" s="310" t="s">
        <v>19</v>
      </c>
      <c r="D466" s="310" t="s">
        <v>1061</v>
      </c>
      <c r="E466" s="19" t="s">
        <v>19</v>
      </c>
      <c r="F466" s="311">
        <v>0.90000000000000002</v>
      </c>
      <c r="G466" s="40"/>
      <c r="H466" s="46"/>
    </row>
    <row r="467" s="2" customFormat="1" ht="16.8" customHeight="1">
      <c r="A467" s="40"/>
      <c r="B467" s="46"/>
      <c r="C467" s="310" t="s">
        <v>19</v>
      </c>
      <c r="D467" s="310" t="s">
        <v>1062</v>
      </c>
      <c r="E467" s="19" t="s">
        <v>19</v>
      </c>
      <c r="F467" s="311">
        <v>0.90000000000000002</v>
      </c>
      <c r="G467" s="40"/>
      <c r="H467" s="46"/>
    </row>
    <row r="468" s="2" customFormat="1" ht="16.8" customHeight="1">
      <c r="A468" s="40"/>
      <c r="B468" s="46"/>
      <c r="C468" s="310" t="s">
        <v>19</v>
      </c>
      <c r="D468" s="310" t="s">
        <v>1063</v>
      </c>
      <c r="E468" s="19" t="s">
        <v>19</v>
      </c>
      <c r="F468" s="311">
        <v>0.90000000000000002</v>
      </c>
      <c r="G468" s="40"/>
      <c r="H468" s="46"/>
    </row>
    <row r="469" s="2" customFormat="1" ht="16.8" customHeight="1">
      <c r="A469" s="40"/>
      <c r="B469" s="46"/>
      <c r="C469" s="310" t="s">
        <v>19</v>
      </c>
      <c r="D469" s="310" t="s">
        <v>1064</v>
      </c>
      <c r="E469" s="19" t="s">
        <v>19</v>
      </c>
      <c r="F469" s="311">
        <v>0.90000000000000002</v>
      </c>
      <c r="G469" s="40"/>
      <c r="H469" s="46"/>
    </row>
    <row r="470" s="2" customFormat="1" ht="16.8" customHeight="1">
      <c r="A470" s="40"/>
      <c r="B470" s="46"/>
      <c r="C470" s="310" t="s">
        <v>19</v>
      </c>
      <c r="D470" s="310" t="s">
        <v>1065</v>
      </c>
      <c r="E470" s="19" t="s">
        <v>19</v>
      </c>
      <c r="F470" s="311">
        <v>1.3</v>
      </c>
      <c r="G470" s="40"/>
      <c r="H470" s="46"/>
    </row>
    <row r="471" s="2" customFormat="1" ht="16.8" customHeight="1">
      <c r="A471" s="40"/>
      <c r="B471" s="46"/>
      <c r="C471" s="310" t="s">
        <v>19</v>
      </c>
      <c r="D471" s="310" t="s">
        <v>1066</v>
      </c>
      <c r="E471" s="19" t="s">
        <v>19</v>
      </c>
      <c r="F471" s="311">
        <v>0.90000000000000002</v>
      </c>
      <c r="G471" s="40"/>
      <c r="H471" s="46"/>
    </row>
    <row r="472" s="2" customFormat="1" ht="16.8" customHeight="1">
      <c r="A472" s="40"/>
      <c r="B472" s="46"/>
      <c r="C472" s="310" t="s">
        <v>19</v>
      </c>
      <c r="D472" s="310" t="s">
        <v>1067</v>
      </c>
      <c r="E472" s="19" t="s">
        <v>19</v>
      </c>
      <c r="F472" s="311">
        <v>1.3</v>
      </c>
      <c r="G472" s="40"/>
      <c r="H472" s="46"/>
    </row>
    <row r="473" s="2" customFormat="1" ht="16.8" customHeight="1">
      <c r="A473" s="40"/>
      <c r="B473" s="46"/>
      <c r="C473" s="310" t="s">
        <v>19</v>
      </c>
      <c r="D473" s="310" t="s">
        <v>1068</v>
      </c>
      <c r="E473" s="19" t="s">
        <v>19</v>
      </c>
      <c r="F473" s="311">
        <v>0.90000000000000002</v>
      </c>
      <c r="G473" s="40"/>
      <c r="H473" s="46"/>
    </row>
    <row r="474" s="2" customFormat="1" ht="16.8" customHeight="1">
      <c r="A474" s="40"/>
      <c r="B474" s="46"/>
      <c r="C474" s="310" t="s">
        <v>19</v>
      </c>
      <c r="D474" s="310" t="s">
        <v>1069</v>
      </c>
      <c r="E474" s="19" t="s">
        <v>19</v>
      </c>
      <c r="F474" s="311">
        <v>1.3</v>
      </c>
      <c r="G474" s="40"/>
      <c r="H474" s="46"/>
    </row>
    <row r="475" s="2" customFormat="1" ht="16.8" customHeight="1">
      <c r="A475" s="40"/>
      <c r="B475" s="46"/>
      <c r="C475" s="310" t="s">
        <v>19</v>
      </c>
      <c r="D475" s="310" t="s">
        <v>1070</v>
      </c>
      <c r="E475" s="19" t="s">
        <v>19</v>
      </c>
      <c r="F475" s="311">
        <v>0.38</v>
      </c>
      <c r="G475" s="40"/>
      <c r="H475" s="46"/>
    </row>
    <row r="476" s="2" customFormat="1" ht="16.8" customHeight="1">
      <c r="A476" s="40"/>
      <c r="B476" s="46"/>
      <c r="C476" s="310" t="s">
        <v>19</v>
      </c>
      <c r="D476" s="310" t="s">
        <v>1071</v>
      </c>
      <c r="E476" s="19" t="s">
        <v>19</v>
      </c>
      <c r="F476" s="311">
        <v>0.38</v>
      </c>
      <c r="G476" s="40"/>
      <c r="H476" s="46"/>
    </row>
    <row r="477" s="2" customFormat="1" ht="16.8" customHeight="1">
      <c r="A477" s="40"/>
      <c r="B477" s="46"/>
      <c r="C477" s="310" t="s">
        <v>19</v>
      </c>
      <c r="D477" s="310" t="s">
        <v>1072</v>
      </c>
      <c r="E477" s="19" t="s">
        <v>19</v>
      </c>
      <c r="F477" s="311">
        <v>0.38300000000000001</v>
      </c>
      <c r="G477" s="40"/>
      <c r="H477" s="46"/>
    </row>
    <row r="478" s="2" customFormat="1" ht="16.8" customHeight="1">
      <c r="A478" s="40"/>
      <c r="B478" s="46"/>
      <c r="C478" s="310" t="s">
        <v>19</v>
      </c>
      <c r="D478" s="310" t="s">
        <v>1073</v>
      </c>
      <c r="E478" s="19" t="s">
        <v>19</v>
      </c>
      <c r="F478" s="311">
        <v>0.38300000000000001</v>
      </c>
      <c r="G478" s="40"/>
      <c r="H478" s="46"/>
    </row>
    <row r="479" s="2" customFormat="1" ht="16.8" customHeight="1">
      <c r="A479" s="40"/>
      <c r="B479" s="46"/>
      <c r="C479" s="310" t="s">
        <v>19</v>
      </c>
      <c r="D479" s="310" t="s">
        <v>1074</v>
      </c>
      <c r="E479" s="19" t="s">
        <v>19</v>
      </c>
      <c r="F479" s="311">
        <v>0.38300000000000001</v>
      </c>
      <c r="G479" s="40"/>
      <c r="H479" s="46"/>
    </row>
    <row r="480" s="2" customFormat="1" ht="16.8" customHeight="1">
      <c r="A480" s="40"/>
      <c r="B480" s="46"/>
      <c r="C480" s="310" t="s">
        <v>19</v>
      </c>
      <c r="D480" s="310" t="s">
        <v>1075</v>
      </c>
      <c r="E480" s="19" t="s">
        <v>19</v>
      </c>
      <c r="F480" s="311">
        <v>0.38300000000000001</v>
      </c>
      <c r="G480" s="40"/>
      <c r="H480" s="46"/>
    </row>
    <row r="481" s="2" customFormat="1" ht="16.8" customHeight="1">
      <c r="A481" s="40"/>
      <c r="B481" s="46"/>
      <c r="C481" s="310" t="s">
        <v>19</v>
      </c>
      <c r="D481" s="310" t="s">
        <v>1076</v>
      </c>
      <c r="E481" s="19" t="s">
        <v>19</v>
      </c>
      <c r="F481" s="311">
        <v>1.073</v>
      </c>
      <c r="G481" s="40"/>
      <c r="H481" s="46"/>
    </row>
    <row r="482" s="2" customFormat="1" ht="16.8" customHeight="1">
      <c r="A482" s="40"/>
      <c r="B482" s="46"/>
      <c r="C482" s="310" t="s">
        <v>19</v>
      </c>
      <c r="D482" s="310" t="s">
        <v>1077</v>
      </c>
      <c r="E482" s="19" t="s">
        <v>19</v>
      </c>
      <c r="F482" s="311">
        <v>1.073</v>
      </c>
      <c r="G482" s="40"/>
      <c r="H482" s="46"/>
    </row>
    <row r="483" s="2" customFormat="1" ht="16.8" customHeight="1">
      <c r="A483" s="40"/>
      <c r="B483" s="46"/>
      <c r="C483" s="310" t="s">
        <v>19</v>
      </c>
      <c r="D483" s="310" t="s">
        <v>1078</v>
      </c>
      <c r="E483" s="19" t="s">
        <v>19</v>
      </c>
      <c r="F483" s="311">
        <v>1.073</v>
      </c>
      <c r="G483" s="40"/>
      <c r="H483" s="46"/>
    </row>
    <row r="484" s="2" customFormat="1" ht="16.8" customHeight="1">
      <c r="A484" s="40"/>
      <c r="B484" s="46"/>
      <c r="C484" s="310" t="s">
        <v>19</v>
      </c>
      <c r="D484" s="310" t="s">
        <v>1079</v>
      </c>
      <c r="E484" s="19" t="s">
        <v>19</v>
      </c>
      <c r="F484" s="311">
        <v>1.073</v>
      </c>
      <c r="G484" s="40"/>
      <c r="H484" s="46"/>
    </row>
    <row r="485" s="2" customFormat="1" ht="16.8" customHeight="1">
      <c r="A485" s="40"/>
      <c r="B485" s="46"/>
      <c r="C485" s="310" t="s">
        <v>19</v>
      </c>
      <c r="D485" s="310" t="s">
        <v>1080</v>
      </c>
      <c r="E485" s="19" t="s">
        <v>19</v>
      </c>
      <c r="F485" s="311">
        <v>1.073</v>
      </c>
      <c r="G485" s="40"/>
      <c r="H485" s="46"/>
    </row>
    <row r="486" s="2" customFormat="1" ht="16.8" customHeight="1">
      <c r="A486" s="40"/>
      <c r="B486" s="46"/>
      <c r="C486" s="310" t="s">
        <v>19</v>
      </c>
      <c r="D486" s="310" t="s">
        <v>1081</v>
      </c>
      <c r="E486" s="19" t="s">
        <v>19</v>
      </c>
      <c r="F486" s="311">
        <v>1.073</v>
      </c>
      <c r="G486" s="40"/>
      <c r="H486" s="46"/>
    </row>
    <row r="487" s="2" customFormat="1" ht="16.8" customHeight="1">
      <c r="A487" s="40"/>
      <c r="B487" s="46"/>
      <c r="C487" s="310" t="s">
        <v>19</v>
      </c>
      <c r="D487" s="310" t="s">
        <v>1082</v>
      </c>
      <c r="E487" s="19" t="s">
        <v>19</v>
      </c>
      <c r="F487" s="311">
        <v>1.073</v>
      </c>
      <c r="G487" s="40"/>
      <c r="H487" s="46"/>
    </row>
    <row r="488" s="2" customFormat="1" ht="16.8" customHeight="1">
      <c r="A488" s="40"/>
      <c r="B488" s="46"/>
      <c r="C488" s="310" t="s">
        <v>19</v>
      </c>
      <c r="D488" s="310" t="s">
        <v>1083</v>
      </c>
      <c r="E488" s="19" t="s">
        <v>19</v>
      </c>
      <c r="F488" s="311">
        <v>1.073</v>
      </c>
      <c r="G488" s="40"/>
      <c r="H488" s="46"/>
    </row>
    <row r="489" s="2" customFormat="1" ht="16.8" customHeight="1">
      <c r="A489" s="40"/>
      <c r="B489" s="46"/>
      <c r="C489" s="310" t="s">
        <v>19</v>
      </c>
      <c r="D489" s="310" t="s">
        <v>1084</v>
      </c>
      <c r="E489" s="19" t="s">
        <v>19</v>
      </c>
      <c r="F489" s="311">
        <v>1.5529999999999999</v>
      </c>
      <c r="G489" s="40"/>
      <c r="H489" s="46"/>
    </row>
    <row r="490" s="2" customFormat="1" ht="16.8" customHeight="1">
      <c r="A490" s="40"/>
      <c r="B490" s="46"/>
      <c r="C490" s="310" t="s">
        <v>19</v>
      </c>
      <c r="D490" s="310" t="s">
        <v>1085</v>
      </c>
      <c r="E490" s="19" t="s">
        <v>19</v>
      </c>
      <c r="F490" s="311">
        <v>1.5529999999999999</v>
      </c>
      <c r="G490" s="40"/>
      <c r="H490" s="46"/>
    </row>
    <row r="491" s="2" customFormat="1" ht="16.8" customHeight="1">
      <c r="A491" s="40"/>
      <c r="B491" s="46"/>
      <c r="C491" s="310" t="s">
        <v>19</v>
      </c>
      <c r="D491" s="310" t="s">
        <v>1085</v>
      </c>
      <c r="E491" s="19" t="s">
        <v>19</v>
      </c>
      <c r="F491" s="311">
        <v>1.5529999999999999</v>
      </c>
      <c r="G491" s="40"/>
      <c r="H491" s="46"/>
    </row>
    <row r="492" s="2" customFormat="1" ht="16.8" customHeight="1">
      <c r="A492" s="40"/>
      <c r="B492" s="46"/>
      <c r="C492" s="310" t="s">
        <v>19</v>
      </c>
      <c r="D492" s="310" t="s">
        <v>1086</v>
      </c>
      <c r="E492" s="19" t="s">
        <v>19</v>
      </c>
      <c r="F492" s="311">
        <v>1.5529999999999999</v>
      </c>
      <c r="G492" s="40"/>
      <c r="H492" s="46"/>
    </row>
    <row r="493" s="2" customFormat="1" ht="16.8" customHeight="1">
      <c r="A493" s="40"/>
      <c r="B493" s="46"/>
      <c r="C493" s="310" t="s">
        <v>19</v>
      </c>
      <c r="D493" s="310" t="s">
        <v>1087</v>
      </c>
      <c r="E493" s="19" t="s">
        <v>19</v>
      </c>
      <c r="F493" s="311">
        <v>1.5529999999999999</v>
      </c>
      <c r="G493" s="40"/>
      <c r="H493" s="46"/>
    </row>
    <row r="494" s="2" customFormat="1" ht="16.8" customHeight="1">
      <c r="A494" s="40"/>
      <c r="B494" s="46"/>
      <c r="C494" s="310" t="s">
        <v>19</v>
      </c>
      <c r="D494" s="310" t="s">
        <v>1088</v>
      </c>
      <c r="E494" s="19" t="s">
        <v>19</v>
      </c>
      <c r="F494" s="311">
        <v>0.94499999999999995</v>
      </c>
      <c r="G494" s="40"/>
      <c r="H494" s="46"/>
    </row>
    <row r="495" s="2" customFormat="1" ht="16.8" customHeight="1">
      <c r="A495" s="40"/>
      <c r="B495" s="46"/>
      <c r="C495" s="310" t="s">
        <v>19</v>
      </c>
      <c r="D495" s="310" t="s">
        <v>1089</v>
      </c>
      <c r="E495" s="19" t="s">
        <v>19</v>
      </c>
      <c r="F495" s="311">
        <v>0.94499999999999995</v>
      </c>
      <c r="G495" s="40"/>
      <c r="H495" s="46"/>
    </row>
    <row r="496" s="2" customFormat="1" ht="16.8" customHeight="1">
      <c r="A496" s="40"/>
      <c r="B496" s="46"/>
      <c r="C496" s="310" t="s">
        <v>19</v>
      </c>
      <c r="D496" s="310" t="s">
        <v>1090</v>
      </c>
      <c r="E496" s="19" t="s">
        <v>19</v>
      </c>
      <c r="F496" s="311">
        <v>1.4179999999999999</v>
      </c>
      <c r="G496" s="40"/>
      <c r="H496" s="46"/>
    </row>
    <row r="497" s="2" customFormat="1" ht="16.8" customHeight="1">
      <c r="A497" s="40"/>
      <c r="B497" s="46"/>
      <c r="C497" s="310" t="s">
        <v>19</v>
      </c>
      <c r="D497" s="310" t="s">
        <v>1091</v>
      </c>
      <c r="E497" s="19" t="s">
        <v>19</v>
      </c>
      <c r="F497" s="311">
        <v>0.94499999999999995</v>
      </c>
      <c r="G497" s="40"/>
      <c r="H497" s="46"/>
    </row>
    <row r="498" s="2" customFormat="1" ht="16.8" customHeight="1">
      <c r="A498" s="40"/>
      <c r="B498" s="46"/>
      <c r="C498" s="310" t="s">
        <v>19</v>
      </c>
      <c r="D498" s="310" t="s">
        <v>1092</v>
      </c>
      <c r="E498" s="19" t="s">
        <v>19</v>
      </c>
      <c r="F498" s="311">
        <v>0.94499999999999995</v>
      </c>
      <c r="G498" s="40"/>
      <c r="H498" s="46"/>
    </row>
    <row r="499" s="2" customFormat="1" ht="16.8" customHeight="1">
      <c r="A499" s="40"/>
      <c r="B499" s="46"/>
      <c r="C499" s="310" t="s">
        <v>19</v>
      </c>
      <c r="D499" s="310" t="s">
        <v>1093</v>
      </c>
      <c r="E499" s="19" t="s">
        <v>19</v>
      </c>
      <c r="F499" s="311">
        <v>0.41299999999999998</v>
      </c>
      <c r="G499" s="40"/>
      <c r="H499" s="46"/>
    </row>
    <row r="500" s="2" customFormat="1" ht="16.8" customHeight="1">
      <c r="A500" s="40"/>
      <c r="B500" s="46"/>
      <c r="C500" s="310" t="s">
        <v>1094</v>
      </c>
      <c r="D500" s="310" t="s">
        <v>256</v>
      </c>
      <c r="E500" s="19" t="s">
        <v>19</v>
      </c>
      <c r="F500" s="311">
        <v>48.5</v>
      </c>
      <c r="G500" s="40"/>
      <c r="H500" s="46"/>
    </row>
    <row r="501" s="2" customFormat="1" ht="26.4" customHeight="1">
      <c r="A501" s="40"/>
      <c r="B501" s="46"/>
      <c r="C501" s="305" t="s">
        <v>2365</v>
      </c>
      <c r="D501" s="305" t="s">
        <v>95</v>
      </c>
      <c r="E501" s="40"/>
      <c r="F501" s="40"/>
      <c r="G501" s="40"/>
      <c r="H501" s="46"/>
    </row>
    <row r="502" s="2" customFormat="1" ht="16.8" customHeight="1">
      <c r="A502" s="40"/>
      <c r="B502" s="46"/>
      <c r="C502" s="306" t="s">
        <v>1278</v>
      </c>
      <c r="D502" s="307" t="s">
        <v>890</v>
      </c>
      <c r="E502" s="308" t="s">
        <v>290</v>
      </c>
      <c r="F502" s="309">
        <v>59.700000000000003</v>
      </c>
      <c r="G502" s="40"/>
      <c r="H502" s="46"/>
    </row>
    <row r="503" s="2" customFormat="1" ht="16.8" customHeight="1">
      <c r="A503" s="40"/>
      <c r="B503" s="46"/>
      <c r="C503" s="310" t="s">
        <v>19</v>
      </c>
      <c r="D503" s="310" t="s">
        <v>914</v>
      </c>
      <c r="E503" s="19" t="s">
        <v>19</v>
      </c>
      <c r="F503" s="311">
        <v>0</v>
      </c>
      <c r="G503" s="40"/>
      <c r="H503" s="46"/>
    </row>
    <row r="504" s="2" customFormat="1" ht="16.8" customHeight="1">
      <c r="A504" s="40"/>
      <c r="B504" s="46"/>
      <c r="C504" s="310" t="s">
        <v>19</v>
      </c>
      <c r="D504" s="310" t="s">
        <v>1376</v>
      </c>
      <c r="E504" s="19" t="s">
        <v>19</v>
      </c>
      <c r="F504" s="311">
        <v>13.6</v>
      </c>
      <c r="G504" s="40"/>
      <c r="H504" s="46"/>
    </row>
    <row r="505" s="2" customFormat="1" ht="16.8" customHeight="1">
      <c r="A505" s="40"/>
      <c r="B505" s="46"/>
      <c r="C505" s="310" t="s">
        <v>19</v>
      </c>
      <c r="D505" s="310" t="s">
        <v>1377</v>
      </c>
      <c r="E505" s="19" t="s">
        <v>19</v>
      </c>
      <c r="F505" s="311">
        <v>14</v>
      </c>
      <c r="G505" s="40"/>
      <c r="H505" s="46"/>
    </row>
    <row r="506" s="2" customFormat="1" ht="16.8" customHeight="1">
      <c r="A506" s="40"/>
      <c r="B506" s="46"/>
      <c r="C506" s="310" t="s">
        <v>19</v>
      </c>
      <c r="D506" s="310" t="s">
        <v>1378</v>
      </c>
      <c r="E506" s="19" t="s">
        <v>19</v>
      </c>
      <c r="F506" s="311">
        <v>7.2000000000000002</v>
      </c>
      <c r="G506" s="40"/>
      <c r="H506" s="46"/>
    </row>
    <row r="507" s="2" customFormat="1" ht="16.8" customHeight="1">
      <c r="A507" s="40"/>
      <c r="B507" s="46"/>
      <c r="C507" s="310" t="s">
        <v>19</v>
      </c>
      <c r="D507" s="310" t="s">
        <v>1379</v>
      </c>
      <c r="E507" s="19" t="s">
        <v>19</v>
      </c>
      <c r="F507" s="311">
        <v>10.4</v>
      </c>
      <c r="G507" s="40"/>
      <c r="H507" s="46"/>
    </row>
    <row r="508" s="2" customFormat="1" ht="16.8" customHeight="1">
      <c r="A508" s="40"/>
      <c r="B508" s="46"/>
      <c r="C508" s="310" t="s">
        <v>19</v>
      </c>
      <c r="D508" s="310" t="s">
        <v>1380</v>
      </c>
      <c r="E508" s="19" t="s">
        <v>19</v>
      </c>
      <c r="F508" s="311">
        <v>9</v>
      </c>
      <c r="G508" s="40"/>
      <c r="H508" s="46"/>
    </row>
    <row r="509" s="2" customFormat="1" ht="16.8" customHeight="1">
      <c r="A509" s="40"/>
      <c r="B509" s="46"/>
      <c r="C509" s="310" t="s">
        <v>19</v>
      </c>
      <c r="D509" s="310" t="s">
        <v>1381</v>
      </c>
      <c r="E509" s="19" t="s">
        <v>19</v>
      </c>
      <c r="F509" s="311">
        <v>5.5</v>
      </c>
      <c r="G509" s="40"/>
      <c r="H509" s="46"/>
    </row>
    <row r="510" s="2" customFormat="1" ht="16.8" customHeight="1">
      <c r="A510" s="40"/>
      <c r="B510" s="46"/>
      <c r="C510" s="310" t="s">
        <v>1278</v>
      </c>
      <c r="D510" s="310" t="s">
        <v>256</v>
      </c>
      <c r="E510" s="19" t="s">
        <v>19</v>
      </c>
      <c r="F510" s="311">
        <v>59.700000000000003</v>
      </c>
      <c r="G510" s="40"/>
      <c r="H510" s="46"/>
    </row>
    <row r="511" s="2" customFormat="1" ht="16.8" customHeight="1">
      <c r="A511" s="40"/>
      <c r="B511" s="46"/>
      <c r="C511" s="312" t="s">
        <v>2328</v>
      </c>
      <c r="D511" s="40"/>
      <c r="E511" s="40"/>
      <c r="F511" s="40"/>
      <c r="G511" s="40"/>
      <c r="H511" s="46"/>
    </row>
    <row r="512" s="2" customFormat="1" ht="16.8" customHeight="1">
      <c r="A512" s="40"/>
      <c r="B512" s="46"/>
      <c r="C512" s="310" t="s">
        <v>1203</v>
      </c>
      <c r="D512" s="310" t="s">
        <v>2353</v>
      </c>
      <c r="E512" s="19" t="s">
        <v>290</v>
      </c>
      <c r="F512" s="311">
        <v>41.789999999999999</v>
      </c>
      <c r="G512" s="40"/>
      <c r="H512" s="46"/>
    </row>
    <row r="513" s="2" customFormat="1">
      <c r="A513" s="40"/>
      <c r="B513" s="46"/>
      <c r="C513" s="306" t="s">
        <v>1280</v>
      </c>
      <c r="D513" s="307" t="s">
        <v>1281</v>
      </c>
      <c r="E513" s="308" t="s">
        <v>290</v>
      </c>
      <c r="F513" s="309">
        <v>41.789999999999999</v>
      </c>
      <c r="G513" s="40"/>
      <c r="H513" s="46"/>
    </row>
    <row r="514" s="2" customFormat="1" ht="16.8" customHeight="1">
      <c r="A514" s="40"/>
      <c r="B514" s="46"/>
      <c r="C514" s="310" t="s">
        <v>19</v>
      </c>
      <c r="D514" s="310" t="s">
        <v>19</v>
      </c>
      <c r="E514" s="19" t="s">
        <v>19</v>
      </c>
      <c r="F514" s="311">
        <v>0</v>
      </c>
      <c r="G514" s="40"/>
      <c r="H514" s="46"/>
    </row>
    <row r="515" s="2" customFormat="1">
      <c r="A515" s="40"/>
      <c r="B515" s="46"/>
      <c r="C515" s="310" t="s">
        <v>19</v>
      </c>
      <c r="D515" s="310" t="s">
        <v>1382</v>
      </c>
      <c r="E515" s="19" t="s">
        <v>19</v>
      </c>
      <c r="F515" s="311">
        <v>0</v>
      </c>
      <c r="G515" s="40"/>
      <c r="H515" s="46"/>
    </row>
    <row r="516" s="2" customFormat="1" ht="16.8" customHeight="1">
      <c r="A516" s="40"/>
      <c r="B516" s="46"/>
      <c r="C516" s="310" t="s">
        <v>19</v>
      </c>
      <c r="D516" s="310" t="s">
        <v>1383</v>
      </c>
      <c r="E516" s="19" t="s">
        <v>19</v>
      </c>
      <c r="F516" s="311">
        <v>41.789999999999999</v>
      </c>
      <c r="G516" s="40"/>
      <c r="H516" s="46"/>
    </row>
    <row r="517" s="2" customFormat="1" ht="16.8" customHeight="1">
      <c r="A517" s="40"/>
      <c r="B517" s="46"/>
      <c r="C517" s="310" t="s">
        <v>1280</v>
      </c>
      <c r="D517" s="310" t="s">
        <v>264</v>
      </c>
      <c r="E517" s="19" t="s">
        <v>19</v>
      </c>
      <c r="F517" s="311">
        <v>41.789999999999999</v>
      </c>
      <c r="G517" s="40"/>
      <c r="H517" s="46"/>
    </row>
    <row r="518" s="2" customFormat="1" ht="16.8" customHeight="1">
      <c r="A518" s="40"/>
      <c r="B518" s="46"/>
      <c r="C518" s="312" t="s">
        <v>2328</v>
      </c>
      <c r="D518" s="40"/>
      <c r="E518" s="40"/>
      <c r="F518" s="40"/>
      <c r="G518" s="40"/>
      <c r="H518" s="46"/>
    </row>
    <row r="519" s="2" customFormat="1" ht="16.8" customHeight="1">
      <c r="A519" s="40"/>
      <c r="B519" s="46"/>
      <c r="C519" s="310" t="s">
        <v>1203</v>
      </c>
      <c r="D519" s="310" t="s">
        <v>2353</v>
      </c>
      <c r="E519" s="19" t="s">
        <v>290</v>
      </c>
      <c r="F519" s="311">
        <v>41.789999999999999</v>
      </c>
      <c r="G519" s="40"/>
      <c r="H519" s="46"/>
    </row>
    <row r="520" s="2" customFormat="1" ht="16.8" customHeight="1">
      <c r="A520" s="40"/>
      <c r="B520" s="46"/>
      <c r="C520" s="310" t="s">
        <v>1197</v>
      </c>
      <c r="D520" s="310" t="s">
        <v>2354</v>
      </c>
      <c r="E520" s="19" t="s">
        <v>290</v>
      </c>
      <c r="F520" s="311">
        <v>41.789999999999999</v>
      </c>
      <c r="G520" s="40"/>
      <c r="H520" s="46"/>
    </row>
    <row r="521" s="2" customFormat="1" ht="16.8" customHeight="1">
      <c r="A521" s="40"/>
      <c r="B521" s="46"/>
      <c r="C521" s="306" t="s">
        <v>1283</v>
      </c>
      <c r="D521" s="307" t="s">
        <v>1284</v>
      </c>
      <c r="E521" s="308" t="s">
        <v>202</v>
      </c>
      <c r="F521" s="309">
        <v>87.5</v>
      </c>
      <c r="G521" s="40"/>
      <c r="H521" s="46"/>
    </row>
    <row r="522" s="2" customFormat="1" ht="16.8" customHeight="1">
      <c r="A522" s="40"/>
      <c r="B522" s="46"/>
      <c r="C522" s="310" t="s">
        <v>19</v>
      </c>
      <c r="D522" s="310" t="s">
        <v>1313</v>
      </c>
      <c r="E522" s="19" t="s">
        <v>19</v>
      </c>
      <c r="F522" s="311">
        <v>0</v>
      </c>
      <c r="G522" s="40"/>
      <c r="H522" s="46"/>
    </row>
    <row r="523" s="2" customFormat="1" ht="16.8" customHeight="1">
      <c r="A523" s="40"/>
      <c r="B523" s="46"/>
      <c r="C523" s="310" t="s">
        <v>19</v>
      </c>
      <c r="D523" s="310" t="s">
        <v>1314</v>
      </c>
      <c r="E523" s="19" t="s">
        <v>19</v>
      </c>
      <c r="F523" s="311">
        <v>1.47</v>
      </c>
      <c r="G523" s="40"/>
      <c r="H523" s="46"/>
    </row>
    <row r="524" s="2" customFormat="1" ht="16.8" customHeight="1">
      <c r="A524" s="40"/>
      <c r="B524" s="46"/>
      <c r="C524" s="310" t="s">
        <v>19</v>
      </c>
      <c r="D524" s="310" t="s">
        <v>1315</v>
      </c>
      <c r="E524" s="19" t="s">
        <v>19</v>
      </c>
      <c r="F524" s="311">
        <v>1.4350000000000001</v>
      </c>
      <c r="G524" s="40"/>
      <c r="H524" s="46"/>
    </row>
    <row r="525" s="2" customFormat="1" ht="16.8" customHeight="1">
      <c r="A525" s="40"/>
      <c r="B525" s="46"/>
      <c r="C525" s="310" t="s">
        <v>19</v>
      </c>
      <c r="D525" s="310" t="s">
        <v>1316</v>
      </c>
      <c r="E525" s="19" t="s">
        <v>19</v>
      </c>
      <c r="F525" s="311">
        <v>0.095000000000000001</v>
      </c>
      <c r="G525" s="40"/>
      <c r="H525" s="46"/>
    </row>
    <row r="526" s="2" customFormat="1" ht="16.8" customHeight="1">
      <c r="A526" s="40"/>
      <c r="B526" s="46"/>
      <c r="C526" s="310" t="s">
        <v>19</v>
      </c>
      <c r="D526" s="310" t="s">
        <v>1317</v>
      </c>
      <c r="E526" s="19" t="s">
        <v>19</v>
      </c>
      <c r="F526" s="311">
        <v>4.9880000000000004</v>
      </c>
      <c r="G526" s="40"/>
      <c r="H526" s="46"/>
    </row>
    <row r="527" s="2" customFormat="1" ht="16.8" customHeight="1">
      <c r="A527" s="40"/>
      <c r="B527" s="46"/>
      <c r="C527" s="310" t="s">
        <v>19</v>
      </c>
      <c r="D527" s="310" t="s">
        <v>1318</v>
      </c>
      <c r="E527" s="19" t="s">
        <v>19</v>
      </c>
      <c r="F527" s="311">
        <v>3.29</v>
      </c>
      <c r="G527" s="40"/>
      <c r="H527" s="46"/>
    </row>
    <row r="528" s="2" customFormat="1" ht="16.8" customHeight="1">
      <c r="A528" s="40"/>
      <c r="B528" s="46"/>
      <c r="C528" s="310" t="s">
        <v>19</v>
      </c>
      <c r="D528" s="310" t="s">
        <v>1319</v>
      </c>
      <c r="E528" s="19" t="s">
        <v>19</v>
      </c>
      <c r="F528" s="311">
        <v>1.6279999999999999</v>
      </c>
      <c r="G528" s="40"/>
      <c r="H528" s="46"/>
    </row>
    <row r="529" s="2" customFormat="1" ht="16.8" customHeight="1">
      <c r="A529" s="40"/>
      <c r="B529" s="46"/>
      <c r="C529" s="310" t="s">
        <v>19</v>
      </c>
      <c r="D529" s="310" t="s">
        <v>1320</v>
      </c>
      <c r="E529" s="19" t="s">
        <v>19</v>
      </c>
      <c r="F529" s="311">
        <v>2.6949999999999998</v>
      </c>
      <c r="G529" s="40"/>
      <c r="H529" s="46"/>
    </row>
    <row r="530" s="2" customFormat="1" ht="16.8" customHeight="1">
      <c r="A530" s="40"/>
      <c r="B530" s="46"/>
      <c r="C530" s="310" t="s">
        <v>19</v>
      </c>
      <c r="D530" s="310" t="s">
        <v>1321</v>
      </c>
      <c r="E530" s="19" t="s">
        <v>19</v>
      </c>
      <c r="F530" s="311">
        <v>2.7130000000000001</v>
      </c>
      <c r="G530" s="40"/>
      <c r="H530" s="46"/>
    </row>
    <row r="531" s="2" customFormat="1" ht="16.8" customHeight="1">
      <c r="A531" s="40"/>
      <c r="B531" s="46"/>
      <c r="C531" s="310" t="s">
        <v>19</v>
      </c>
      <c r="D531" s="310" t="s">
        <v>1322</v>
      </c>
      <c r="E531" s="19" t="s">
        <v>19</v>
      </c>
      <c r="F531" s="311">
        <v>1.3799999999999999</v>
      </c>
      <c r="G531" s="40"/>
      <c r="H531" s="46"/>
    </row>
    <row r="532" s="2" customFormat="1" ht="16.8" customHeight="1">
      <c r="A532" s="40"/>
      <c r="B532" s="46"/>
      <c r="C532" s="310" t="s">
        <v>19</v>
      </c>
      <c r="D532" s="310" t="s">
        <v>1323</v>
      </c>
      <c r="E532" s="19" t="s">
        <v>19</v>
      </c>
      <c r="F532" s="311">
        <v>1.645</v>
      </c>
      <c r="G532" s="40"/>
      <c r="H532" s="46"/>
    </row>
    <row r="533" s="2" customFormat="1" ht="16.8" customHeight="1">
      <c r="A533" s="40"/>
      <c r="B533" s="46"/>
      <c r="C533" s="310" t="s">
        <v>19</v>
      </c>
      <c r="D533" s="310" t="s">
        <v>1324</v>
      </c>
      <c r="E533" s="19" t="s">
        <v>19</v>
      </c>
      <c r="F533" s="311">
        <v>1.645</v>
      </c>
      <c r="G533" s="40"/>
      <c r="H533" s="46"/>
    </row>
    <row r="534" s="2" customFormat="1" ht="16.8" customHeight="1">
      <c r="A534" s="40"/>
      <c r="B534" s="46"/>
      <c r="C534" s="310" t="s">
        <v>19</v>
      </c>
      <c r="D534" s="310" t="s">
        <v>1325</v>
      </c>
      <c r="E534" s="19" t="s">
        <v>19</v>
      </c>
      <c r="F534" s="311">
        <v>1.6100000000000001</v>
      </c>
      <c r="G534" s="40"/>
      <c r="H534" s="46"/>
    </row>
    <row r="535" s="2" customFormat="1" ht="16.8" customHeight="1">
      <c r="A535" s="40"/>
      <c r="B535" s="46"/>
      <c r="C535" s="310" t="s">
        <v>19</v>
      </c>
      <c r="D535" s="310" t="s">
        <v>1326</v>
      </c>
      <c r="E535" s="19" t="s">
        <v>19</v>
      </c>
      <c r="F535" s="311">
        <v>1.6100000000000001</v>
      </c>
      <c r="G535" s="40"/>
      <c r="H535" s="46"/>
    </row>
    <row r="536" s="2" customFormat="1" ht="16.8" customHeight="1">
      <c r="A536" s="40"/>
      <c r="B536" s="46"/>
      <c r="C536" s="310" t="s">
        <v>19</v>
      </c>
      <c r="D536" s="310" t="s">
        <v>1327</v>
      </c>
      <c r="E536" s="19" t="s">
        <v>19</v>
      </c>
      <c r="F536" s="311">
        <v>1.6100000000000001</v>
      </c>
      <c r="G536" s="40"/>
      <c r="H536" s="46"/>
    </row>
    <row r="537" s="2" customFormat="1" ht="16.8" customHeight="1">
      <c r="A537" s="40"/>
      <c r="B537" s="46"/>
      <c r="C537" s="310" t="s">
        <v>19</v>
      </c>
      <c r="D537" s="310" t="s">
        <v>1328</v>
      </c>
      <c r="E537" s="19" t="s">
        <v>19</v>
      </c>
      <c r="F537" s="311">
        <v>1.5189999999999999</v>
      </c>
      <c r="G537" s="40"/>
      <c r="H537" s="46"/>
    </row>
    <row r="538" s="2" customFormat="1" ht="16.8" customHeight="1">
      <c r="A538" s="40"/>
      <c r="B538" s="46"/>
      <c r="C538" s="310" t="s">
        <v>19</v>
      </c>
      <c r="D538" s="310" t="s">
        <v>1329</v>
      </c>
      <c r="E538" s="19" t="s">
        <v>19</v>
      </c>
      <c r="F538" s="311">
        <v>3.2400000000000002</v>
      </c>
      <c r="G538" s="40"/>
      <c r="H538" s="46"/>
    </row>
    <row r="539" s="2" customFormat="1" ht="16.8" customHeight="1">
      <c r="A539" s="40"/>
      <c r="B539" s="46"/>
      <c r="C539" s="310" t="s">
        <v>19</v>
      </c>
      <c r="D539" s="310" t="s">
        <v>1330</v>
      </c>
      <c r="E539" s="19" t="s">
        <v>19</v>
      </c>
      <c r="F539" s="311">
        <v>0.42699999999999999</v>
      </c>
      <c r="G539" s="40"/>
      <c r="H539" s="46"/>
    </row>
    <row r="540" s="2" customFormat="1" ht="16.8" customHeight="1">
      <c r="A540" s="40"/>
      <c r="B540" s="46"/>
      <c r="C540" s="310" t="s">
        <v>19</v>
      </c>
      <c r="D540" s="310" t="s">
        <v>1331</v>
      </c>
      <c r="E540" s="19" t="s">
        <v>19</v>
      </c>
      <c r="F540" s="311">
        <v>8.3130000000000006</v>
      </c>
      <c r="G540" s="40"/>
      <c r="H540" s="46"/>
    </row>
    <row r="541" s="2" customFormat="1" ht="16.8" customHeight="1">
      <c r="A541" s="40"/>
      <c r="B541" s="46"/>
      <c r="C541" s="310" t="s">
        <v>19</v>
      </c>
      <c r="D541" s="310" t="s">
        <v>1332</v>
      </c>
      <c r="E541" s="19" t="s">
        <v>19</v>
      </c>
      <c r="F541" s="311">
        <v>3.96</v>
      </c>
      <c r="G541" s="40"/>
      <c r="H541" s="46"/>
    </row>
    <row r="542" s="2" customFormat="1" ht="16.8" customHeight="1">
      <c r="A542" s="40"/>
      <c r="B542" s="46"/>
      <c r="C542" s="310" t="s">
        <v>19</v>
      </c>
      <c r="D542" s="310" t="s">
        <v>1333</v>
      </c>
      <c r="E542" s="19" t="s">
        <v>19</v>
      </c>
      <c r="F542" s="311">
        <v>3.96</v>
      </c>
      <c r="G542" s="40"/>
      <c r="H542" s="46"/>
    </row>
    <row r="543" s="2" customFormat="1" ht="16.8" customHeight="1">
      <c r="A543" s="40"/>
      <c r="B543" s="46"/>
      <c r="C543" s="310" t="s">
        <v>19</v>
      </c>
      <c r="D543" s="310" t="s">
        <v>1334</v>
      </c>
      <c r="E543" s="19" t="s">
        <v>19</v>
      </c>
      <c r="F543" s="311">
        <v>3.96</v>
      </c>
      <c r="G543" s="40"/>
      <c r="H543" s="46"/>
    </row>
    <row r="544" s="2" customFormat="1" ht="16.8" customHeight="1">
      <c r="A544" s="40"/>
      <c r="B544" s="46"/>
      <c r="C544" s="310" t="s">
        <v>19</v>
      </c>
      <c r="D544" s="310" t="s">
        <v>1335</v>
      </c>
      <c r="E544" s="19" t="s">
        <v>19</v>
      </c>
      <c r="F544" s="311">
        <v>3.915</v>
      </c>
      <c r="G544" s="40"/>
      <c r="H544" s="46"/>
    </row>
    <row r="545" s="2" customFormat="1" ht="16.8" customHeight="1">
      <c r="A545" s="40"/>
      <c r="B545" s="46"/>
      <c r="C545" s="310" t="s">
        <v>19</v>
      </c>
      <c r="D545" s="310" t="s">
        <v>1336</v>
      </c>
      <c r="E545" s="19" t="s">
        <v>19</v>
      </c>
      <c r="F545" s="311">
        <v>3.915</v>
      </c>
      <c r="G545" s="40"/>
      <c r="H545" s="46"/>
    </row>
    <row r="546" s="2" customFormat="1" ht="16.8" customHeight="1">
      <c r="A546" s="40"/>
      <c r="B546" s="46"/>
      <c r="C546" s="310" t="s">
        <v>19</v>
      </c>
      <c r="D546" s="310" t="s">
        <v>1337</v>
      </c>
      <c r="E546" s="19" t="s">
        <v>19</v>
      </c>
      <c r="F546" s="311">
        <v>3.915</v>
      </c>
      <c r="G546" s="40"/>
      <c r="H546" s="46"/>
    </row>
    <row r="547" s="2" customFormat="1" ht="16.8" customHeight="1">
      <c r="A547" s="40"/>
      <c r="B547" s="46"/>
      <c r="C547" s="310" t="s">
        <v>19</v>
      </c>
      <c r="D547" s="310" t="s">
        <v>1338</v>
      </c>
      <c r="E547" s="19" t="s">
        <v>19</v>
      </c>
      <c r="F547" s="311">
        <v>3.915</v>
      </c>
      <c r="G547" s="40"/>
      <c r="H547" s="46"/>
    </row>
    <row r="548" s="2" customFormat="1" ht="16.8" customHeight="1">
      <c r="A548" s="40"/>
      <c r="B548" s="46"/>
      <c r="C548" s="310" t="s">
        <v>19</v>
      </c>
      <c r="D548" s="310" t="s">
        <v>1339</v>
      </c>
      <c r="E548" s="19" t="s">
        <v>19</v>
      </c>
      <c r="F548" s="311">
        <v>3.96</v>
      </c>
      <c r="G548" s="40"/>
      <c r="H548" s="46"/>
    </row>
    <row r="549" s="2" customFormat="1" ht="16.8" customHeight="1">
      <c r="A549" s="40"/>
      <c r="B549" s="46"/>
      <c r="C549" s="310" t="s">
        <v>19</v>
      </c>
      <c r="D549" s="310" t="s">
        <v>1340</v>
      </c>
      <c r="E549" s="19" t="s">
        <v>19</v>
      </c>
      <c r="F549" s="311">
        <v>0.187</v>
      </c>
      <c r="G549" s="40"/>
      <c r="H549" s="46"/>
    </row>
    <row r="550" s="2" customFormat="1" ht="16.8" customHeight="1">
      <c r="A550" s="40"/>
      <c r="B550" s="46"/>
      <c r="C550" s="310" t="s">
        <v>19</v>
      </c>
      <c r="D550" s="310" t="s">
        <v>1341</v>
      </c>
      <c r="E550" s="19" t="s">
        <v>19</v>
      </c>
      <c r="F550" s="311">
        <v>3.52</v>
      </c>
      <c r="G550" s="40"/>
      <c r="H550" s="46"/>
    </row>
    <row r="551" s="2" customFormat="1" ht="16.8" customHeight="1">
      <c r="A551" s="40"/>
      <c r="B551" s="46"/>
      <c r="C551" s="310" t="s">
        <v>19</v>
      </c>
      <c r="D551" s="310" t="s">
        <v>1342</v>
      </c>
      <c r="E551" s="19" t="s">
        <v>19</v>
      </c>
      <c r="F551" s="311">
        <v>3.52</v>
      </c>
      <c r="G551" s="40"/>
      <c r="H551" s="46"/>
    </row>
    <row r="552" s="2" customFormat="1" ht="16.8" customHeight="1">
      <c r="A552" s="40"/>
      <c r="B552" s="46"/>
      <c r="C552" s="310" t="s">
        <v>19</v>
      </c>
      <c r="D552" s="310" t="s">
        <v>1343</v>
      </c>
      <c r="E552" s="19" t="s">
        <v>19</v>
      </c>
      <c r="F552" s="311">
        <v>3.5680000000000001</v>
      </c>
      <c r="G552" s="40"/>
      <c r="H552" s="46"/>
    </row>
    <row r="553" s="2" customFormat="1" ht="16.8" customHeight="1">
      <c r="A553" s="40"/>
      <c r="B553" s="46"/>
      <c r="C553" s="310" t="s">
        <v>19</v>
      </c>
      <c r="D553" s="310" t="s">
        <v>1344</v>
      </c>
      <c r="E553" s="19" t="s">
        <v>19</v>
      </c>
      <c r="F553" s="311">
        <v>3.5680000000000001</v>
      </c>
      <c r="G553" s="40"/>
      <c r="H553" s="46"/>
    </row>
    <row r="554" s="2" customFormat="1" ht="16.8" customHeight="1">
      <c r="A554" s="40"/>
      <c r="B554" s="46"/>
      <c r="C554" s="310" t="s">
        <v>19</v>
      </c>
      <c r="D554" s="310" t="s">
        <v>1345</v>
      </c>
      <c r="E554" s="19" t="s">
        <v>19</v>
      </c>
      <c r="F554" s="311">
        <v>0.32400000000000001</v>
      </c>
      <c r="G554" s="40"/>
      <c r="H554" s="46"/>
    </row>
    <row r="555" s="2" customFormat="1" ht="16.8" customHeight="1">
      <c r="A555" s="40"/>
      <c r="B555" s="46"/>
      <c r="C555" s="310" t="s">
        <v>1283</v>
      </c>
      <c r="D555" s="310" t="s">
        <v>1346</v>
      </c>
      <c r="E555" s="19" t="s">
        <v>19</v>
      </c>
      <c r="F555" s="311">
        <v>87.5</v>
      </c>
      <c r="G555" s="40"/>
      <c r="H555" s="46"/>
    </row>
    <row r="556" s="2" customFormat="1" ht="16.8" customHeight="1">
      <c r="A556" s="40"/>
      <c r="B556" s="46"/>
      <c r="C556" s="312" t="s">
        <v>2328</v>
      </c>
      <c r="D556" s="40"/>
      <c r="E556" s="40"/>
      <c r="F556" s="40"/>
      <c r="G556" s="40"/>
      <c r="H556" s="46"/>
    </row>
    <row r="557" s="2" customFormat="1" ht="16.8" customHeight="1">
      <c r="A557" s="40"/>
      <c r="B557" s="46"/>
      <c r="C557" s="310" t="s">
        <v>1117</v>
      </c>
      <c r="D557" s="310" t="s">
        <v>2360</v>
      </c>
      <c r="E557" s="19" t="s">
        <v>202</v>
      </c>
      <c r="F557" s="311">
        <v>217</v>
      </c>
      <c r="G557" s="40"/>
      <c r="H557" s="46"/>
    </row>
    <row r="558" s="2" customFormat="1" ht="16.8" customHeight="1">
      <c r="A558" s="40"/>
      <c r="B558" s="46"/>
      <c r="C558" s="310" t="s">
        <v>1121</v>
      </c>
      <c r="D558" s="310" t="s">
        <v>2361</v>
      </c>
      <c r="E558" s="19" t="s">
        <v>202</v>
      </c>
      <c r="F558" s="311">
        <v>217</v>
      </c>
      <c r="G558" s="40"/>
      <c r="H558" s="46"/>
    </row>
    <row r="559" s="2" customFormat="1" ht="16.8" customHeight="1">
      <c r="A559" s="40"/>
      <c r="B559" s="46"/>
      <c r="C559" s="310" t="s">
        <v>1125</v>
      </c>
      <c r="D559" s="310" t="s">
        <v>2358</v>
      </c>
      <c r="E559" s="19" t="s">
        <v>202</v>
      </c>
      <c r="F559" s="311">
        <v>217</v>
      </c>
      <c r="G559" s="40"/>
      <c r="H559" s="46"/>
    </row>
    <row r="560" s="2" customFormat="1" ht="16.8" customHeight="1">
      <c r="A560" s="40"/>
      <c r="B560" s="46"/>
      <c r="C560" s="310" t="s">
        <v>1185</v>
      </c>
      <c r="D560" s="310" t="s">
        <v>2362</v>
      </c>
      <c r="E560" s="19" t="s">
        <v>202</v>
      </c>
      <c r="F560" s="311">
        <v>217</v>
      </c>
      <c r="G560" s="40"/>
      <c r="H560" s="46"/>
    </row>
    <row r="561" s="2" customFormat="1" ht="16.8" customHeight="1">
      <c r="A561" s="40"/>
      <c r="B561" s="46"/>
      <c r="C561" s="310" t="s">
        <v>1189</v>
      </c>
      <c r="D561" s="310" t="s">
        <v>2363</v>
      </c>
      <c r="E561" s="19" t="s">
        <v>202</v>
      </c>
      <c r="F561" s="311">
        <v>217</v>
      </c>
      <c r="G561" s="40"/>
      <c r="H561" s="46"/>
    </row>
    <row r="562" s="2" customFormat="1" ht="16.8" customHeight="1">
      <c r="A562" s="40"/>
      <c r="B562" s="46"/>
      <c r="C562" s="310" t="s">
        <v>1193</v>
      </c>
      <c r="D562" s="310" t="s">
        <v>2366</v>
      </c>
      <c r="E562" s="19" t="s">
        <v>202</v>
      </c>
      <c r="F562" s="311">
        <v>217</v>
      </c>
      <c r="G562" s="40"/>
      <c r="H562" s="46"/>
    </row>
    <row r="563" s="2" customFormat="1" ht="16.8" customHeight="1">
      <c r="A563" s="40"/>
      <c r="B563" s="46"/>
      <c r="C563" s="306" t="s">
        <v>1286</v>
      </c>
      <c r="D563" s="307" t="s">
        <v>1287</v>
      </c>
      <c r="E563" s="308" t="s">
        <v>202</v>
      </c>
      <c r="F563" s="309">
        <v>108.5</v>
      </c>
      <c r="G563" s="40"/>
      <c r="H563" s="46"/>
    </row>
    <row r="564" s="2" customFormat="1" ht="16.8" customHeight="1">
      <c r="A564" s="40"/>
      <c r="B564" s="46"/>
      <c r="C564" s="310" t="s">
        <v>19</v>
      </c>
      <c r="D564" s="310" t="s">
        <v>1296</v>
      </c>
      <c r="E564" s="19" t="s">
        <v>19</v>
      </c>
      <c r="F564" s="311">
        <v>0</v>
      </c>
      <c r="G564" s="40"/>
      <c r="H564" s="46"/>
    </row>
    <row r="565" s="2" customFormat="1" ht="16.8" customHeight="1">
      <c r="A565" s="40"/>
      <c r="B565" s="46"/>
      <c r="C565" s="310" t="s">
        <v>19</v>
      </c>
      <c r="D565" s="310" t="s">
        <v>2367</v>
      </c>
      <c r="E565" s="19" t="s">
        <v>19</v>
      </c>
      <c r="F565" s="311">
        <v>2.9700000000000002</v>
      </c>
      <c r="G565" s="40"/>
      <c r="H565" s="46"/>
    </row>
    <row r="566" s="2" customFormat="1" ht="16.8" customHeight="1">
      <c r="A566" s="40"/>
      <c r="B566" s="46"/>
      <c r="C566" s="310" t="s">
        <v>19</v>
      </c>
      <c r="D566" s="310" t="s">
        <v>2368</v>
      </c>
      <c r="E566" s="19" t="s">
        <v>19</v>
      </c>
      <c r="F566" s="311">
        <v>2.8799999999999999</v>
      </c>
      <c r="G566" s="40"/>
      <c r="H566" s="46"/>
    </row>
    <row r="567" s="2" customFormat="1" ht="16.8" customHeight="1">
      <c r="A567" s="40"/>
      <c r="B567" s="46"/>
      <c r="C567" s="310" t="s">
        <v>19</v>
      </c>
      <c r="D567" s="310" t="s">
        <v>1597</v>
      </c>
      <c r="E567" s="19" t="s">
        <v>19</v>
      </c>
      <c r="F567" s="311">
        <v>0.14999999999999999</v>
      </c>
      <c r="G567" s="40"/>
      <c r="H567" s="46"/>
    </row>
    <row r="568" s="2" customFormat="1" ht="16.8" customHeight="1">
      <c r="A568" s="40"/>
      <c r="B568" s="46"/>
      <c r="C568" s="310" t="s">
        <v>19</v>
      </c>
      <c r="D568" s="310" t="s">
        <v>2369</v>
      </c>
      <c r="E568" s="19" t="s">
        <v>19</v>
      </c>
      <c r="F568" s="311">
        <v>10.01</v>
      </c>
      <c r="G568" s="40"/>
      <c r="H568" s="46"/>
    </row>
    <row r="569" s="2" customFormat="1" ht="16.8" customHeight="1">
      <c r="A569" s="40"/>
      <c r="B569" s="46"/>
      <c r="C569" s="310" t="s">
        <v>19</v>
      </c>
      <c r="D569" s="310" t="s">
        <v>2370</v>
      </c>
      <c r="E569" s="19" t="s">
        <v>19</v>
      </c>
      <c r="F569" s="311">
        <v>5.46</v>
      </c>
      <c r="G569" s="40"/>
      <c r="H569" s="46"/>
    </row>
    <row r="570" s="2" customFormat="1" ht="16.8" customHeight="1">
      <c r="A570" s="40"/>
      <c r="B570" s="46"/>
      <c r="C570" s="310" t="s">
        <v>19</v>
      </c>
      <c r="D570" s="310" t="s">
        <v>2371</v>
      </c>
      <c r="E570" s="19" t="s">
        <v>19</v>
      </c>
      <c r="F570" s="311">
        <v>3.5150000000000001</v>
      </c>
      <c r="G570" s="40"/>
      <c r="H570" s="46"/>
    </row>
    <row r="571" s="2" customFormat="1" ht="16.8" customHeight="1">
      <c r="A571" s="40"/>
      <c r="B571" s="46"/>
      <c r="C571" s="310" t="s">
        <v>19</v>
      </c>
      <c r="D571" s="310" t="s">
        <v>2372</v>
      </c>
      <c r="E571" s="19" t="s">
        <v>19</v>
      </c>
      <c r="F571" s="311">
        <v>4.9000000000000004</v>
      </c>
      <c r="G571" s="40"/>
      <c r="H571" s="46"/>
    </row>
    <row r="572" s="2" customFormat="1" ht="16.8" customHeight="1">
      <c r="A572" s="40"/>
      <c r="B572" s="46"/>
      <c r="C572" s="310" t="s">
        <v>19</v>
      </c>
      <c r="D572" s="310" t="s">
        <v>2373</v>
      </c>
      <c r="E572" s="19" t="s">
        <v>19</v>
      </c>
      <c r="F572" s="311">
        <v>12.749000000000001</v>
      </c>
      <c r="G572" s="40"/>
      <c r="H572" s="46"/>
    </row>
    <row r="573" s="2" customFormat="1" ht="16.8" customHeight="1">
      <c r="A573" s="40"/>
      <c r="B573" s="46"/>
      <c r="C573" s="310" t="s">
        <v>19</v>
      </c>
      <c r="D573" s="310" t="s">
        <v>2374</v>
      </c>
      <c r="E573" s="19" t="s">
        <v>19</v>
      </c>
      <c r="F573" s="311">
        <v>3.04</v>
      </c>
      <c r="G573" s="40"/>
      <c r="H573" s="46"/>
    </row>
    <row r="574" s="2" customFormat="1" ht="16.8" customHeight="1">
      <c r="A574" s="40"/>
      <c r="B574" s="46"/>
      <c r="C574" s="310" t="s">
        <v>19</v>
      </c>
      <c r="D574" s="310" t="s">
        <v>2375</v>
      </c>
      <c r="E574" s="19" t="s">
        <v>19</v>
      </c>
      <c r="F574" s="311">
        <v>3.1200000000000001</v>
      </c>
      <c r="G574" s="40"/>
      <c r="H574" s="46"/>
    </row>
    <row r="575" s="2" customFormat="1" ht="16.8" customHeight="1">
      <c r="A575" s="40"/>
      <c r="B575" s="46"/>
      <c r="C575" s="310" t="s">
        <v>19</v>
      </c>
      <c r="D575" s="310" t="s">
        <v>2376</v>
      </c>
      <c r="E575" s="19" t="s">
        <v>19</v>
      </c>
      <c r="F575" s="311">
        <v>3.1200000000000001</v>
      </c>
      <c r="G575" s="40"/>
      <c r="H575" s="46"/>
    </row>
    <row r="576" s="2" customFormat="1" ht="16.8" customHeight="1">
      <c r="A576" s="40"/>
      <c r="B576" s="46"/>
      <c r="C576" s="310" t="s">
        <v>19</v>
      </c>
      <c r="D576" s="310" t="s">
        <v>2377</v>
      </c>
      <c r="E576" s="19" t="s">
        <v>19</v>
      </c>
      <c r="F576" s="311">
        <v>3.04</v>
      </c>
      <c r="G576" s="40"/>
      <c r="H576" s="46"/>
    </row>
    <row r="577" s="2" customFormat="1" ht="16.8" customHeight="1">
      <c r="A577" s="40"/>
      <c r="B577" s="46"/>
      <c r="C577" s="310" t="s">
        <v>19</v>
      </c>
      <c r="D577" s="310" t="s">
        <v>2378</v>
      </c>
      <c r="E577" s="19" t="s">
        <v>19</v>
      </c>
      <c r="F577" s="311">
        <v>3.04</v>
      </c>
      <c r="G577" s="40"/>
      <c r="H577" s="46"/>
    </row>
    <row r="578" s="2" customFormat="1" ht="16.8" customHeight="1">
      <c r="A578" s="40"/>
      <c r="B578" s="46"/>
      <c r="C578" s="310" t="s">
        <v>19</v>
      </c>
      <c r="D578" s="310" t="s">
        <v>2379</v>
      </c>
      <c r="E578" s="19" t="s">
        <v>19</v>
      </c>
      <c r="F578" s="311">
        <v>2.96</v>
      </c>
      <c r="G578" s="40"/>
      <c r="H578" s="46"/>
    </row>
    <row r="579" s="2" customFormat="1" ht="16.8" customHeight="1">
      <c r="A579" s="40"/>
      <c r="B579" s="46"/>
      <c r="C579" s="310" t="s">
        <v>19</v>
      </c>
      <c r="D579" s="310" t="s">
        <v>2380</v>
      </c>
      <c r="E579" s="19" t="s">
        <v>19</v>
      </c>
      <c r="F579" s="311">
        <v>2.548</v>
      </c>
      <c r="G579" s="40"/>
      <c r="H579" s="46"/>
    </row>
    <row r="580" s="2" customFormat="1" ht="16.8" customHeight="1">
      <c r="A580" s="40"/>
      <c r="B580" s="46"/>
      <c r="C580" s="310" t="s">
        <v>19</v>
      </c>
      <c r="D580" s="310" t="s">
        <v>2381</v>
      </c>
      <c r="E580" s="19" t="s">
        <v>19</v>
      </c>
      <c r="F580" s="311">
        <v>2.8799999999999999</v>
      </c>
      <c r="G580" s="40"/>
      <c r="H580" s="46"/>
    </row>
    <row r="581" s="2" customFormat="1" ht="16.8" customHeight="1">
      <c r="A581" s="40"/>
      <c r="B581" s="46"/>
      <c r="C581" s="310" t="s">
        <v>19</v>
      </c>
      <c r="D581" s="310" t="s">
        <v>2382</v>
      </c>
      <c r="E581" s="19" t="s">
        <v>19</v>
      </c>
      <c r="F581" s="311">
        <v>0.11799999999999999</v>
      </c>
      <c r="G581" s="40"/>
      <c r="H581" s="46"/>
    </row>
    <row r="582" s="2" customFormat="1" ht="16.8" customHeight="1">
      <c r="A582" s="40"/>
      <c r="B582" s="46"/>
      <c r="C582" s="310" t="s">
        <v>19</v>
      </c>
      <c r="D582" s="310" t="s">
        <v>2383</v>
      </c>
      <c r="E582" s="19" t="s">
        <v>19</v>
      </c>
      <c r="F582" s="311">
        <v>7.2450000000000001</v>
      </c>
      <c r="G582" s="40"/>
      <c r="H582" s="46"/>
    </row>
    <row r="583" s="2" customFormat="1" ht="16.8" customHeight="1">
      <c r="A583" s="40"/>
      <c r="B583" s="46"/>
      <c r="C583" s="310" t="s">
        <v>19</v>
      </c>
      <c r="D583" s="310" t="s">
        <v>2384</v>
      </c>
      <c r="E583" s="19" t="s">
        <v>19</v>
      </c>
      <c r="F583" s="311">
        <v>2.8799999999999999</v>
      </c>
      <c r="G583" s="40"/>
      <c r="H583" s="46"/>
    </row>
    <row r="584" s="2" customFormat="1" ht="16.8" customHeight="1">
      <c r="A584" s="40"/>
      <c r="B584" s="46"/>
      <c r="C584" s="310" t="s">
        <v>19</v>
      </c>
      <c r="D584" s="310" t="s">
        <v>2385</v>
      </c>
      <c r="E584" s="19" t="s">
        <v>19</v>
      </c>
      <c r="F584" s="311">
        <v>2.8799999999999999</v>
      </c>
      <c r="G584" s="40"/>
      <c r="H584" s="46"/>
    </row>
    <row r="585" s="2" customFormat="1" ht="16.8" customHeight="1">
      <c r="A585" s="40"/>
      <c r="B585" s="46"/>
      <c r="C585" s="310" t="s">
        <v>19</v>
      </c>
      <c r="D585" s="310" t="s">
        <v>2386</v>
      </c>
      <c r="E585" s="19" t="s">
        <v>19</v>
      </c>
      <c r="F585" s="311">
        <v>2.8799999999999999</v>
      </c>
      <c r="G585" s="40"/>
      <c r="H585" s="46"/>
    </row>
    <row r="586" s="2" customFormat="1" ht="16.8" customHeight="1">
      <c r="A586" s="40"/>
      <c r="B586" s="46"/>
      <c r="C586" s="310" t="s">
        <v>19</v>
      </c>
      <c r="D586" s="310" t="s">
        <v>2387</v>
      </c>
      <c r="E586" s="19" t="s">
        <v>19</v>
      </c>
      <c r="F586" s="311">
        <v>2.7000000000000002</v>
      </c>
      <c r="G586" s="40"/>
      <c r="H586" s="46"/>
    </row>
    <row r="587" s="2" customFormat="1" ht="16.8" customHeight="1">
      <c r="A587" s="40"/>
      <c r="B587" s="46"/>
      <c r="C587" s="310" t="s">
        <v>19</v>
      </c>
      <c r="D587" s="310" t="s">
        <v>2388</v>
      </c>
      <c r="E587" s="19" t="s">
        <v>19</v>
      </c>
      <c r="F587" s="311">
        <v>2.7000000000000002</v>
      </c>
      <c r="G587" s="40"/>
      <c r="H587" s="46"/>
    </row>
    <row r="588" s="2" customFormat="1" ht="16.8" customHeight="1">
      <c r="A588" s="40"/>
      <c r="B588" s="46"/>
      <c r="C588" s="310" t="s">
        <v>19</v>
      </c>
      <c r="D588" s="310" t="s">
        <v>2389</v>
      </c>
      <c r="E588" s="19" t="s">
        <v>19</v>
      </c>
      <c r="F588" s="311">
        <v>2.7000000000000002</v>
      </c>
      <c r="G588" s="40"/>
      <c r="H588" s="46"/>
    </row>
    <row r="589" s="2" customFormat="1" ht="16.8" customHeight="1">
      <c r="A589" s="40"/>
      <c r="B589" s="46"/>
      <c r="C589" s="310" t="s">
        <v>19</v>
      </c>
      <c r="D589" s="310" t="s">
        <v>2390</v>
      </c>
      <c r="E589" s="19" t="s">
        <v>19</v>
      </c>
      <c r="F589" s="311">
        <v>2.7000000000000002</v>
      </c>
      <c r="G589" s="40"/>
      <c r="H589" s="46"/>
    </row>
    <row r="590" s="2" customFormat="1" ht="16.8" customHeight="1">
      <c r="A590" s="40"/>
      <c r="B590" s="46"/>
      <c r="C590" s="310" t="s">
        <v>19</v>
      </c>
      <c r="D590" s="310" t="s">
        <v>2391</v>
      </c>
      <c r="E590" s="19" t="s">
        <v>19</v>
      </c>
      <c r="F590" s="311">
        <v>2.8799999999999999</v>
      </c>
      <c r="G590" s="40"/>
      <c r="H590" s="46"/>
    </row>
    <row r="591" s="2" customFormat="1" ht="16.8" customHeight="1">
      <c r="A591" s="40"/>
      <c r="B591" s="46"/>
      <c r="C591" s="310" t="s">
        <v>19</v>
      </c>
      <c r="D591" s="310" t="s">
        <v>2392</v>
      </c>
      <c r="E591" s="19" t="s">
        <v>19</v>
      </c>
      <c r="F591" s="311">
        <v>0.435</v>
      </c>
      <c r="G591" s="40"/>
      <c r="H591" s="46"/>
    </row>
    <row r="592" s="2" customFormat="1" ht="16.8" customHeight="1">
      <c r="A592" s="40"/>
      <c r="B592" s="46"/>
      <c r="C592" s="310" t="s">
        <v>19</v>
      </c>
      <c r="D592" s="310" t="s">
        <v>2393</v>
      </c>
      <c r="E592" s="19" t="s">
        <v>19</v>
      </c>
      <c r="F592" s="311">
        <v>2.8799999999999999</v>
      </c>
      <c r="G592" s="40"/>
      <c r="H592" s="46"/>
    </row>
    <row r="593" s="2" customFormat="1" ht="16.8" customHeight="1">
      <c r="A593" s="40"/>
      <c r="B593" s="46"/>
      <c r="C593" s="310" t="s">
        <v>19</v>
      </c>
      <c r="D593" s="310" t="s">
        <v>2394</v>
      </c>
      <c r="E593" s="19" t="s">
        <v>19</v>
      </c>
      <c r="F593" s="311">
        <v>2.8799999999999999</v>
      </c>
      <c r="G593" s="40"/>
      <c r="H593" s="46"/>
    </row>
    <row r="594" s="2" customFormat="1" ht="16.8" customHeight="1">
      <c r="A594" s="40"/>
      <c r="B594" s="46"/>
      <c r="C594" s="310" t="s">
        <v>19</v>
      </c>
      <c r="D594" s="310" t="s">
        <v>2395</v>
      </c>
      <c r="E594" s="19" t="s">
        <v>19</v>
      </c>
      <c r="F594" s="311">
        <v>2.9279999999999999</v>
      </c>
      <c r="G594" s="40"/>
      <c r="H594" s="46"/>
    </row>
    <row r="595" s="2" customFormat="1" ht="16.8" customHeight="1">
      <c r="A595" s="40"/>
      <c r="B595" s="46"/>
      <c r="C595" s="310" t="s">
        <v>19</v>
      </c>
      <c r="D595" s="310" t="s">
        <v>2396</v>
      </c>
      <c r="E595" s="19" t="s">
        <v>19</v>
      </c>
      <c r="F595" s="311">
        <v>2.9279999999999999</v>
      </c>
      <c r="G595" s="40"/>
      <c r="H595" s="46"/>
    </row>
    <row r="596" s="2" customFormat="1" ht="16.8" customHeight="1">
      <c r="A596" s="40"/>
      <c r="B596" s="46"/>
      <c r="C596" s="310" t="s">
        <v>19</v>
      </c>
      <c r="D596" s="310" t="s">
        <v>2397</v>
      </c>
      <c r="E596" s="19" t="s">
        <v>19</v>
      </c>
      <c r="F596" s="311">
        <v>0.38400000000000001</v>
      </c>
      <c r="G596" s="40"/>
      <c r="H596" s="46"/>
    </row>
    <row r="597" s="2" customFormat="1" ht="16.8" customHeight="1">
      <c r="A597" s="40"/>
      <c r="B597" s="46"/>
      <c r="C597" s="310" t="s">
        <v>1286</v>
      </c>
      <c r="D597" s="310" t="s">
        <v>256</v>
      </c>
      <c r="E597" s="19" t="s">
        <v>19</v>
      </c>
      <c r="F597" s="311">
        <v>108.5</v>
      </c>
      <c r="G597" s="40"/>
      <c r="H597" s="46"/>
    </row>
    <row r="598" s="2" customFormat="1" ht="16.8" customHeight="1">
      <c r="A598" s="40"/>
      <c r="B598" s="46"/>
      <c r="C598" s="312" t="s">
        <v>2328</v>
      </c>
      <c r="D598" s="40"/>
      <c r="E598" s="40"/>
      <c r="F598" s="40"/>
      <c r="G598" s="40"/>
      <c r="H598" s="46"/>
    </row>
    <row r="599" s="2" customFormat="1" ht="16.8" customHeight="1">
      <c r="A599" s="40"/>
      <c r="B599" s="46"/>
      <c r="C599" s="310" t="s">
        <v>1117</v>
      </c>
      <c r="D599" s="310" t="s">
        <v>2360</v>
      </c>
      <c r="E599" s="19" t="s">
        <v>202</v>
      </c>
      <c r="F599" s="311">
        <v>217</v>
      </c>
      <c r="G599" s="40"/>
      <c r="H599" s="46"/>
    </row>
    <row r="600" s="2" customFormat="1" ht="16.8" customHeight="1">
      <c r="A600" s="40"/>
      <c r="B600" s="46"/>
      <c r="C600" s="310" t="s">
        <v>1121</v>
      </c>
      <c r="D600" s="310" t="s">
        <v>2361</v>
      </c>
      <c r="E600" s="19" t="s">
        <v>202</v>
      </c>
      <c r="F600" s="311">
        <v>217</v>
      </c>
      <c r="G600" s="40"/>
      <c r="H600" s="46"/>
    </row>
    <row r="601" s="2" customFormat="1" ht="16.8" customHeight="1">
      <c r="A601" s="40"/>
      <c r="B601" s="46"/>
      <c r="C601" s="310" t="s">
        <v>1125</v>
      </c>
      <c r="D601" s="310" t="s">
        <v>2358</v>
      </c>
      <c r="E601" s="19" t="s">
        <v>202</v>
      </c>
      <c r="F601" s="311">
        <v>217</v>
      </c>
      <c r="G601" s="40"/>
      <c r="H601" s="46"/>
    </row>
    <row r="602" s="2" customFormat="1" ht="16.8" customHeight="1">
      <c r="A602" s="40"/>
      <c r="B602" s="46"/>
      <c r="C602" s="310" t="s">
        <v>1185</v>
      </c>
      <c r="D602" s="310" t="s">
        <v>2362</v>
      </c>
      <c r="E602" s="19" t="s">
        <v>202</v>
      </c>
      <c r="F602" s="311">
        <v>217</v>
      </c>
      <c r="G602" s="40"/>
      <c r="H602" s="46"/>
    </row>
    <row r="603" s="2" customFormat="1" ht="16.8" customHeight="1">
      <c r="A603" s="40"/>
      <c r="B603" s="46"/>
      <c r="C603" s="310" t="s">
        <v>1189</v>
      </c>
      <c r="D603" s="310" t="s">
        <v>2363</v>
      </c>
      <c r="E603" s="19" t="s">
        <v>202</v>
      </c>
      <c r="F603" s="311">
        <v>217</v>
      </c>
      <c r="G603" s="40"/>
      <c r="H603" s="46"/>
    </row>
    <row r="604" s="2" customFormat="1" ht="16.8" customHeight="1">
      <c r="A604" s="40"/>
      <c r="B604" s="46"/>
      <c r="C604" s="310" t="s">
        <v>1193</v>
      </c>
      <c r="D604" s="310" t="s">
        <v>2366</v>
      </c>
      <c r="E604" s="19" t="s">
        <v>202</v>
      </c>
      <c r="F604" s="311">
        <v>217</v>
      </c>
      <c r="G604" s="40"/>
      <c r="H604" s="46"/>
    </row>
    <row r="605" s="2" customFormat="1" ht="16.8" customHeight="1">
      <c r="A605" s="40"/>
      <c r="B605" s="46"/>
      <c r="C605" s="306" t="s">
        <v>1289</v>
      </c>
      <c r="D605" s="307" t="s">
        <v>1290</v>
      </c>
      <c r="E605" s="308" t="s">
        <v>202</v>
      </c>
      <c r="F605" s="309">
        <v>21</v>
      </c>
      <c r="G605" s="40"/>
      <c r="H605" s="46"/>
    </row>
    <row r="606" s="2" customFormat="1" ht="16.8" customHeight="1">
      <c r="A606" s="40"/>
      <c r="B606" s="46"/>
      <c r="C606" s="310" t="s">
        <v>19</v>
      </c>
      <c r="D606" s="310" t="s">
        <v>1347</v>
      </c>
      <c r="E606" s="19" t="s">
        <v>19</v>
      </c>
      <c r="F606" s="311">
        <v>0</v>
      </c>
      <c r="G606" s="40"/>
      <c r="H606" s="46"/>
    </row>
    <row r="607" s="2" customFormat="1" ht="16.8" customHeight="1">
      <c r="A607" s="40"/>
      <c r="B607" s="46"/>
      <c r="C607" s="310" t="s">
        <v>19</v>
      </c>
      <c r="D607" s="310" t="s">
        <v>1348</v>
      </c>
      <c r="E607" s="19" t="s">
        <v>19</v>
      </c>
      <c r="F607" s="311">
        <v>0.68999999999999995</v>
      </c>
      <c r="G607" s="40"/>
      <c r="H607" s="46"/>
    </row>
    <row r="608" s="2" customFormat="1" ht="16.8" customHeight="1">
      <c r="A608" s="40"/>
      <c r="B608" s="46"/>
      <c r="C608" s="310" t="s">
        <v>19</v>
      </c>
      <c r="D608" s="310" t="s">
        <v>1349</v>
      </c>
      <c r="E608" s="19" t="s">
        <v>19</v>
      </c>
      <c r="F608" s="311">
        <v>0.70499999999999996</v>
      </c>
      <c r="G608" s="40"/>
      <c r="H608" s="46"/>
    </row>
    <row r="609" s="2" customFormat="1" ht="16.8" customHeight="1">
      <c r="A609" s="40"/>
      <c r="B609" s="46"/>
      <c r="C609" s="310" t="s">
        <v>19</v>
      </c>
      <c r="D609" s="310" t="s">
        <v>1350</v>
      </c>
      <c r="E609" s="19" t="s">
        <v>19</v>
      </c>
      <c r="F609" s="311">
        <v>0.70499999999999996</v>
      </c>
      <c r="G609" s="40"/>
      <c r="H609" s="46"/>
    </row>
    <row r="610" s="2" customFormat="1" ht="16.8" customHeight="1">
      <c r="A610" s="40"/>
      <c r="B610" s="46"/>
      <c r="C610" s="310" t="s">
        <v>19</v>
      </c>
      <c r="D610" s="310" t="s">
        <v>1351</v>
      </c>
      <c r="E610" s="19" t="s">
        <v>19</v>
      </c>
      <c r="F610" s="311">
        <v>0.68999999999999995</v>
      </c>
      <c r="G610" s="40"/>
      <c r="H610" s="46"/>
    </row>
    <row r="611" s="2" customFormat="1" ht="16.8" customHeight="1">
      <c r="A611" s="40"/>
      <c r="B611" s="46"/>
      <c r="C611" s="310" t="s">
        <v>19</v>
      </c>
      <c r="D611" s="310" t="s">
        <v>1352</v>
      </c>
      <c r="E611" s="19" t="s">
        <v>19</v>
      </c>
      <c r="F611" s="311">
        <v>0.68999999999999995</v>
      </c>
      <c r="G611" s="40"/>
      <c r="H611" s="46"/>
    </row>
    <row r="612" s="2" customFormat="1" ht="16.8" customHeight="1">
      <c r="A612" s="40"/>
      <c r="B612" s="46"/>
      <c r="C612" s="310" t="s">
        <v>19</v>
      </c>
      <c r="D612" s="310" t="s">
        <v>1353</v>
      </c>
      <c r="E612" s="19" t="s">
        <v>19</v>
      </c>
      <c r="F612" s="311">
        <v>0.68999999999999995</v>
      </c>
      <c r="G612" s="40"/>
      <c r="H612" s="46"/>
    </row>
    <row r="613" s="2" customFormat="1" ht="16.8" customHeight="1">
      <c r="A613" s="40"/>
      <c r="B613" s="46"/>
      <c r="C613" s="310" t="s">
        <v>19</v>
      </c>
      <c r="D613" s="310" t="s">
        <v>1354</v>
      </c>
      <c r="E613" s="19" t="s">
        <v>19</v>
      </c>
      <c r="F613" s="311">
        <v>0.65100000000000002</v>
      </c>
      <c r="G613" s="40"/>
      <c r="H613" s="46"/>
    </row>
    <row r="614" s="2" customFormat="1" ht="16.8" customHeight="1">
      <c r="A614" s="40"/>
      <c r="B614" s="46"/>
      <c r="C614" s="310" t="s">
        <v>19</v>
      </c>
      <c r="D614" s="310" t="s">
        <v>1355</v>
      </c>
      <c r="E614" s="19" t="s">
        <v>19</v>
      </c>
      <c r="F614" s="311">
        <v>0.66000000000000003</v>
      </c>
      <c r="G614" s="40"/>
      <c r="H614" s="46"/>
    </row>
    <row r="615" s="2" customFormat="1" ht="16.8" customHeight="1">
      <c r="A615" s="40"/>
      <c r="B615" s="46"/>
      <c r="C615" s="310" t="s">
        <v>19</v>
      </c>
      <c r="D615" s="310" t="s">
        <v>1356</v>
      </c>
      <c r="E615" s="19" t="s">
        <v>19</v>
      </c>
      <c r="F615" s="311">
        <v>0.66000000000000003</v>
      </c>
      <c r="G615" s="40"/>
      <c r="H615" s="46"/>
    </row>
    <row r="616" s="2" customFormat="1" ht="16.8" customHeight="1">
      <c r="A616" s="40"/>
      <c r="B616" s="46"/>
      <c r="C616" s="310" t="s">
        <v>19</v>
      </c>
      <c r="D616" s="310" t="s">
        <v>1357</v>
      </c>
      <c r="E616" s="19" t="s">
        <v>19</v>
      </c>
      <c r="F616" s="311">
        <v>1.3200000000000001</v>
      </c>
      <c r="G616" s="40"/>
      <c r="H616" s="46"/>
    </row>
    <row r="617" s="2" customFormat="1" ht="16.8" customHeight="1">
      <c r="A617" s="40"/>
      <c r="B617" s="46"/>
      <c r="C617" s="310" t="s">
        <v>19</v>
      </c>
      <c r="D617" s="310" t="s">
        <v>1358</v>
      </c>
      <c r="E617" s="19" t="s">
        <v>19</v>
      </c>
      <c r="F617" s="311">
        <v>1.3049999999999999</v>
      </c>
      <c r="G617" s="40"/>
      <c r="H617" s="46"/>
    </row>
    <row r="618" s="2" customFormat="1" ht="16.8" customHeight="1">
      <c r="A618" s="40"/>
      <c r="B618" s="46"/>
      <c r="C618" s="310" t="s">
        <v>19</v>
      </c>
      <c r="D618" s="310" t="s">
        <v>1359</v>
      </c>
      <c r="E618" s="19" t="s">
        <v>19</v>
      </c>
      <c r="F618" s="311">
        <v>1.3049999999999999</v>
      </c>
      <c r="G618" s="40"/>
      <c r="H618" s="46"/>
    </row>
    <row r="619" s="2" customFormat="1" ht="16.8" customHeight="1">
      <c r="A619" s="40"/>
      <c r="B619" s="46"/>
      <c r="C619" s="310" t="s">
        <v>19</v>
      </c>
      <c r="D619" s="310" t="s">
        <v>1360</v>
      </c>
      <c r="E619" s="19" t="s">
        <v>19</v>
      </c>
      <c r="F619" s="311">
        <v>1.3049999999999999</v>
      </c>
      <c r="G619" s="40"/>
      <c r="H619" s="46"/>
    </row>
    <row r="620" s="2" customFormat="1" ht="16.8" customHeight="1">
      <c r="A620" s="40"/>
      <c r="B620" s="46"/>
      <c r="C620" s="310" t="s">
        <v>19</v>
      </c>
      <c r="D620" s="310" t="s">
        <v>1361</v>
      </c>
      <c r="E620" s="19" t="s">
        <v>19</v>
      </c>
      <c r="F620" s="311">
        <v>1.3049999999999999</v>
      </c>
      <c r="G620" s="40"/>
      <c r="H620" s="46"/>
    </row>
    <row r="621" s="2" customFormat="1" ht="16.8" customHeight="1">
      <c r="A621" s="40"/>
      <c r="B621" s="46"/>
      <c r="C621" s="310" t="s">
        <v>19</v>
      </c>
      <c r="D621" s="310" t="s">
        <v>1362</v>
      </c>
      <c r="E621" s="19" t="s">
        <v>19</v>
      </c>
      <c r="F621" s="311">
        <v>1.3200000000000001</v>
      </c>
      <c r="G621" s="40"/>
      <c r="H621" s="46"/>
    </row>
    <row r="622" s="2" customFormat="1" ht="16.8" customHeight="1">
      <c r="A622" s="40"/>
      <c r="B622" s="46"/>
      <c r="C622" s="310" t="s">
        <v>19</v>
      </c>
      <c r="D622" s="310" t="s">
        <v>1363</v>
      </c>
      <c r="E622" s="19" t="s">
        <v>19</v>
      </c>
      <c r="F622" s="311">
        <v>1.3500000000000001</v>
      </c>
      <c r="G622" s="40"/>
      <c r="H622" s="46"/>
    </row>
    <row r="623" s="2" customFormat="1" ht="16.8" customHeight="1">
      <c r="A623" s="40"/>
      <c r="B623" s="46"/>
      <c r="C623" s="310" t="s">
        <v>19</v>
      </c>
      <c r="D623" s="310" t="s">
        <v>1364</v>
      </c>
      <c r="E623" s="19" t="s">
        <v>19</v>
      </c>
      <c r="F623" s="311">
        <v>1.3200000000000001</v>
      </c>
      <c r="G623" s="40"/>
      <c r="H623" s="46"/>
    </row>
    <row r="624" s="2" customFormat="1" ht="16.8" customHeight="1">
      <c r="A624" s="40"/>
      <c r="B624" s="46"/>
      <c r="C624" s="310" t="s">
        <v>19</v>
      </c>
      <c r="D624" s="310" t="s">
        <v>1365</v>
      </c>
      <c r="E624" s="19" t="s">
        <v>19</v>
      </c>
      <c r="F624" s="311">
        <v>1.3200000000000001</v>
      </c>
      <c r="G624" s="40"/>
      <c r="H624" s="46"/>
    </row>
    <row r="625" s="2" customFormat="1" ht="16.8" customHeight="1">
      <c r="A625" s="40"/>
      <c r="B625" s="46"/>
      <c r="C625" s="310" t="s">
        <v>19</v>
      </c>
      <c r="D625" s="310" t="s">
        <v>1366</v>
      </c>
      <c r="E625" s="19" t="s">
        <v>19</v>
      </c>
      <c r="F625" s="311">
        <v>1.3380000000000001</v>
      </c>
      <c r="G625" s="40"/>
      <c r="H625" s="46"/>
    </row>
    <row r="626" s="2" customFormat="1" ht="16.8" customHeight="1">
      <c r="A626" s="40"/>
      <c r="B626" s="46"/>
      <c r="C626" s="310" t="s">
        <v>19</v>
      </c>
      <c r="D626" s="310" t="s">
        <v>1367</v>
      </c>
      <c r="E626" s="19" t="s">
        <v>19</v>
      </c>
      <c r="F626" s="311">
        <v>1.3380000000000001</v>
      </c>
      <c r="G626" s="40"/>
      <c r="H626" s="46"/>
    </row>
    <row r="627" s="2" customFormat="1" ht="16.8" customHeight="1">
      <c r="A627" s="40"/>
      <c r="B627" s="46"/>
      <c r="C627" s="310" t="s">
        <v>19</v>
      </c>
      <c r="D627" s="310" t="s">
        <v>1368</v>
      </c>
      <c r="E627" s="19" t="s">
        <v>19</v>
      </c>
      <c r="F627" s="311">
        <v>0.33300000000000002</v>
      </c>
      <c r="G627" s="40"/>
      <c r="H627" s="46"/>
    </row>
    <row r="628" s="2" customFormat="1" ht="16.8" customHeight="1">
      <c r="A628" s="40"/>
      <c r="B628" s="46"/>
      <c r="C628" s="310" t="s">
        <v>1289</v>
      </c>
      <c r="D628" s="310" t="s">
        <v>264</v>
      </c>
      <c r="E628" s="19" t="s">
        <v>19</v>
      </c>
      <c r="F628" s="311">
        <v>21</v>
      </c>
      <c r="G628" s="40"/>
      <c r="H628" s="46"/>
    </row>
    <row r="629" s="2" customFormat="1" ht="16.8" customHeight="1">
      <c r="A629" s="40"/>
      <c r="B629" s="46"/>
      <c r="C629" s="312" t="s">
        <v>2328</v>
      </c>
      <c r="D629" s="40"/>
      <c r="E629" s="40"/>
      <c r="F629" s="40"/>
      <c r="G629" s="40"/>
      <c r="H629" s="46"/>
    </row>
    <row r="630" s="2" customFormat="1" ht="16.8" customHeight="1">
      <c r="A630" s="40"/>
      <c r="B630" s="46"/>
      <c r="C630" s="310" t="s">
        <v>1117</v>
      </c>
      <c r="D630" s="310" t="s">
        <v>2360</v>
      </c>
      <c r="E630" s="19" t="s">
        <v>202</v>
      </c>
      <c r="F630" s="311">
        <v>217</v>
      </c>
      <c r="G630" s="40"/>
      <c r="H630" s="46"/>
    </row>
    <row r="631" s="2" customFormat="1" ht="16.8" customHeight="1">
      <c r="A631" s="40"/>
      <c r="B631" s="46"/>
      <c r="C631" s="310" t="s">
        <v>1121</v>
      </c>
      <c r="D631" s="310" t="s">
        <v>2361</v>
      </c>
      <c r="E631" s="19" t="s">
        <v>202</v>
      </c>
      <c r="F631" s="311">
        <v>217</v>
      </c>
      <c r="G631" s="40"/>
      <c r="H631" s="46"/>
    </row>
    <row r="632" s="2" customFormat="1" ht="16.8" customHeight="1">
      <c r="A632" s="40"/>
      <c r="B632" s="46"/>
      <c r="C632" s="310" t="s">
        <v>1125</v>
      </c>
      <c r="D632" s="310" t="s">
        <v>2358</v>
      </c>
      <c r="E632" s="19" t="s">
        <v>202</v>
      </c>
      <c r="F632" s="311">
        <v>217</v>
      </c>
      <c r="G632" s="40"/>
      <c r="H632" s="46"/>
    </row>
    <row r="633" s="2" customFormat="1" ht="16.8" customHeight="1">
      <c r="A633" s="40"/>
      <c r="B633" s="46"/>
      <c r="C633" s="310" t="s">
        <v>1185</v>
      </c>
      <c r="D633" s="310" t="s">
        <v>2362</v>
      </c>
      <c r="E633" s="19" t="s">
        <v>202</v>
      </c>
      <c r="F633" s="311">
        <v>217</v>
      </c>
      <c r="G633" s="40"/>
      <c r="H633" s="46"/>
    </row>
    <row r="634" s="2" customFormat="1" ht="16.8" customHeight="1">
      <c r="A634" s="40"/>
      <c r="B634" s="46"/>
      <c r="C634" s="310" t="s">
        <v>1189</v>
      </c>
      <c r="D634" s="310" t="s">
        <v>2363</v>
      </c>
      <c r="E634" s="19" t="s">
        <v>202</v>
      </c>
      <c r="F634" s="311">
        <v>217</v>
      </c>
      <c r="G634" s="40"/>
      <c r="H634" s="46"/>
    </row>
    <row r="635" s="2" customFormat="1" ht="16.8" customHeight="1">
      <c r="A635" s="40"/>
      <c r="B635" s="46"/>
      <c r="C635" s="310" t="s">
        <v>1193</v>
      </c>
      <c r="D635" s="310" t="s">
        <v>2366</v>
      </c>
      <c r="E635" s="19" t="s">
        <v>202</v>
      </c>
      <c r="F635" s="311">
        <v>217</v>
      </c>
      <c r="G635" s="40"/>
      <c r="H635" s="46"/>
    </row>
    <row r="636" s="2" customFormat="1" ht="26.4" customHeight="1">
      <c r="A636" s="40"/>
      <c r="B636" s="46"/>
      <c r="C636" s="305" t="s">
        <v>2398</v>
      </c>
      <c r="D636" s="305" t="s">
        <v>98</v>
      </c>
      <c r="E636" s="40"/>
      <c r="F636" s="40"/>
      <c r="G636" s="40"/>
      <c r="H636" s="46"/>
    </row>
    <row r="637" s="2" customFormat="1" ht="16.8" customHeight="1">
      <c r="A637" s="40"/>
      <c r="B637" s="46"/>
      <c r="C637" s="306" t="s">
        <v>1390</v>
      </c>
      <c r="D637" s="307" t="s">
        <v>1391</v>
      </c>
      <c r="E637" s="308" t="s">
        <v>202</v>
      </c>
      <c r="F637" s="309">
        <v>184.5</v>
      </c>
      <c r="G637" s="40"/>
      <c r="H637" s="46"/>
    </row>
    <row r="638" s="2" customFormat="1" ht="16.8" customHeight="1">
      <c r="A638" s="40"/>
      <c r="B638" s="46"/>
      <c r="C638" s="310" t="s">
        <v>19</v>
      </c>
      <c r="D638" s="310" t="s">
        <v>1405</v>
      </c>
      <c r="E638" s="19" t="s">
        <v>19</v>
      </c>
      <c r="F638" s="311">
        <v>0</v>
      </c>
      <c r="G638" s="40"/>
      <c r="H638" s="46"/>
    </row>
    <row r="639" s="2" customFormat="1" ht="16.8" customHeight="1">
      <c r="A639" s="40"/>
      <c r="B639" s="46"/>
      <c r="C639" s="310" t="s">
        <v>19</v>
      </c>
      <c r="D639" s="310" t="s">
        <v>1475</v>
      </c>
      <c r="E639" s="19" t="s">
        <v>19</v>
      </c>
      <c r="F639" s="311">
        <v>45.789999999999999</v>
      </c>
      <c r="G639" s="40"/>
      <c r="H639" s="46"/>
    </row>
    <row r="640" s="2" customFormat="1" ht="16.8" customHeight="1">
      <c r="A640" s="40"/>
      <c r="B640" s="46"/>
      <c r="C640" s="310" t="s">
        <v>19</v>
      </c>
      <c r="D640" s="310" t="s">
        <v>1476</v>
      </c>
      <c r="E640" s="19" t="s">
        <v>19</v>
      </c>
      <c r="F640" s="311">
        <v>47.103000000000002</v>
      </c>
      <c r="G640" s="40"/>
      <c r="H640" s="46"/>
    </row>
    <row r="641" s="2" customFormat="1" ht="16.8" customHeight="1">
      <c r="A641" s="40"/>
      <c r="B641" s="46"/>
      <c r="C641" s="310" t="s">
        <v>19</v>
      </c>
      <c r="D641" s="310" t="s">
        <v>1477</v>
      </c>
      <c r="E641" s="19" t="s">
        <v>19</v>
      </c>
      <c r="F641" s="311">
        <v>43.549999999999997</v>
      </c>
      <c r="G641" s="40"/>
      <c r="H641" s="46"/>
    </row>
    <row r="642" s="2" customFormat="1" ht="16.8" customHeight="1">
      <c r="A642" s="40"/>
      <c r="B642" s="46"/>
      <c r="C642" s="310" t="s">
        <v>19</v>
      </c>
      <c r="D642" s="310" t="s">
        <v>1478</v>
      </c>
      <c r="E642" s="19" t="s">
        <v>19</v>
      </c>
      <c r="F642" s="311">
        <v>47.853000000000002</v>
      </c>
      <c r="G642" s="40"/>
      <c r="H642" s="46"/>
    </row>
    <row r="643" s="2" customFormat="1" ht="16.8" customHeight="1">
      <c r="A643" s="40"/>
      <c r="B643" s="46"/>
      <c r="C643" s="310" t="s">
        <v>19</v>
      </c>
      <c r="D643" s="310" t="s">
        <v>1479</v>
      </c>
      <c r="E643" s="19" t="s">
        <v>19</v>
      </c>
      <c r="F643" s="311">
        <v>0.20399999999999999</v>
      </c>
      <c r="G643" s="40"/>
      <c r="H643" s="46"/>
    </row>
    <row r="644" s="2" customFormat="1" ht="16.8" customHeight="1">
      <c r="A644" s="40"/>
      <c r="B644" s="46"/>
      <c r="C644" s="310" t="s">
        <v>1390</v>
      </c>
      <c r="D644" s="310" t="s">
        <v>256</v>
      </c>
      <c r="E644" s="19" t="s">
        <v>19</v>
      </c>
      <c r="F644" s="311">
        <v>184.5</v>
      </c>
      <c r="G644" s="40"/>
      <c r="H644" s="46"/>
    </row>
    <row r="645" s="2" customFormat="1" ht="16.8" customHeight="1">
      <c r="A645" s="40"/>
      <c r="B645" s="46"/>
      <c r="C645" s="312" t="s">
        <v>2328</v>
      </c>
      <c r="D645" s="40"/>
      <c r="E645" s="40"/>
      <c r="F645" s="40"/>
      <c r="G645" s="40"/>
      <c r="H645" s="46"/>
    </row>
    <row r="646" s="2" customFormat="1">
      <c r="A646" s="40"/>
      <c r="B646" s="46"/>
      <c r="C646" s="310" t="s">
        <v>1471</v>
      </c>
      <c r="D646" s="310" t="s">
        <v>2399</v>
      </c>
      <c r="E646" s="19" t="s">
        <v>202</v>
      </c>
      <c r="F646" s="311">
        <v>184.5</v>
      </c>
      <c r="G646" s="40"/>
      <c r="H646" s="46"/>
    </row>
    <row r="647" s="2" customFormat="1" ht="16.8" customHeight="1">
      <c r="A647" s="40"/>
      <c r="B647" s="46"/>
      <c r="C647" s="310" t="s">
        <v>318</v>
      </c>
      <c r="D647" s="310" t="s">
        <v>2337</v>
      </c>
      <c r="E647" s="19" t="s">
        <v>202</v>
      </c>
      <c r="F647" s="311">
        <v>184.5</v>
      </c>
      <c r="G647" s="40"/>
      <c r="H647" s="46"/>
    </row>
    <row r="648" s="2" customFormat="1" ht="16.8" customHeight="1">
      <c r="A648" s="40"/>
      <c r="B648" s="46"/>
      <c r="C648" s="310" t="s">
        <v>324</v>
      </c>
      <c r="D648" s="310" t="s">
        <v>2338</v>
      </c>
      <c r="E648" s="19" t="s">
        <v>202</v>
      </c>
      <c r="F648" s="311">
        <v>184.5</v>
      </c>
      <c r="G648" s="40"/>
      <c r="H648" s="46"/>
    </row>
    <row r="649" s="2" customFormat="1" ht="16.8" customHeight="1">
      <c r="A649" s="40"/>
      <c r="B649" s="46"/>
      <c r="C649" s="310" t="s">
        <v>329</v>
      </c>
      <c r="D649" s="310" t="s">
        <v>2329</v>
      </c>
      <c r="E649" s="19" t="s">
        <v>202</v>
      </c>
      <c r="F649" s="311">
        <v>553.5</v>
      </c>
      <c r="G649" s="40"/>
      <c r="H649" s="46"/>
    </row>
    <row r="650" s="2" customFormat="1" ht="16.8" customHeight="1">
      <c r="A650" s="40"/>
      <c r="B650" s="46"/>
      <c r="C650" s="310" t="s">
        <v>1417</v>
      </c>
      <c r="D650" s="310" t="s">
        <v>2400</v>
      </c>
      <c r="E650" s="19" t="s">
        <v>202</v>
      </c>
      <c r="F650" s="311">
        <v>184.5</v>
      </c>
      <c r="G650" s="40"/>
      <c r="H650" s="46"/>
    </row>
    <row r="651" s="2" customFormat="1" ht="16.8" customHeight="1">
      <c r="A651" s="40"/>
      <c r="B651" s="46"/>
      <c r="C651" s="310" t="s">
        <v>789</v>
      </c>
      <c r="D651" s="310" t="s">
        <v>2341</v>
      </c>
      <c r="E651" s="19" t="s">
        <v>202</v>
      </c>
      <c r="F651" s="311">
        <v>249.5</v>
      </c>
      <c r="G651" s="40"/>
      <c r="H651" s="46"/>
    </row>
    <row r="652" s="2" customFormat="1" ht="16.8" customHeight="1">
      <c r="A652" s="40"/>
      <c r="B652" s="46"/>
      <c r="C652" s="310" t="s">
        <v>794</v>
      </c>
      <c r="D652" s="310" t="s">
        <v>2342</v>
      </c>
      <c r="E652" s="19" t="s">
        <v>202</v>
      </c>
      <c r="F652" s="311">
        <v>184.5</v>
      </c>
      <c r="G652" s="40"/>
      <c r="H652" s="46"/>
    </row>
    <row r="653" s="2" customFormat="1" ht="16.8" customHeight="1">
      <c r="A653" s="40"/>
      <c r="B653" s="46"/>
      <c r="C653" s="310" t="s">
        <v>799</v>
      </c>
      <c r="D653" s="310" t="s">
        <v>2343</v>
      </c>
      <c r="E653" s="19" t="s">
        <v>202</v>
      </c>
      <c r="F653" s="311">
        <v>249.5</v>
      </c>
      <c r="G653" s="40"/>
      <c r="H653" s="46"/>
    </row>
    <row r="654" s="2" customFormat="1" ht="16.8" customHeight="1">
      <c r="A654" s="40"/>
      <c r="B654" s="46"/>
      <c r="C654" s="306" t="s">
        <v>204</v>
      </c>
      <c r="D654" s="307" t="s">
        <v>204</v>
      </c>
      <c r="E654" s="308" t="s">
        <v>19</v>
      </c>
      <c r="F654" s="309">
        <v>324.5</v>
      </c>
      <c r="G654" s="40"/>
      <c r="H654" s="46"/>
    </row>
    <row r="655" s="2" customFormat="1" ht="16.8" customHeight="1">
      <c r="A655" s="40"/>
      <c r="B655" s="46"/>
      <c r="C655" s="306" t="s">
        <v>1393</v>
      </c>
      <c r="D655" s="307" t="s">
        <v>1394</v>
      </c>
      <c r="E655" s="308" t="s">
        <v>202</v>
      </c>
      <c r="F655" s="309">
        <v>185.08000000000001</v>
      </c>
      <c r="G655" s="40"/>
      <c r="H655" s="46"/>
    </row>
    <row r="656" s="2" customFormat="1" ht="16.8" customHeight="1">
      <c r="A656" s="40"/>
      <c r="B656" s="46"/>
      <c r="C656" s="310" t="s">
        <v>19</v>
      </c>
      <c r="D656" s="310" t="s">
        <v>1413</v>
      </c>
      <c r="E656" s="19" t="s">
        <v>19</v>
      </c>
      <c r="F656" s="311">
        <v>0</v>
      </c>
      <c r="G656" s="40"/>
      <c r="H656" s="46"/>
    </row>
    <row r="657" s="2" customFormat="1" ht="16.8" customHeight="1">
      <c r="A657" s="40"/>
      <c r="B657" s="46"/>
      <c r="C657" s="310" t="s">
        <v>19</v>
      </c>
      <c r="D657" s="310" t="s">
        <v>1434</v>
      </c>
      <c r="E657" s="19" t="s">
        <v>19</v>
      </c>
      <c r="F657" s="311">
        <v>113.68000000000001</v>
      </c>
      <c r="G657" s="40"/>
      <c r="H657" s="46"/>
    </row>
    <row r="658" s="2" customFormat="1" ht="16.8" customHeight="1">
      <c r="A658" s="40"/>
      <c r="B658" s="46"/>
      <c r="C658" s="310" t="s">
        <v>19</v>
      </c>
      <c r="D658" s="310" t="s">
        <v>1435</v>
      </c>
      <c r="E658" s="19" t="s">
        <v>19</v>
      </c>
      <c r="F658" s="311">
        <v>36.399999999999999</v>
      </c>
      <c r="G658" s="40"/>
      <c r="H658" s="46"/>
    </row>
    <row r="659" s="2" customFormat="1" ht="16.8" customHeight="1">
      <c r="A659" s="40"/>
      <c r="B659" s="46"/>
      <c r="C659" s="310" t="s">
        <v>19</v>
      </c>
      <c r="D659" s="310" t="s">
        <v>1436</v>
      </c>
      <c r="E659" s="19" t="s">
        <v>19</v>
      </c>
      <c r="F659" s="311">
        <v>35</v>
      </c>
      <c r="G659" s="40"/>
      <c r="H659" s="46"/>
    </row>
    <row r="660" s="2" customFormat="1" ht="16.8" customHeight="1">
      <c r="A660" s="40"/>
      <c r="B660" s="46"/>
      <c r="C660" s="310" t="s">
        <v>1393</v>
      </c>
      <c r="D660" s="310" t="s">
        <v>256</v>
      </c>
      <c r="E660" s="19" t="s">
        <v>19</v>
      </c>
      <c r="F660" s="311">
        <v>185.08000000000001</v>
      </c>
      <c r="G660" s="40"/>
      <c r="H660" s="46"/>
    </row>
    <row r="661" s="2" customFormat="1" ht="16.8" customHeight="1">
      <c r="A661" s="40"/>
      <c r="B661" s="46"/>
      <c r="C661" s="312" t="s">
        <v>2328</v>
      </c>
      <c r="D661" s="40"/>
      <c r="E661" s="40"/>
      <c r="F661" s="40"/>
      <c r="G661" s="40"/>
      <c r="H661" s="46"/>
    </row>
    <row r="662" s="2" customFormat="1" ht="16.8" customHeight="1">
      <c r="A662" s="40"/>
      <c r="B662" s="46"/>
      <c r="C662" s="310" t="s">
        <v>350</v>
      </c>
      <c r="D662" s="310" t="s">
        <v>2401</v>
      </c>
      <c r="E662" s="19" t="s">
        <v>202</v>
      </c>
      <c r="F662" s="311">
        <v>185.08000000000001</v>
      </c>
      <c r="G662" s="40"/>
      <c r="H662" s="46"/>
    </row>
    <row r="663" s="2" customFormat="1">
      <c r="A663" s="40"/>
      <c r="B663" s="46"/>
      <c r="C663" s="310" t="s">
        <v>364</v>
      </c>
      <c r="D663" s="310" t="s">
        <v>2402</v>
      </c>
      <c r="E663" s="19" t="s">
        <v>202</v>
      </c>
      <c r="F663" s="311">
        <v>6477.8000000000002</v>
      </c>
      <c r="G663" s="40"/>
      <c r="H663" s="46"/>
    </row>
    <row r="664" s="2" customFormat="1">
      <c r="A664" s="40"/>
      <c r="B664" s="46"/>
      <c r="C664" s="310" t="s">
        <v>371</v>
      </c>
      <c r="D664" s="310" t="s">
        <v>2403</v>
      </c>
      <c r="E664" s="19" t="s">
        <v>202</v>
      </c>
      <c r="F664" s="311">
        <v>185.08000000000001</v>
      </c>
      <c r="G664" s="40"/>
      <c r="H664" s="46"/>
    </row>
    <row r="665" s="2" customFormat="1" ht="16.8" customHeight="1">
      <c r="A665" s="40"/>
      <c r="B665" s="46"/>
      <c r="C665" s="306" t="s">
        <v>1396</v>
      </c>
      <c r="D665" s="307" t="s">
        <v>1397</v>
      </c>
      <c r="E665" s="308" t="s">
        <v>202</v>
      </c>
      <c r="F665" s="309">
        <v>61</v>
      </c>
      <c r="G665" s="40"/>
      <c r="H665" s="46"/>
    </row>
    <row r="666" s="2" customFormat="1" ht="16.8" customHeight="1">
      <c r="A666" s="40"/>
      <c r="B666" s="46"/>
      <c r="C666" s="310" t="s">
        <v>19</v>
      </c>
      <c r="D666" s="310" t="s">
        <v>1405</v>
      </c>
      <c r="E666" s="19" t="s">
        <v>19</v>
      </c>
      <c r="F666" s="311">
        <v>0</v>
      </c>
      <c r="G666" s="40"/>
      <c r="H666" s="46"/>
    </row>
    <row r="667" s="2" customFormat="1" ht="16.8" customHeight="1">
      <c r="A667" s="40"/>
      <c r="B667" s="46"/>
      <c r="C667" s="310" t="s">
        <v>19</v>
      </c>
      <c r="D667" s="310" t="s">
        <v>1566</v>
      </c>
      <c r="E667" s="19" t="s">
        <v>19</v>
      </c>
      <c r="F667" s="311">
        <v>0</v>
      </c>
      <c r="G667" s="40"/>
      <c r="H667" s="46"/>
    </row>
    <row r="668" s="2" customFormat="1" ht="16.8" customHeight="1">
      <c r="A668" s="40"/>
      <c r="B668" s="46"/>
      <c r="C668" s="310" t="s">
        <v>19</v>
      </c>
      <c r="D668" s="310" t="s">
        <v>1567</v>
      </c>
      <c r="E668" s="19" t="s">
        <v>19</v>
      </c>
      <c r="F668" s="311">
        <v>23.239999999999998</v>
      </c>
      <c r="G668" s="40"/>
      <c r="H668" s="46"/>
    </row>
    <row r="669" s="2" customFormat="1" ht="16.8" customHeight="1">
      <c r="A669" s="40"/>
      <c r="B669" s="46"/>
      <c r="C669" s="310" t="s">
        <v>19</v>
      </c>
      <c r="D669" s="310" t="s">
        <v>1567</v>
      </c>
      <c r="E669" s="19" t="s">
        <v>19</v>
      </c>
      <c r="F669" s="311">
        <v>23.239999999999998</v>
      </c>
      <c r="G669" s="40"/>
      <c r="H669" s="46"/>
    </row>
    <row r="670" s="2" customFormat="1" ht="16.8" customHeight="1">
      <c r="A670" s="40"/>
      <c r="B670" s="46"/>
      <c r="C670" s="310" t="s">
        <v>19</v>
      </c>
      <c r="D670" s="310" t="s">
        <v>1568</v>
      </c>
      <c r="E670" s="19" t="s">
        <v>19</v>
      </c>
      <c r="F670" s="311">
        <v>3.4399999999999999</v>
      </c>
      <c r="G670" s="40"/>
      <c r="H670" s="46"/>
    </row>
    <row r="671" s="2" customFormat="1" ht="16.8" customHeight="1">
      <c r="A671" s="40"/>
      <c r="B671" s="46"/>
      <c r="C671" s="310" t="s">
        <v>19</v>
      </c>
      <c r="D671" s="310" t="s">
        <v>1569</v>
      </c>
      <c r="E671" s="19" t="s">
        <v>19</v>
      </c>
      <c r="F671" s="311">
        <v>1.0700000000000001</v>
      </c>
      <c r="G671" s="40"/>
      <c r="H671" s="46"/>
    </row>
    <row r="672" s="2" customFormat="1" ht="16.8" customHeight="1">
      <c r="A672" s="40"/>
      <c r="B672" s="46"/>
      <c r="C672" s="310" t="s">
        <v>19</v>
      </c>
      <c r="D672" s="310" t="s">
        <v>1570</v>
      </c>
      <c r="E672" s="19" t="s">
        <v>19</v>
      </c>
      <c r="F672" s="311">
        <v>8.9250000000000007</v>
      </c>
      <c r="G672" s="40"/>
      <c r="H672" s="46"/>
    </row>
    <row r="673" s="2" customFormat="1" ht="16.8" customHeight="1">
      <c r="A673" s="40"/>
      <c r="B673" s="46"/>
      <c r="C673" s="310" t="s">
        <v>19</v>
      </c>
      <c r="D673" s="310" t="s">
        <v>1571</v>
      </c>
      <c r="E673" s="19" t="s">
        <v>19</v>
      </c>
      <c r="F673" s="311">
        <v>0.59999999999999998</v>
      </c>
      <c r="G673" s="40"/>
      <c r="H673" s="46"/>
    </row>
    <row r="674" s="2" customFormat="1" ht="16.8" customHeight="1">
      <c r="A674" s="40"/>
      <c r="B674" s="46"/>
      <c r="C674" s="310" t="s">
        <v>19</v>
      </c>
      <c r="D674" s="310" t="s">
        <v>1572</v>
      </c>
      <c r="E674" s="19" t="s">
        <v>19</v>
      </c>
      <c r="F674" s="311">
        <v>0.48499999999999999</v>
      </c>
      <c r="G674" s="40"/>
      <c r="H674" s="46"/>
    </row>
    <row r="675" s="2" customFormat="1" ht="16.8" customHeight="1">
      <c r="A675" s="40"/>
      <c r="B675" s="46"/>
      <c r="C675" s="310" t="s">
        <v>1396</v>
      </c>
      <c r="D675" s="310" t="s">
        <v>256</v>
      </c>
      <c r="E675" s="19" t="s">
        <v>19</v>
      </c>
      <c r="F675" s="311">
        <v>61</v>
      </c>
      <c r="G675" s="40"/>
      <c r="H675" s="46"/>
    </row>
    <row r="676" s="2" customFormat="1" ht="16.8" customHeight="1">
      <c r="A676" s="40"/>
      <c r="B676" s="46"/>
      <c r="C676" s="312" t="s">
        <v>2328</v>
      </c>
      <c r="D676" s="40"/>
      <c r="E676" s="40"/>
      <c r="F676" s="40"/>
      <c r="G676" s="40"/>
      <c r="H676" s="46"/>
    </row>
    <row r="677" s="2" customFormat="1" ht="16.8" customHeight="1">
      <c r="A677" s="40"/>
      <c r="B677" s="46"/>
      <c r="C677" s="310" t="s">
        <v>731</v>
      </c>
      <c r="D677" s="310" t="s">
        <v>2330</v>
      </c>
      <c r="E677" s="19" t="s">
        <v>202</v>
      </c>
      <c r="F677" s="311">
        <v>61</v>
      </c>
      <c r="G677" s="40"/>
      <c r="H677" s="46"/>
    </row>
    <row r="678" s="2" customFormat="1" ht="16.8" customHeight="1">
      <c r="A678" s="40"/>
      <c r="B678" s="46"/>
      <c r="C678" s="310" t="s">
        <v>737</v>
      </c>
      <c r="D678" s="310" t="s">
        <v>2331</v>
      </c>
      <c r="E678" s="19" t="s">
        <v>202</v>
      </c>
      <c r="F678" s="311">
        <v>61</v>
      </c>
      <c r="G678" s="40"/>
      <c r="H678" s="46"/>
    </row>
    <row r="679" s="2" customFormat="1" ht="16.8" customHeight="1">
      <c r="A679" s="40"/>
      <c r="B679" s="46"/>
      <c r="C679" s="310" t="s">
        <v>773</v>
      </c>
      <c r="D679" s="310" t="s">
        <v>2335</v>
      </c>
      <c r="E679" s="19" t="s">
        <v>202</v>
      </c>
      <c r="F679" s="311">
        <v>61</v>
      </c>
      <c r="G679" s="40"/>
      <c r="H679" s="46"/>
    </row>
    <row r="680" s="2" customFormat="1" ht="16.8" customHeight="1">
      <c r="A680" s="40"/>
      <c r="B680" s="46"/>
      <c r="C680" s="306" t="s">
        <v>1398</v>
      </c>
      <c r="D680" s="307" t="s">
        <v>1399</v>
      </c>
      <c r="E680" s="308" t="s">
        <v>202</v>
      </c>
      <c r="F680" s="309">
        <v>217.5</v>
      </c>
      <c r="G680" s="40"/>
      <c r="H680" s="46"/>
    </row>
    <row r="681" s="2" customFormat="1" ht="16.8" customHeight="1">
      <c r="A681" s="40"/>
      <c r="B681" s="46"/>
      <c r="C681" s="310" t="s">
        <v>19</v>
      </c>
      <c r="D681" s="310" t="s">
        <v>1405</v>
      </c>
      <c r="E681" s="19" t="s">
        <v>19</v>
      </c>
      <c r="F681" s="311">
        <v>0</v>
      </c>
      <c r="G681" s="40"/>
      <c r="H681" s="46"/>
    </row>
    <row r="682" s="2" customFormat="1" ht="16.8" customHeight="1">
      <c r="A682" s="40"/>
      <c r="B682" s="46"/>
      <c r="C682" s="310" t="s">
        <v>19</v>
      </c>
      <c r="D682" s="310" t="s">
        <v>1595</v>
      </c>
      <c r="E682" s="19" t="s">
        <v>19</v>
      </c>
      <c r="F682" s="311">
        <v>106.47</v>
      </c>
      <c r="G682" s="40"/>
      <c r="H682" s="46"/>
    </row>
    <row r="683" s="2" customFormat="1" ht="16.8" customHeight="1">
      <c r="A683" s="40"/>
      <c r="B683" s="46"/>
      <c r="C683" s="310" t="s">
        <v>19</v>
      </c>
      <c r="D683" s="310" t="s">
        <v>1596</v>
      </c>
      <c r="E683" s="19" t="s">
        <v>19</v>
      </c>
      <c r="F683" s="311">
        <v>110.88</v>
      </c>
      <c r="G683" s="40"/>
      <c r="H683" s="46"/>
    </row>
    <row r="684" s="2" customFormat="1" ht="16.8" customHeight="1">
      <c r="A684" s="40"/>
      <c r="B684" s="46"/>
      <c r="C684" s="310" t="s">
        <v>19</v>
      </c>
      <c r="D684" s="310" t="s">
        <v>1597</v>
      </c>
      <c r="E684" s="19" t="s">
        <v>19</v>
      </c>
      <c r="F684" s="311">
        <v>0.14999999999999999</v>
      </c>
      <c r="G684" s="40"/>
      <c r="H684" s="46"/>
    </row>
    <row r="685" s="2" customFormat="1" ht="16.8" customHeight="1">
      <c r="A685" s="40"/>
      <c r="B685" s="46"/>
      <c r="C685" s="310" t="s">
        <v>1398</v>
      </c>
      <c r="D685" s="310" t="s">
        <v>256</v>
      </c>
      <c r="E685" s="19" t="s">
        <v>19</v>
      </c>
      <c r="F685" s="311">
        <v>217.5</v>
      </c>
      <c r="G685" s="40"/>
      <c r="H685" s="46"/>
    </row>
    <row r="686" s="2" customFormat="1" ht="16.8" customHeight="1">
      <c r="A686" s="40"/>
      <c r="B686" s="46"/>
      <c r="C686" s="312" t="s">
        <v>2328</v>
      </c>
      <c r="D686" s="40"/>
      <c r="E686" s="40"/>
      <c r="F686" s="40"/>
      <c r="G686" s="40"/>
      <c r="H686" s="46"/>
    </row>
    <row r="687" s="2" customFormat="1" ht="16.8" customHeight="1">
      <c r="A687" s="40"/>
      <c r="B687" s="46"/>
      <c r="C687" s="310" t="s">
        <v>1591</v>
      </c>
      <c r="D687" s="310" t="s">
        <v>2404</v>
      </c>
      <c r="E687" s="19" t="s">
        <v>202</v>
      </c>
      <c r="F687" s="311">
        <v>217.5</v>
      </c>
      <c r="G687" s="40"/>
      <c r="H687" s="46"/>
    </row>
    <row r="688" s="2" customFormat="1">
      <c r="A688" s="40"/>
      <c r="B688" s="46"/>
      <c r="C688" s="310" t="s">
        <v>1548</v>
      </c>
      <c r="D688" s="310" t="s">
        <v>2405</v>
      </c>
      <c r="E688" s="19" t="s">
        <v>202</v>
      </c>
      <c r="F688" s="311">
        <v>217.5</v>
      </c>
      <c r="G688" s="40"/>
      <c r="H688" s="46"/>
    </row>
    <row r="689" s="2" customFormat="1" ht="16.8" customHeight="1">
      <c r="A689" s="40"/>
      <c r="B689" s="46"/>
      <c r="C689" s="310" t="s">
        <v>1556</v>
      </c>
      <c r="D689" s="310" t="s">
        <v>2406</v>
      </c>
      <c r="E689" s="19" t="s">
        <v>202</v>
      </c>
      <c r="F689" s="311">
        <v>217.5</v>
      </c>
      <c r="G689" s="40"/>
      <c r="H689" s="46"/>
    </row>
    <row r="690" s="2" customFormat="1" ht="16.8" customHeight="1">
      <c r="A690" s="40"/>
      <c r="B690" s="46"/>
      <c r="C690" s="310" t="s">
        <v>1598</v>
      </c>
      <c r="D690" s="310" t="s">
        <v>2407</v>
      </c>
      <c r="E690" s="19" t="s">
        <v>202</v>
      </c>
      <c r="F690" s="311">
        <v>217.5</v>
      </c>
      <c r="G690" s="40"/>
      <c r="H690" s="46"/>
    </row>
    <row r="691" s="2" customFormat="1">
      <c r="A691" s="40"/>
      <c r="B691" s="46"/>
      <c r="C691" s="310" t="s">
        <v>1602</v>
      </c>
      <c r="D691" s="310" t="s">
        <v>2408</v>
      </c>
      <c r="E691" s="19" t="s">
        <v>202</v>
      </c>
      <c r="F691" s="311">
        <v>217.5</v>
      </c>
      <c r="G691" s="40"/>
      <c r="H691" s="46"/>
    </row>
    <row r="692" s="2" customFormat="1" ht="16.8" customHeight="1">
      <c r="A692" s="40"/>
      <c r="B692" s="46"/>
      <c r="C692" s="310" t="s">
        <v>1614</v>
      </c>
      <c r="D692" s="310" t="s">
        <v>2409</v>
      </c>
      <c r="E692" s="19" t="s">
        <v>202</v>
      </c>
      <c r="F692" s="311">
        <v>217.5</v>
      </c>
      <c r="G692" s="40"/>
      <c r="H692" s="46"/>
    </row>
    <row r="693" s="2" customFormat="1" ht="16.8" customHeight="1">
      <c r="A693" s="40"/>
      <c r="B693" s="46"/>
      <c r="C693" s="310" t="s">
        <v>1618</v>
      </c>
      <c r="D693" s="310" t="s">
        <v>2410</v>
      </c>
      <c r="E693" s="19" t="s">
        <v>1620</v>
      </c>
      <c r="F693" s="311">
        <v>66</v>
      </c>
      <c r="G693" s="40"/>
      <c r="H693" s="46"/>
    </row>
    <row r="694" s="2" customFormat="1" ht="16.8" customHeight="1">
      <c r="A694" s="40"/>
      <c r="B694" s="46"/>
      <c r="C694" s="310" t="s">
        <v>1608</v>
      </c>
      <c r="D694" s="310" t="s">
        <v>2411</v>
      </c>
      <c r="E694" s="19" t="s">
        <v>1610</v>
      </c>
      <c r="F694" s="311">
        <v>15</v>
      </c>
      <c r="G694" s="40"/>
      <c r="H694" s="46"/>
    </row>
    <row r="695" s="2" customFormat="1" ht="16.8" customHeight="1">
      <c r="A695" s="40"/>
      <c r="B695" s="46"/>
      <c r="C695" s="310" t="s">
        <v>1552</v>
      </c>
      <c r="D695" s="310" t="s">
        <v>1553</v>
      </c>
      <c r="E695" s="19" t="s">
        <v>247</v>
      </c>
      <c r="F695" s="311">
        <v>137.02500000000001</v>
      </c>
      <c r="G695" s="40"/>
      <c r="H695" s="46"/>
    </row>
    <row r="696" s="2" customFormat="1" ht="26.4" customHeight="1">
      <c r="A696" s="40"/>
      <c r="B696" s="46"/>
      <c r="C696" s="305" t="s">
        <v>2412</v>
      </c>
      <c r="D696" s="305" t="s">
        <v>101</v>
      </c>
      <c r="E696" s="40"/>
      <c r="F696" s="40"/>
      <c r="G696" s="40"/>
      <c r="H696" s="46"/>
    </row>
    <row r="697" s="2" customFormat="1" ht="16.8" customHeight="1">
      <c r="A697" s="40"/>
      <c r="B697" s="46"/>
      <c r="C697" s="306" t="s">
        <v>1031</v>
      </c>
      <c r="D697" s="307" t="s">
        <v>2352</v>
      </c>
      <c r="E697" s="308" t="s">
        <v>290</v>
      </c>
      <c r="F697" s="309">
        <v>371.69999999999999</v>
      </c>
      <c r="G697" s="40"/>
      <c r="H697" s="46"/>
    </row>
    <row r="698" s="2" customFormat="1" ht="16.8" customHeight="1">
      <c r="A698" s="40"/>
      <c r="B698" s="46"/>
      <c r="C698" s="306" t="s">
        <v>895</v>
      </c>
      <c r="D698" s="307" t="s">
        <v>896</v>
      </c>
      <c r="E698" s="308" t="s">
        <v>202</v>
      </c>
      <c r="F698" s="309">
        <v>197</v>
      </c>
      <c r="G698" s="40"/>
      <c r="H698" s="46"/>
    </row>
    <row r="699" s="2" customFormat="1" ht="16.8" customHeight="1">
      <c r="A699" s="40"/>
      <c r="B699" s="46"/>
      <c r="C699" s="306" t="s">
        <v>1390</v>
      </c>
      <c r="D699" s="307" t="s">
        <v>1391</v>
      </c>
      <c r="E699" s="308" t="s">
        <v>202</v>
      </c>
      <c r="F699" s="309">
        <v>59.5</v>
      </c>
      <c r="G699" s="40"/>
      <c r="H699" s="46"/>
    </row>
    <row r="700" s="2" customFormat="1" ht="16.8" customHeight="1">
      <c r="A700" s="40"/>
      <c r="B700" s="46"/>
      <c r="C700" s="310" t="s">
        <v>19</v>
      </c>
      <c r="D700" s="310" t="s">
        <v>1405</v>
      </c>
      <c r="E700" s="19" t="s">
        <v>19</v>
      </c>
      <c r="F700" s="311">
        <v>0</v>
      </c>
      <c r="G700" s="40"/>
      <c r="H700" s="46"/>
    </row>
    <row r="701" s="2" customFormat="1" ht="16.8" customHeight="1">
      <c r="A701" s="40"/>
      <c r="B701" s="46"/>
      <c r="C701" s="310" t="s">
        <v>19</v>
      </c>
      <c r="D701" s="310" t="s">
        <v>1672</v>
      </c>
      <c r="E701" s="19" t="s">
        <v>19</v>
      </c>
      <c r="F701" s="311">
        <v>17.038</v>
      </c>
      <c r="G701" s="40"/>
      <c r="H701" s="46"/>
    </row>
    <row r="702" s="2" customFormat="1" ht="16.8" customHeight="1">
      <c r="A702" s="40"/>
      <c r="B702" s="46"/>
      <c r="C702" s="310" t="s">
        <v>19</v>
      </c>
      <c r="D702" s="310" t="s">
        <v>1673</v>
      </c>
      <c r="E702" s="19" t="s">
        <v>19</v>
      </c>
      <c r="F702" s="311">
        <v>15.218</v>
      </c>
      <c r="G702" s="40"/>
      <c r="H702" s="46"/>
    </row>
    <row r="703" s="2" customFormat="1" ht="16.8" customHeight="1">
      <c r="A703" s="40"/>
      <c r="B703" s="46"/>
      <c r="C703" s="310" t="s">
        <v>19</v>
      </c>
      <c r="D703" s="310" t="s">
        <v>1674</v>
      </c>
      <c r="E703" s="19" t="s">
        <v>19</v>
      </c>
      <c r="F703" s="311">
        <v>15.73</v>
      </c>
      <c r="G703" s="40"/>
      <c r="H703" s="46"/>
    </row>
    <row r="704" s="2" customFormat="1" ht="16.8" customHeight="1">
      <c r="A704" s="40"/>
      <c r="B704" s="46"/>
      <c r="C704" s="310" t="s">
        <v>19</v>
      </c>
      <c r="D704" s="310" t="s">
        <v>1675</v>
      </c>
      <c r="E704" s="19" t="s">
        <v>19</v>
      </c>
      <c r="F704" s="311">
        <v>11.42</v>
      </c>
      <c r="G704" s="40"/>
      <c r="H704" s="46"/>
    </row>
    <row r="705" s="2" customFormat="1" ht="16.8" customHeight="1">
      <c r="A705" s="40"/>
      <c r="B705" s="46"/>
      <c r="C705" s="310" t="s">
        <v>19</v>
      </c>
      <c r="D705" s="310" t="s">
        <v>1676</v>
      </c>
      <c r="E705" s="19" t="s">
        <v>19</v>
      </c>
      <c r="F705" s="311">
        <v>0.094</v>
      </c>
      <c r="G705" s="40"/>
      <c r="H705" s="46"/>
    </row>
    <row r="706" s="2" customFormat="1" ht="16.8" customHeight="1">
      <c r="A706" s="40"/>
      <c r="B706" s="46"/>
      <c r="C706" s="310" t="s">
        <v>1390</v>
      </c>
      <c r="D706" s="310" t="s">
        <v>256</v>
      </c>
      <c r="E706" s="19" t="s">
        <v>19</v>
      </c>
      <c r="F706" s="311">
        <v>59.5</v>
      </c>
      <c r="G706" s="40"/>
      <c r="H706" s="46"/>
    </row>
    <row r="707" s="2" customFormat="1" ht="16.8" customHeight="1">
      <c r="A707" s="40"/>
      <c r="B707" s="46"/>
      <c r="C707" s="312" t="s">
        <v>2328</v>
      </c>
      <c r="D707" s="40"/>
      <c r="E707" s="40"/>
      <c r="F707" s="40"/>
      <c r="G707" s="40"/>
      <c r="H707" s="46"/>
    </row>
    <row r="708" s="2" customFormat="1">
      <c r="A708" s="40"/>
      <c r="B708" s="46"/>
      <c r="C708" s="310" t="s">
        <v>1471</v>
      </c>
      <c r="D708" s="310" t="s">
        <v>2399</v>
      </c>
      <c r="E708" s="19" t="s">
        <v>202</v>
      </c>
      <c r="F708" s="311">
        <v>59.5</v>
      </c>
      <c r="G708" s="40"/>
      <c r="H708" s="46"/>
    </row>
    <row r="709" s="2" customFormat="1" ht="16.8" customHeight="1">
      <c r="A709" s="40"/>
      <c r="B709" s="46"/>
      <c r="C709" s="310" t="s">
        <v>324</v>
      </c>
      <c r="D709" s="310" t="s">
        <v>2338</v>
      </c>
      <c r="E709" s="19" t="s">
        <v>202</v>
      </c>
      <c r="F709" s="311">
        <v>59.5</v>
      </c>
      <c r="G709" s="40"/>
      <c r="H709" s="46"/>
    </row>
    <row r="710" s="2" customFormat="1" ht="16.8" customHeight="1">
      <c r="A710" s="40"/>
      <c r="B710" s="46"/>
      <c r="C710" s="310" t="s">
        <v>329</v>
      </c>
      <c r="D710" s="310" t="s">
        <v>2329</v>
      </c>
      <c r="E710" s="19" t="s">
        <v>202</v>
      </c>
      <c r="F710" s="311">
        <v>178.5</v>
      </c>
      <c r="G710" s="40"/>
      <c r="H710" s="46"/>
    </row>
    <row r="711" s="2" customFormat="1" ht="16.8" customHeight="1">
      <c r="A711" s="40"/>
      <c r="B711" s="46"/>
      <c r="C711" s="310" t="s">
        <v>789</v>
      </c>
      <c r="D711" s="310" t="s">
        <v>2341</v>
      </c>
      <c r="E711" s="19" t="s">
        <v>202</v>
      </c>
      <c r="F711" s="311">
        <v>104.80500000000001</v>
      </c>
      <c r="G711" s="40"/>
      <c r="H711" s="46"/>
    </row>
    <row r="712" s="2" customFormat="1" ht="16.8" customHeight="1">
      <c r="A712" s="40"/>
      <c r="B712" s="46"/>
      <c r="C712" s="310" t="s">
        <v>794</v>
      </c>
      <c r="D712" s="310" t="s">
        <v>2342</v>
      </c>
      <c r="E712" s="19" t="s">
        <v>202</v>
      </c>
      <c r="F712" s="311">
        <v>104.80500000000001</v>
      </c>
      <c r="G712" s="40"/>
      <c r="H712" s="46"/>
    </row>
    <row r="713" s="2" customFormat="1" ht="16.8" customHeight="1">
      <c r="A713" s="40"/>
      <c r="B713" s="46"/>
      <c r="C713" s="310" t="s">
        <v>799</v>
      </c>
      <c r="D713" s="310" t="s">
        <v>2343</v>
      </c>
      <c r="E713" s="19" t="s">
        <v>202</v>
      </c>
      <c r="F713" s="311">
        <v>104.80500000000001</v>
      </c>
      <c r="G713" s="40"/>
      <c r="H713" s="46"/>
    </row>
    <row r="714" s="2" customFormat="1" ht="16.8" customHeight="1">
      <c r="A714" s="40"/>
      <c r="B714" s="46"/>
      <c r="C714" s="306" t="s">
        <v>2413</v>
      </c>
      <c r="D714" s="307" t="s">
        <v>1391</v>
      </c>
      <c r="E714" s="308" t="s">
        <v>202</v>
      </c>
      <c r="F714" s="309">
        <v>184.5</v>
      </c>
      <c r="G714" s="40"/>
      <c r="H714" s="46"/>
    </row>
    <row r="715" s="2" customFormat="1" ht="16.8" customHeight="1">
      <c r="A715" s="40"/>
      <c r="B715" s="46"/>
      <c r="C715" s="306" t="s">
        <v>898</v>
      </c>
      <c r="D715" s="307" t="s">
        <v>899</v>
      </c>
      <c r="E715" s="308" t="s">
        <v>202</v>
      </c>
      <c r="F715" s="309">
        <v>5.5</v>
      </c>
      <c r="G715" s="40"/>
      <c r="H715" s="46"/>
    </row>
    <row r="716" s="2" customFormat="1" ht="16.8" customHeight="1">
      <c r="A716" s="40"/>
      <c r="B716" s="46"/>
      <c r="C716" s="310" t="s">
        <v>19</v>
      </c>
      <c r="D716" s="310" t="s">
        <v>1740</v>
      </c>
      <c r="E716" s="19" t="s">
        <v>19</v>
      </c>
      <c r="F716" s="311">
        <v>0</v>
      </c>
      <c r="G716" s="40"/>
      <c r="H716" s="46"/>
    </row>
    <row r="717" s="2" customFormat="1" ht="16.8" customHeight="1">
      <c r="A717" s="40"/>
      <c r="B717" s="46"/>
      <c r="C717" s="310" t="s">
        <v>19</v>
      </c>
      <c r="D717" s="310" t="s">
        <v>1744</v>
      </c>
      <c r="E717" s="19" t="s">
        <v>19</v>
      </c>
      <c r="F717" s="311">
        <v>3.1240000000000001</v>
      </c>
      <c r="G717" s="40"/>
      <c r="H717" s="46"/>
    </row>
    <row r="718" s="2" customFormat="1" ht="16.8" customHeight="1">
      <c r="A718" s="40"/>
      <c r="B718" s="46"/>
      <c r="C718" s="310" t="s">
        <v>19</v>
      </c>
      <c r="D718" s="310" t="s">
        <v>1745</v>
      </c>
      <c r="E718" s="19" t="s">
        <v>19</v>
      </c>
      <c r="F718" s="311">
        <v>1.96</v>
      </c>
      <c r="G718" s="40"/>
      <c r="H718" s="46"/>
    </row>
    <row r="719" s="2" customFormat="1" ht="16.8" customHeight="1">
      <c r="A719" s="40"/>
      <c r="B719" s="46"/>
      <c r="C719" s="310" t="s">
        <v>19</v>
      </c>
      <c r="D719" s="310" t="s">
        <v>1746</v>
      </c>
      <c r="E719" s="19" t="s">
        <v>19</v>
      </c>
      <c r="F719" s="311">
        <v>0.41599999999999998</v>
      </c>
      <c r="G719" s="40"/>
      <c r="H719" s="46"/>
    </row>
    <row r="720" s="2" customFormat="1" ht="16.8" customHeight="1">
      <c r="A720" s="40"/>
      <c r="B720" s="46"/>
      <c r="C720" s="310" t="s">
        <v>898</v>
      </c>
      <c r="D720" s="310" t="s">
        <v>256</v>
      </c>
      <c r="E720" s="19" t="s">
        <v>19</v>
      </c>
      <c r="F720" s="311">
        <v>5.5</v>
      </c>
      <c r="G720" s="40"/>
      <c r="H720" s="46"/>
    </row>
    <row r="721" s="2" customFormat="1" ht="16.8" customHeight="1">
      <c r="A721" s="40"/>
      <c r="B721" s="46"/>
      <c r="C721" s="312" t="s">
        <v>2328</v>
      </c>
      <c r="D721" s="40"/>
      <c r="E721" s="40"/>
      <c r="F721" s="40"/>
      <c r="G721" s="40"/>
      <c r="H721" s="46"/>
    </row>
    <row r="722" s="2" customFormat="1" ht="16.8" customHeight="1">
      <c r="A722" s="40"/>
      <c r="B722" s="46"/>
      <c r="C722" s="310" t="s">
        <v>1125</v>
      </c>
      <c r="D722" s="310" t="s">
        <v>2358</v>
      </c>
      <c r="E722" s="19" t="s">
        <v>202</v>
      </c>
      <c r="F722" s="311">
        <v>5.5</v>
      </c>
      <c r="G722" s="40"/>
      <c r="H722" s="46"/>
    </row>
    <row r="723" s="2" customFormat="1" ht="16.8" customHeight="1">
      <c r="A723" s="40"/>
      <c r="B723" s="46"/>
      <c r="C723" s="310" t="s">
        <v>1121</v>
      </c>
      <c r="D723" s="310" t="s">
        <v>2361</v>
      </c>
      <c r="E723" s="19" t="s">
        <v>202</v>
      </c>
      <c r="F723" s="311">
        <v>5.5</v>
      </c>
      <c r="G723" s="40"/>
      <c r="H723" s="46"/>
    </row>
    <row r="724" s="2" customFormat="1" ht="16.8" customHeight="1">
      <c r="A724" s="40"/>
      <c r="B724" s="46"/>
      <c r="C724" s="310" t="s">
        <v>1185</v>
      </c>
      <c r="D724" s="310" t="s">
        <v>2362</v>
      </c>
      <c r="E724" s="19" t="s">
        <v>202</v>
      </c>
      <c r="F724" s="311">
        <v>5.5</v>
      </c>
      <c r="G724" s="40"/>
      <c r="H724" s="46"/>
    </row>
    <row r="725" s="2" customFormat="1" ht="16.8" customHeight="1">
      <c r="A725" s="40"/>
      <c r="B725" s="46"/>
      <c r="C725" s="310" t="s">
        <v>1189</v>
      </c>
      <c r="D725" s="310" t="s">
        <v>2363</v>
      </c>
      <c r="E725" s="19" t="s">
        <v>202</v>
      </c>
      <c r="F725" s="311">
        <v>5.5</v>
      </c>
      <c r="G725" s="40"/>
      <c r="H725" s="46"/>
    </row>
    <row r="726" s="2" customFormat="1" ht="16.8" customHeight="1">
      <c r="A726" s="40"/>
      <c r="B726" s="46"/>
      <c r="C726" s="306" t="s">
        <v>1396</v>
      </c>
      <c r="D726" s="307" t="s">
        <v>1397</v>
      </c>
      <c r="E726" s="308" t="s">
        <v>202</v>
      </c>
      <c r="F726" s="309">
        <v>21.5</v>
      </c>
      <c r="G726" s="40"/>
      <c r="H726" s="46"/>
    </row>
    <row r="727" s="2" customFormat="1" ht="16.8" customHeight="1">
      <c r="A727" s="40"/>
      <c r="B727" s="46"/>
      <c r="C727" s="310" t="s">
        <v>19</v>
      </c>
      <c r="D727" s="310" t="s">
        <v>1681</v>
      </c>
      <c r="E727" s="19" t="s">
        <v>19</v>
      </c>
      <c r="F727" s="311">
        <v>0</v>
      </c>
      <c r="G727" s="40"/>
      <c r="H727" s="46"/>
    </row>
    <row r="728" s="2" customFormat="1" ht="16.8" customHeight="1">
      <c r="A728" s="40"/>
      <c r="B728" s="46"/>
      <c r="C728" s="310" t="s">
        <v>19</v>
      </c>
      <c r="D728" s="310" t="s">
        <v>1752</v>
      </c>
      <c r="E728" s="19" t="s">
        <v>19</v>
      </c>
      <c r="F728" s="311">
        <v>5</v>
      </c>
      <c r="G728" s="40"/>
      <c r="H728" s="46"/>
    </row>
    <row r="729" s="2" customFormat="1" ht="16.8" customHeight="1">
      <c r="A729" s="40"/>
      <c r="B729" s="46"/>
      <c r="C729" s="310" t="s">
        <v>19</v>
      </c>
      <c r="D729" s="310" t="s">
        <v>1753</v>
      </c>
      <c r="E729" s="19" t="s">
        <v>19</v>
      </c>
      <c r="F729" s="311">
        <v>3.7349999999999999</v>
      </c>
      <c r="G729" s="40"/>
      <c r="H729" s="46"/>
    </row>
    <row r="730" s="2" customFormat="1" ht="16.8" customHeight="1">
      <c r="A730" s="40"/>
      <c r="B730" s="46"/>
      <c r="C730" s="310" t="s">
        <v>19</v>
      </c>
      <c r="D730" s="310" t="s">
        <v>1754</v>
      </c>
      <c r="E730" s="19" t="s">
        <v>19</v>
      </c>
      <c r="F730" s="311">
        <v>1.8</v>
      </c>
      <c r="G730" s="40"/>
      <c r="H730" s="46"/>
    </row>
    <row r="731" s="2" customFormat="1" ht="16.8" customHeight="1">
      <c r="A731" s="40"/>
      <c r="B731" s="46"/>
      <c r="C731" s="310" t="s">
        <v>19</v>
      </c>
      <c r="D731" s="310" t="s">
        <v>1754</v>
      </c>
      <c r="E731" s="19" t="s">
        <v>19</v>
      </c>
      <c r="F731" s="311">
        <v>1.8</v>
      </c>
      <c r="G731" s="40"/>
      <c r="H731" s="46"/>
    </row>
    <row r="732" s="2" customFormat="1" ht="16.8" customHeight="1">
      <c r="A732" s="40"/>
      <c r="B732" s="46"/>
      <c r="C732" s="310" t="s">
        <v>19</v>
      </c>
      <c r="D732" s="310" t="s">
        <v>1755</v>
      </c>
      <c r="E732" s="19" t="s">
        <v>19</v>
      </c>
      <c r="F732" s="311">
        <v>6.9000000000000004</v>
      </c>
      <c r="G732" s="40"/>
      <c r="H732" s="46"/>
    </row>
    <row r="733" s="2" customFormat="1" ht="16.8" customHeight="1">
      <c r="A733" s="40"/>
      <c r="B733" s="46"/>
      <c r="C733" s="310" t="s">
        <v>19</v>
      </c>
      <c r="D733" s="310" t="s">
        <v>1756</v>
      </c>
      <c r="E733" s="19" t="s">
        <v>19</v>
      </c>
      <c r="F733" s="311">
        <v>1.8</v>
      </c>
      <c r="G733" s="40"/>
      <c r="H733" s="46"/>
    </row>
    <row r="734" s="2" customFormat="1" ht="16.8" customHeight="1">
      <c r="A734" s="40"/>
      <c r="B734" s="46"/>
      <c r="C734" s="310" t="s">
        <v>19</v>
      </c>
      <c r="D734" s="310" t="s">
        <v>1757</v>
      </c>
      <c r="E734" s="19" t="s">
        <v>19</v>
      </c>
      <c r="F734" s="311">
        <v>0.46500000000000002</v>
      </c>
      <c r="G734" s="40"/>
      <c r="H734" s="46"/>
    </row>
    <row r="735" s="2" customFormat="1" ht="16.8" customHeight="1">
      <c r="A735" s="40"/>
      <c r="B735" s="46"/>
      <c r="C735" s="310" t="s">
        <v>1396</v>
      </c>
      <c r="D735" s="310" t="s">
        <v>256</v>
      </c>
      <c r="E735" s="19" t="s">
        <v>19</v>
      </c>
      <c r="F735" s="311">
        <v>21.5</v>
      </c>
      <c r="G735" s="40"/>
      <c r="H735" s="46"/>
    </row>
    <row r="736" s="2" customFormat="1" ht="16.8" customHeight="1">
      <c r="A736" s="40"/>
      <c r="B736" s="46"/>
      <c r="C736" s="312" t="s">
        <v>2328</v>
      </c>
      <c r="D736" s="40"/>
      <c r="E736" s="40"/>
      <c r="F736" s="40"/>
      <c r="G736" s="40"/>
      <c r="H736" s="46"/>
    </row>
    <row r="737" s="2" customFormat="1" ht="16.8" customHeight="1">
      <c r="A737" s="40"/>
      <c r="B737" s="46"/>
      <c r="C737" s="310" t="s">
        <v>731</v>
      </c>
      <c r="D737" s="310" t="s">
        <v>2330</v>
      </c>
      <c r="E737" s="19" t="s">
        <v>202</v>
      </c>
      <c r="F737" s="311">
        <v>21.5</v>
      </c>
      <c r="G737" s="40"/>
      <c r="H737" s="46"/>
    </row>
    <row r="738" s="2" customFormat="1" ht="16.8" customHeight="1">
      <c r="A738" s="40"/>
      <c r="B738" s="46"/>
      <c r="C738" s="310" t="s">
        <v>737</v>
      </c>
      <c r="D738" s="310" t="s">
        <v>2331</v>
      </c>
      <c r="E738" s="19" t="s">
        <v>202</v>
      </c>
      <c r="F738" s="311">
        <v>21.5</v>
      </c>
      <c r="G738" s="40"/>
      <c r="H738" s="46"/>
    </row>
    <row r="739" s="2" customFormat="1" ht="16.8" customHeight="1">
      <c r="A739" s="40"/>
      <c r="B739" s="46"/>
      <c r="C739" s="310" t="s">
        <v>773</v>
      </c>
      <c r="D739" s="310" t="s">
        <v>2335</v>
      </c>
      <c r="E739" s="19" t="s">
        <v>202</v>
      </c>
      <c r="F739" s="311">
        <v>21.5</v>
      </c>
      <c r="G739" s="40"/>
      <c r="H739" s="46"/>
    </row>
    <row r="740" s="2" customFormat="1" ht="16.8" customHeight="1">
      <c r="A740" s="40"/>
      <c r="B740" s="46"/>
      <c r="C740" s="306" t="s">
        <v>223</v>
      </c>
      <c r="D740" s="307" t="s">
        <v>223</v>
      </c>
      <c r="E740" s="308" t="s">
        <v>19</v>
      </c>
      <c r="F740" s="309">
        <v>73.400000000000006</v>
      </c>
      <c r="G740" s="40"/>
      <c r="H740" s="46"/>
    </row>
    <row r="741" s="2" customFormat="1" ht="16.8" customHeight="1">
      <c r="A741" s="40"/>
      <c r="B741" s="46"/>
      <c r="C741" s="310" t="s">
        <v>19</v>
      </c>
      <c r="D741" s="310" t="s">
        <v>225</v>
      </c>
      <c r="E741" s="19" t="s">
        <v>19</v>
      </c>
      <c r="F741" s="311">
        <v>73.400000000000006</v>
      </c>
      <c r="G741" s="40"/>
      <c r="H741" s="46"/>
    </row>
    <row r="742" s="2" customFormat="1" ht="26.4" customHeight="1">
      <c r="A742" s="40"/>
      <c r="B742" s="46"/>
      <c r="C742" s="305" t="s">
        <v>2414</v>
      </c>
      <c r="D742" s="305" t="s">
        <v>107</v>
      </c>
      <c r="E742" s="40"/>
      <c r="F742" s="40"/>
      <c r="G742" s="40"/>
      <c r="H742" s="46"/>
    </row>
    <row r="743" s="2" customFormat="1" ht="16.8" customHeight="1">
      <c r="A743" s="40"/>
      <c r="B743" s="46"/>
      <c r="C743" s="306" t="s">
        <v>1283</v>
      </c>
      <c r="D743" s="307" t="s">
        <v>1283</v>
      </c>
      <c r="E743" s="308" t="s">
        <v>19</v>
      </c>
      <c r="F743" s="309">
        <v>87.5</v>
      </c>
      <c r="G743" s="40"/>
      <c r="H743" s="46"/>
    </row>
    <row r="744" s="2" customFormat="1" ht="16.8" customHeight="1">
      <c r="A744" s="40"/>
      <c r="B744" s="46"/>
      <c r="C744" s="310" t="s">
        <v>19</v>
      </c>
      <c r="D744" s="310" t="s">
        <v>1285</v>
      </c>
      <c r="E744" s="19" t="s">
        <v>19</v>
      </c>
      <c r="F744" s="311">
        <v>87.5</v>
      </c>
      <c r="G744" s="40"/>
      <c r="H744" s="46"/>
    </row>
    <row r="745" s="2" customFormat="1" ht="16.8" customHeight="1">
      <c r="A745" s="40"/>
      <c r="B745" s="46"/>
      <c r="C745" s="306" t="s">
        <v>1286</v>
      </c>
      <c r="D745" s="307" t="s">
        <v>1286</v>
      </c>
      <c r="E745" s="308" t="s">
        <v>19</v>
      </c>
      <c r="F745" s="309">
        <v>108.5</v>
      </c>
      <c r="G745" s="40"/>
      <c r="H745" s="46"/>
    </row>
    <row r="746" s="2" customFormat="1" ht="16.8" customHeight="1">
      <c r="A746" s="40"/>
      <c r="B746" s="46"/>
      <c r="C746" s="310" t="s">
        <v>19</v>
      </c>
      <c r="D746" s="310" t="s">
        <v>1288</v>
      </c>
      <c r="E746" s="19" t="s">
        <v>19</v>
      </c>
      <c r="F746" s="311">
        <v>108.5</v>
      </c>
      <c r="G746" s="40"/>
      <c r="H746" s="46"/>
    </row>
    <row r="747" s="2" customFormat="1">
      <c r="A747" s="40"/>
      <c r="B747" s="46"/>
      <c r="C747" s="306" t="s">
        <v>1763</v>
      </c>
      <c r="D747" s="307" t="s">
        <v>1764</v>
      </c>
      <c r="E747" s="308" t="s">
        <v>202</v>
      </c>
      <c r="F747" s="309">
        <v>98.650000000000006</v>
      </c>
      <c r="G747" s="40"/>
      <c r="H747" s="46"/>
    </row>
    <row r="748" s="2" customFormat="1" ht="16.8" customHeight="1">
      <c r="A748" s="40"/>
      <c r="B748" s="46"/>
      <c r="C748" s="312" t="s">
        <v>2328</v>
      </c>
      <c r="D748" s="40"/>
      <c r="E748" s="40"/>
      <c r="F748" s="40"/>
      <c r="G748" s="40"/>
      <c r="H748" s="46"/>
    </row>
    <row r="749" s="2" customFormat="1" ht="16.8" customHeight="1">
      <c r="A749" s="40"/>
      <c r="B749" s="46"/>
      <c r="C749" s="310" t="s">
        <v>1846</v>
      </c>
      <c r="D749" s="310" t="s">
        <v>2415</v>
      </c>
      <c r="E749" s="19" t="s">
        <v>202</v>
      </c>
      <c r="F749" s="311">
        <v>131.90000000000001</v>
      </c>
      <c r="G749" s="40"/>
      <c r="H749" s="46"/>
    </row>
    <row r="750" s="2" customFormat="1" ht="16.8" customHeight="1">
      <c r="A750" s="40"/>
      <c r="B750" s="46"/>
      <c r="C750" s="306" t="s">
        <v>1766</v>
      </c>
      <c r="D750" s="307" t="s">
        <v>1767</v>
      </c>
      <c r="E750" s="308" t="s">
        <v>202</v>
      </c>
      <c r="F750" s="309">
        <v>33.25</v>
      </c>
      <c r="G750" s="40"/>
      <c r="H750" s="46"/>
    </row>
    <row r="751" s="2" customFormat="1" ht="16.8" customHeight="1">
      <c r="A751" s="40"/>
      <c r="B751" s="46"/>
      <c r="C751" s="312" t="s">
        <v>2328</v>
      </c>
      <c r="D751" s="40"/>
      <c r="E751" s="40"/>
      <c r="F751" s="40"/>
      <c r="G751" s="40"/>
      <c r="H751" s="46"/>
    </row>
    <row r="752" s="2" customFormat="1" ht="16.8" customHeight="1">
      <c r="A752" s="40"/>
      <c r="B752" s="46"/>
      <c r="C752" s="310" t="s">
        <v>1846</v>
      </c>
      <c r="D752" s="310" t="s">
        <v>2415</v>
      </c>
      <c r="E752" s="19" t="s">
        <v>202</v>
      </c>
      <c r="F752" s="311">
        <v>131.90000000000001</v>
      </c>
      <c r="G752" s="40"/>
      <c r="H752" s="46"/>
    </row>
    <row r="753" s="2" customFormat="1" ht="16.8" customHeight="1">
      <c r="A753" s="40"/>
      <c r="B753" s="46"/>
      <c r="C753" s="306" t="s">
        <v>1289</v>
      </c>
      <c r="D753" s="307" t="s">
        <v>1289</v>
      </c>
      <c r="E753" s="308" t="s">
        <v>19</v>
      </c>
      <c r="F753" s="309">
        <v>21</v>
      </c>
      <c r="G753" s="40"/>
      <c r="H753" s="46"/>
    </row>
    <row r="754" s="2" customFormat="1" ht="16.8" customHeight="1">
      <c r="A754" s="40"/>
      <c r="B754" s="46"/>
      <c r="C754" s="310" t="s">
        <v>19</v>
      </c>
      <c r="D754" s="310" t="s">
        <v>7</v>
      </c>
      <c r="E754" s="19" t="s">
        <v>19</v>
      </c>
      <c r="F754" s="311">
        <v>21</v>
      </c>
      <c r="G754" s="40"/>
      <c r="H754" s="46"/>
    </row>
    <row r="755" s="2" customFormat="1" ht="26.4" customHeight="1">
      <c r="A755" s="40"/>
      <c r="B755" s="46"/>
      <c r="C755" s="305" t="s">
        <v>2416</v>
      </c>
      <c r="D755" s="305" t="s">
        <v>110</v>
      </c>
      <c r="E755" s="40"/>
      <c r="F755" s="40"/>
      <c r="G755" s="40"/>
      <c r="H755" s="46"/>
    </row>
    <row r="756" s="2" customFormat="1">
      <c r="A756" s="40"/>
      <c r="B756" s="46"/>
      <c r="C756" s="306" t="s">
        <v>1893</v>
      </c>
      <c r="D756" s="307" t="s">
        <v>1894</v>
      </c>
      <c r="E756" s="308" t="s">
        <v>202</v>
      </c>
      <c r="F756" s="309">
        <v>215</v>
      </c>
      <c r="G756" s="40"/>
      <c r="H756" s="46"/>
    </row>
    <row r="757" s="2" customFormat="1" ht="16.8" customHeight="1">
      <c r="A757" s="40"/>
      <c r="B757" s="46"/>
      <c r="C757" s="310" t="s">
        <v>19</v>
      </c>
      <c r="D757" s="310" t="s">
        <v>1956</v>
      </c>
      <c r="E757" s="19" t="s">
        <v>19</v>
      </c>
      <c r="F757" s="311">
        <v>0</v>
      </c>
      <c r="G757" s="40"/>
      <c r="H757" s="46"/>
    </row>
    <row r="758" s="2" customFormat="1" ht="16.8" customHeight="1">
      <c r="A758" s="40"/>
      <c r="B758" s="46"/>
      <c r="C758" s="310" t="s">
        <v>19</v>
      </c>
      <c r="D758" s="310" t="s">
        <v>1896</v>
      </c>
      <c r="E758" s="19" t="s">
        <v>19</v>
      </c>
      <c r="F758" s="311">
        <v>215</v>
      </c>
      <c r="G758" s="40"/>
      <c r="H758" s="46"/>
    </row>
    <row r="759" s="2" customFormat="1" ht="16.8" customHeight="1">
      <c r="A759" s="40"/>
      <c r="B759" s="46"/>
      <c r="C759" s="310" t="s">
        <v>1893</v>
      </c>
      <c r="D759" s="310" t="s">
        <v>256</v>
      </c>
      <c r="E759" s="19" t="s">
        <v>19</v>
      </c>
      <c r="F759" s="311">
        <v>215</v>
      </c>
      <c r="G759" s="40"/>
      <c r="H759" s="46"/>
    </row>
    <row r="760" s="2" customFormat="1" ht="16.8" customHeight="1">
      <c r="A760" s="40"/>
      <c r="B760" s="46"/>
      <c r="C760" s="312" t="s">
        <v>2328</v>
      </c>
      <c r="D760" s="40"/>
      <c r="E760" s="40"/>
      <c r="F760" s="40"/>
      <c r="G760" s="40"/>
      <c r="H760" s="46"/>
    </row>
    <row r="761" s="2" customFormat="1" ht="16.8" customHeight="1">
      <c r="A761" s="40"/>
      <c r="B761" s="46"/>
      <c r="C761" s="310" t="s">
        <v>1952</v>
      </c>
      <c r="D761" s="310" t="s">
        <v>2417</v>
      </c>
      <c r="E761" s="19" t="s">
        <v>202</v>
      </c>
      <c r="F761" s="311">
        <v>215</v>
      </c>
      <c r="G761" s="40"/>
      <c r="H761" s="46"/>
    </row>
    <row r="762" s="2" customFormat="1" ht="16.8" customHeight="1">
      <c r="A762" s="40"/>
      <c r="B762" s="46"/>
      <c r="C762" s="310" t="s">
        <v>1957</v>
      </c>
      <c r="D762" s="310" t="s">
        <v>1958</v>
      </c>
      <c r="E762" s="19" t="s">
        <v>202</v>
      </c>
      <c r="F762" s="311">
        <v>254.66800000000001</v>
      </c>
      <c r="G762" s="40"/>
      <c r="H762" s="46"/>
    </row>
    <row r="763" s="2" customFormat="1" ht="16.8" customHeight="1">
      <c r="A763" s="40"/>
      <c r="B763" s="46"/>
      <c r="C763" s="306" t="s">
        <v>1896</v>
      </c>
      <c r="D763" s="307" t="s">
        <v>1897</v>
      </c>
      <c r="E763" s="308" t="s">
        <v>202</v>
      </c>
      <c r="F763" s="309">
        <v>215</v>
      </c>
      <c r="G763" s="40"/>
      <c r="H763" s="46"/>
    </row>
    <row r="764" s="2" customFormat="1" ht="16.8" customHeight="1">
      <c r="A764" s="40"/>
      <c r="B764" s="46"/>
      <c r="C764" s="310" t="s">
        <v>19</v>
      </c>
      <c r="D764" s="310" t="s">
        <v>1906</v>
      </c>
      <c r="E764" s="19" t="s">
        <v>19</v>
      </c>
      <c r="F764" s="311">
        <v>0</v>
      </c>
      <c r="G764" s="40"/>
      <c r="H764" s="46"/>
    </row>
    <row r="765" s="2" customFormat="1" ht="16.8" customHeight="1">
      <c r="A765" s="40"/>
      <c r="B765" s="46"/>
      <c r="C765" s="310" t="s">
        <v>19</v>
      </c>
      <c r="D765" s="310" t="s">
        <v>1907</v>
      </c>
      <c r="E765" s="19" t="s">
        <v>19</v>
      </c>
      <c r="F765" s="311">
        <v>0</v>
      </c>
      <c r="G765" s="40"/>
      <c r="H765" s="46"/>
    </row>
    <row r="766" s="2" customFormat="1" ht="16.8" customHeight="1">
      <c r="A766" s="40"/>
      <c r="B766" s="46"/>
      <c r="C766" s="310" t="s">
        <v>19</v>
      </c>
      <c r="D766" s="310" t="s">
        <v>1908</v>
      </c>
      <c r="E766" s="19" t="s">
        <v>19</v>
      </c>
      <c r="F766" s="311">
        <v>166.30000000000001</v>
      </c>
      <c r="G766" s="40"/>
      <c r="H766" s="46"/>
    </row>
    <row r="767" s="2" customFormat="1" ht="16.8" customHeight="1">
      <c r="A767" s="40"/>
      <c r="B767" s="46"/>
      <c r="C767" s="310" t="s">
        <v>19</v>
      </c>
      <c r="D767" s="310" t="s">
        <v>1909</v>
      </c>
      <c r="E767" s="19" t="s">
        <v>19</v>
      </c>
      <c r="F767" s="311">
        <v>0</v>
      </c>
      <c r="G767" s="40"/>
      <c r="H767" s="46"/>
    </row>
    <row r="768" s="2" customFormat="1" ht="16.8" customHeight="1">
      <c r="A768" s="40"/>
      <c r="B768" s="46"/>
      <c r="C768" s="310" t="s">
        <v>19</v>
      </c>
      <c r="D768" s="310" t="s">
        <v>1910</v>
      </c>
      <c r="E768" s="19" t="s">
        <v>19</v>
      </c>
      <c r="F768" s="311">
        <v>12.5</v>
      </c>
      <c r="G768" s="40"/>
      <c r="H768" s="46"/>
    </row>
    <row r="769" s="2" customFormat="1" ht="16.8" customHeight="1">
      <c r="A769" s="40"/>
      <c r="B769" s="46"/>
      <c r="C769" s="310" t="s">
        <v>19</v>
      </c>
      <c r="D769" s="310" t="s">
        <v>1911</v>
      </c>
      <c r="E769" s="19" t="s">
        <v>19</v>
      </c>
      <c r="F769" s="311">
        <v>15</v>
      </c>
      <c r="G769" s="40"/>
      <c r="H769" s="46"/>
    </row>
    <row r="770" s="2" customFormat="1" ht="16.8" customHeight="1">
      <c r="A770" s="40"/>
      <c r="B770" s="46"/>
      <c r="C770" s="310" t="s">
        <v>19</v>
      </c>
      <c r="D770" s="310" t="s">
        <v>1912</v>
      </c>
      <c r="E770" s="19" t="s">
        <v>19</v>
      </c>
      <c r="F770" s="311">
        <v>0</v>
      </c>
      <c r="G770" s="40"/>
      <c r="H770" s="46"/>
    </row>
    <row r="771" s="2" customFormat="1" ht="16.8" customHeight="1">
      <c r="A771" s="40"/>
      <c r="B771" s="46"/>
      <c r="C771" s="310" t="s">
        <v>19</v>
      </c>
      <c r="D771" s="310" t="s">
        <v>1913</v>
      </c>
      <c r="E771" s="19" t="s">
        <v>19</v>
      </c>
      <c r="F771" s="311">
        <v>21.199999999999999</v>
      </c>
      <c r="G771" s="40"/>
      <c r="H771" s="46"/>
    </row>
    <row r="772" s="2" customFormat="1" ht="16.8" customHeight="1">
      <c r="A772" s="40"/>
      <c r="B772" s="46"/>
      <c r="C772" s="310" t="s">
        <v>1896</v>
      </c>
      <c r="D772" s="310" t="s">
        <v>256</v>
      </c>
      <c r="E772" s="19" t="s">
        <v>19</v>
      </c>
      <c r="F772" s="311">
        <v>215</v>
      </c>
      <c r="G772" s="40"/>
      <c r="H772" s="46"/>
    </row>
    <row r="773" s="2" customFormat="1" ht="16.8" customHeight="1">
      <c r="A773" s="40"/>
      <c r="B773" s="46"/>
      <c r="C773" s="312" t="s">
        <v>2328</v>
      </c>
      <c r="D773" s="40"/>
      <c r="E773" s="40"/>
      <c r="F773" s="40"/>
      <c r="G773" s="40"/>
      <c r="H773" s="46"/>
    </row>
    <row r="774" s="2" customFormat="1" ht="16.8" customHeight="1">
      <c r="A774" s="40"/>
      <c r="B774" s="46"/>
      <c r="C774" s="310" t="s">
        <v>1901</v>
      </c>
      <c r="D774" s="310" t="s">
        <v>2418</v>
      </c>
      <c r="E774" s="19" t="s">
        <v>202</v>
      </c>
      <c r="F774" s="311">
        <v>215</v>
      </c>
      <c r="G774" s="40"/>
      <c r="H774" s="46"/>
    </row>
    <row r="775" s="2" customFormat="1" ht="16.8" customHeight="1">
      <c r="A775" s="40"/>
      <c r="B775" s="46"/>
      <c r="C775" s="310" t="s">
        <v>1914</v>
      </c>
      <c r="D775" s="310" t="s">
        <v>2419</v>
      </c>
      <c r="E775" s="19" t="s">
        <v>344</v>
      </c>
      <c r="F775" s="311">
        <v>10.75</v>
      </c>
      <c r="G775" s="40"/>
      <c r="H775" s="46"/>
    </row>
    <row r="776" s="2" customFormat="1" ht="16.8" customHeight="1">
      <c r="A776" s="40"/>
      <c r="B776" s="46"/>
      <c r="C776" s="310" t="s">
        <v>1920</v>
      </c>
      <c r="D776" s="310" t="s">
        <v>2420</v>
      </c>
      <c r="E776" s="19" t="s">
        <v>344</v>
      </c>
      <c r="F776" s="311">
        <v>53.75</v>
      </c>
      <c r="G776" s="40"/>
      <c r="H776" s="46"/>
    </row>
    <row r="777" s="2" customFormat="1">
      <c r="A777" s="40"/>
      <c r="B777" s="46"/>
      <c r="C777" s="310" t="s">
        <v>1795</v>
      </c>
      <c r="D777" s="310" t="s">
        <v>2421</v>
      </c>
      <c r="E777" s="19" t="s">
        <v>344</v>
      </c>
      <c r="F777" s="311">
        <v>43</v>
      </c>
      <c r="G777" s="40"/>
      <c r="H777" s="46"/>
    </row>
    <row r="778" s="2" customFormat="1">
      <c r="A778" s="40"/>
      <c r="B778" s="46"/>
      <c r="C778" s="310" t="s">
        <v>1799</v>
      </c>
      <c r="D778" s="310" t="s">
        <v>2422</v>
      </c>
      <c r="E778" s="19" t="s">
        <v>344</v>
      </c>
      <c r="F778" s="311">
        <v>860</v>
      </c>
      <c r="G778" s="40"/>
      <c r="H778" s="46"/>
    </row>
    <row r="779" s="2" customFormat="1">
      <c r="A779" s="40"/>
      <c r="B779" s="46"/>
      <c r="C779" s="310" t="s">
        <v>1934</v>
      </c>
      <c r="D779" s="310" t="s">
        <v>2423</v>
      </c>
      <c r="E779" s="19" t="s">
        <v>594</v>
      </c>
      <c r="F779" s="311">
        <v>86</v>
      </c>
      <c r="G779" s="40"/>
      <c r="H779" s="46"/>
    </row>
    <row r="780" s="2" customFormat="1" ht="16.8" customHeight="1">
      <c r="A780" s="40"/>
      <c r="B780" s="46"/>
      <c r="C780" s="310" t="s">
        <v>1846</v>
      </c>
      <c r="D780" s="310" t="s">
        <v>2415</v>
      </c>
      <c r="E780" s="19" t="s">
        <v>202</v>
      </c>
      <c r="F780" s="311">
        <v>215</v>
      </c>
      <c r="G780" s="40"/>
      <c r="H780" s="46"/>
    </row>
    <row r="781" s="2" customFormat="1" ht="16.8" customHeight="1">
      <c r="A781" s="40"/>
      <c r="B781" s="46"/>
      <c r="C781" s="310" t="s">
        <v>1952</v>
      </c>
      <c r="D781" s="310" t="s">
        <v>2417</v>
      </c>
      <c r="E781" s="19" t="s">
        <v>202</v>
      </c>
      <c r="F781" s="311">
        <v>215</v>
      </c>
      <c r="G781" s="40"/>
      <c r="H781" s="46"/>
    </row>
    <row r="782" s="2" customFormat="1" ht="16.8" customHeight="1">
      <c r="A782" s="40"/>
      <c r="B782" s="46"/>
      <c r="C782" s="310" t="s">
        <v>1963</v>
      </c>
      <c r="D782" s="310" t="s">
        <v>2424</v>
      </c>
      <c r="E782" s="19" t="s">
        <v>202</v>
      </c>
      <c r="F782" s="311">
        <v>215</v>
      </c>
      <c r="G782" s="40"/>
      <c r="H782" s="46"/>
    </row>
    <row r="783" s="2" customFormat="1" ht="16.8" customHeight="1">
      <c r="A783" s="40"/>
      <c r="B783" s="46"/>
      <c r="C783" s="310" t="s">
        <v>1968</v>
      </c>
      <c r="D783" s="310" t="s">
        <v>2425</v>
      </c>
      <c r="E783" s="19" t="s">
        <v>202</v>
      </c>
      <c r="F783" s="311">
        <v>49</v>
      </c>
      <c r="G783" s="40"/>
      <c r="H783" s="46"/>
    </row>
    <row r="784" s="2" customFormat="1" ht="16.8" customHeight="1">
      <c r="A784" s="40"/>
      <c r="B784" s="46"/>
      <c r="C784" s="310" t="s">
        <v>1973</v>
      </c>
      <c r="D784" s="310" t="s">
        <v>2426</v>
      </c>
      <c r="E784" s="19" t="s">
        <v>202</v>
      </c>
      <c r="F784" s="311">
        <v>166</v>
      </c>
      <c r="G784" s="40"/>
      <c r="H784" s="46"/>
    </row>
    <row r="785" s="2" customFormat="1" ht="16.8" customHeight="1">
      <c r="A785" s="40"/>
      <c r="B785" s="46"/>
      <c r="C785" s="310" t="s">
        <v>1978</v>
      </c>
      <c r="D785" s="310" t="s">
        <v>2427</v>
      </c>
      <c r="E785" s="19" t="s">
        <v>202</v>
      </c>
      <c r="F785" s="311">
        <v>49</v>
      </c>
      <c r="G785" s="40"/>
      <c r="H785" s="46"/>
    </row>
    <row r="786" s="2" customFormat="1" ht="16.8" customHeight="1">
      <c r="A786" s="40"/>
      <c r="B786" s="46"/>
      <c r="C786" s="310" t="s">
        <v>1982</v>
      </c>
      <c r="D786" s="310" t="s">
        <v>2428</v>
      </c>
      <c r="E786" s="19" t="s">
        <v>202</v>
      </c>
      <c r="F786" s="311">
        <v>166</v>
      </c>
      <c r="G786" s="40"/>
      <c r="H786" s="46"/>
    </row>
    <row r="787" s="2" customFormat="1" ht="16.8" customHeight="1">
      <c r="A787" s="40"/>
      <c r="B787" s="46"/>
      <c r="C787" s="310" t="s">
        <v>1986</v>
      </c>
      <c r="D787" s="310" t="s">
        <v>2429</v>
      </c>
      <c r="E787" s="19" t="s">
        <v>202</v>
      </c>
      <c r="F787" s="311">
        <v>215</v>
      </c>
      <c r="G787" s="40"/>
      <c r="H787" s="46"/>
    </row>
    <row r="788" s="2" customFormat="1" ht="16.8" customHeight="1">
      <c r="A788" s="40"/>
      <c r="B788" s="46"/>
      <c r="C788" s="310" t="s">
        <v>1991</v>
      </c>
      <c r="D788" s="310" t="s">
        <v>2430</v>
      </c>
      <c r="E788" s="19" t="s">
        <v>202</v>
      </c>
      <c r="F788" s="311">
        <v>215</v>
      </c>
      <c r="G788" s="40"/>
      <c r="H788" s="46"/>
    </row>
    <row r="789" s="2" customFormat="1" ht="16.8" customHeight="1">
      <c r="A789" s="40"/>
      <c r="B789" s="46"/>
      <c r="C789" s="310" t="s">
        <v>2008</v>
      </c>
      <c r="D789" s="310" t="s">
        <v>2431</v>
      </c>
      <c r="E789" s="19" t="s">
        <v>202</v>
      </c>
      <c r="F789" s="311">
        <v>215</v>
      </c>
      <c r="G789" s="40"/>
      <c r="H789" s="46"/>
    </row>
    <row r="790" s="2" customFormat="1" ht="16.8" customHeight="1">
      <c r="A790" s="40"/>
      <c r="B790" s="46"/>
      <c r="C790" s="310" t="s">
        <v>2012</v>
      </c>
      <c r="D790" s="310" t="s">
        <v>2013</v>
      </c>
      <c r="E790" s="19" t="s">
        <v>594</v>
      </c>
      <c r="F790" s="311">
        <v>21.5</v>
      </c>
      <c r="G790" s="40"/>
      <c r="H790" s="46"/>
    </row>
    <row r="791" s="2" customFormat="1" ht="16.8" customHeight="1">
      <c r="A791" s="40"/>
      <c r="B791" s="46"/>
      <c r="C791" s="310" t="s">
        <v>1995</v>
      </c>
      <c r="D791" s="310" t="s">
        <v>1996</v>
      </c>
      <c r="E791" s="19" t="s">
        <v>594</v>
      </c>
      <c r="F791" s="311">
        <v>-21.5</v>
      </c>
      <c r="G791" s="40"/>
      <c r="H791" s="46"/>
    </row>
    <row r="792" s="2" customFormat="1" ht="16.8" customHeight="1">
      <c r="A792" s="40"/>
      <c r="B792" s="46"/>
      <c r="C792" s="310" t="s">
        <v>2001</v>
      </c>
      <c r="D792" s="310" t="s">
        <v>2002</v>
      </c>
      <c r="E792" s="19" t="s">
        <v>594</v>
      </c>
      <c r="F792" s="311">
        <v>21.5</v>
      </c>
      <c r="G792" s="40"/>
      <c r="H792" s="46"/>
    </row>
    <row r="793" s="2" customFormat="1" ht="16.8" customHeight="1">
      <c r="A793" s="40"/>
      <c r="B793" s="46"/>
      <c r="C793" s="310" t="s">
        <v>2005</v>
      </c>
      <c r="D793" s="310" t="s">
        <v>2432</v>
      </c>
      <c r="E793" s="19" t="s">
        <v>202</v>
      </c>
      <c r="F793" s="311">
        <v>215</v>
      </c>
      <c r="G793" s="40"/>
      <c r="H793" s="46"/>
    </row>
    <row r="794" s="2" customFormat="1" ht="16.8" customHeight="1">
      <c r="A794" s="40"/>
      <c r="B794" s="46"/>
      <c r="C794" s="306" t="s">
        <v>1396</v>
      </c>
      <c r="D794" s="307" t="s">
        <v>1396</v>
      </c>
      <c r="E794" s="308" t="s">
        <v>19</v>
      </c>
      <c r="F794" s="309">
        <v>52</v>
      </c>
      <c r="G794" s="40"/>
      <c r="H794" s="46"/>
    </row>
    <row r="795" s="2" customFormat="1" ht="16.8" customHeight="1">
      <c r="A795" s="40"/>
      <c r="B795" s="46"/>
      <c r="C795" s="310" t="s">
        <v>19</v>
      </c>
      <c r="D795" s="310" t="s">
        <v>661</v>
      </c>
      <c r="E795" s="19" t="s">
        <v>19</v>
      </c>
      <c r="F795" s="311">
        <v>52</v>
      </c>
      <c r="G795" s="40"/>
      <c r="H795" s="46"/>
    </row>
    <row r="796" s="2" customFormat="1" ht="26.4" customHeight="1">
      <c r="A796" s="40"/>
      <c r="B796" s="46"/>
      <c r="C796" s="305" t="s">
        <v>2433</v>
      </c>
      <c r="D796" s="305" t="s">
        <v>113</v>
      </c>
      <c r="E796" s="40"/>
      <c r="F796" s="40"/>
      <c r="G796" s="40"/>
      <c r="H796" s="46"/>
    </row>
    <row r="797" s="2" customFormat="1" ht="16.8" customHeight="1">
      <c r="A797" s="40"/>
      <c r="B797" s="46"/>
      <c r="C797" s="306" t="s">
        <v>1896</v>
      </c>
      <c r="D797" s="307" t="s">
        <v>1897</v>
      </c>
      <c r="E797" s="308" t="s">
        <v>202</v>
      </c>
      <c r="F797" s="309">
        <v>215</v>
      </c>
      <c r="G797" s="40"/>
      <c r="H797" s="46"/>
    </row>
    <row r="798" s="2" customFormat="1" ht="7.44" customHeight="1">
      <c r="A798" s="40"/>
      <c r="B798" s="167"/>
      <c r="C798" s="168"/>
      <c r="D798" s="168"/>
      <c r="E798" s="168"/>
      <c r="F798" s="168"/>
      <c r="G798" s="168"/>
      <c r="H798" s="46"/>
    </row>
    <row r="799" s="2" customFormat="1">
      <c r="A799" s="40"/>
      <c r="B799" s="40"/>
      <c r="C799" s="40"/>
      <c r="D799" s="40"/>
      <c r="E799" s="40"/>
      <c r="F799" s="40"/>
      <c r="G799" s="40"/>
      <c r="H799" s="40"/>
    </row>
  </sheetData>
  <sheetProtection sheet="1" formatColumns="0" formatRows="0" objects="1" scenarios="1" spinCount="100000" saltValue="Bq1XVlSRNPpOoFS+3b3jT6z1mnvhVfhVN2DUZSv6J8xTDGqr6jjrxaBxpwJbzKgrrJKAy5zowf3oGEiELHxoGA==" hashValue="HnhXCyRTy/HWlKw+kz/EkxwvwoVHLBt7EMguTXWh9p5/NS+rY+uUBtVeuew9GJ6hHfbajMYdDEHOMVYHmjst8w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313" customWidth="1"/>
    <col min="2" max="2" width="1.667969" style="313" customWidth="1"/>
    <col min="3" max="4" width="5" style="313" customWidth="1"/>
    <col min="5" max="5" width="11.66016" style="313" customWidth="1"/>
    <col min="6" max="6" width="9.160156" style="313" customWidth="1"/>
    <col min="7" max="7" width="5" style="313" customWidth="1"/>
    <col min="8" max="8" width="77.83203" style="313" customWidth="1"/>
    <col min="9" max="10" width="20" style="313" customWidth="1"/>
    <col min="11" max="11" width="1.667969" style="313" customWidth="1"/>
  </cols>
  <sheetData>
    <row r="1" s="1" customFormat="1" ht="37.5" customHeight="1"/>
    <row r="2" s="1" customFormat="1" ht="7.5" customHeight="1">
      <c r="B2" s="314"/>
      <c r="C2" s="315"/>
      <c r="D2" s="315"/>
      <c r="E2" s="315"/>
      <c r="F2" s="315"/>
      <c r="G2" s="315"/>
      <c r="H2" s="315"/>
      <c r="I2" s="315"/>
      <c r="J2" s="315"/>
      <c r="K2" s="316"/>
    </row>
    <row r="3" s="17" customFormat="1" ht="45" customHeight="1">
      <c r="B3" s="317"/>
      <c r="C3" s="318" t="s">
        <v>2434</v>
      </c>
      <c r="D3" s="318"/>
      <c r="E3" s="318"/>
      <c r="F3" s="318"/>
      <c r="G3" s="318"/>
      <c r="H3" s="318"/>
      <c r="I3" s="318"/>
      <c r="J3" s="318"/>
      <c r="K3" s="319"/>
    </row>
    <row r="4" s="1" customFormat="1" ht="25.5" customHeight="1">
      <c r="B4" s="320"/>
      <c r="C4" s="321" t="s">
        <v>2435</v>
      </c>
      <c r="D4" s="321"/>
      <c r="E4" s="321"/>
      <c r="F4" s="321"/>
      <c r="G4" s="321"/>
      <c r="H4" s="321"/>
      <c r="I4" s="321"/>
      <c r="J4" s="321"/>
      <c r="K4" s="322"/>
    </row>
    <row r="5" s="1" customFormat="1" ht="5.25" customHeight="1">
      <c r="B5" s="320"/>
      <c r="C5" s="323"/>
      <c r="D5" s="323"/>
      <c r="E5" s="323"/>
      <c r="F5" s="323"/>
      <c r="G5" s="323"/>
      <c r="H5" s="323"/>
      <c r="I5" s="323"/>
      <c r="J5" s="323"/>
      <c r="K5" s="322"/>
    </row>
    <row r="6" s="1" customFormat="1" ht="15" customHeight="1">
      <c r="B6" s="320"/>
      <c r="C6" s="324" t="s">
        <v>2436</v>
      </c>
      <c r="D6" s="324"/>
      <c r="E6" s="324"/>
      <c r="F6" s="324"/>
      <c r="G6" s="324"/>
      <c r="H6" s="324"/>
      <c r="I6" s="324"/>
      <c r="J6" s="324"/>
      <c r="K6" s="322"/>
    </row>
    <row r="7" s="1" customFormat="1" ht="15" customHeight="1">
      <c r="B7" s="325"/>
      <c r="C7" s="324" t="s">
        <v>2437</v>
      </c>
      <c r="D7" s="324"/>
      <c r="E7" s="324"/>
      <c r="F7" s="324"/>
      <c r="G7" s="324"/>
      <c r="H7" s="324"/>
      <c r="I7" s="324"/>
      <c r="J7" s="324"/>
      <c r="K7" s="322"/>
    </row>
    <row r="8" s="1" customFormat="1" ht="12.75" customHeight="1">
      <c r="B8" s="325"/>
      <c r="C8" s="324"/>
      <c r="D8" s="324"/>
      <c r="E8" s="324"/>
      <c r="F8" s="324"/>
      <c r="G8" s="324"/>
      <c r="H8" s="324"/>
      <c r="I8" s="324"/>
      <c r="J8" s="324"/>
      <c r="K8" s="322"/>
    </row>
    <row r="9" s="1" customFormat="1" ht="15" customHeight="1">
      <c r="B9" s="325"/>
      <c r="C9" s="324" t="s">
        <v>2438</v>
      </c>
      <c r="D9" s="324"/>
      <c r="E9" s="324"/>
      <c r="F9" s="324"/>
      <c r="G9" s="324"/>
      <c r="H9" s="324"/>
      <c r="I9" s="324"/>
      <c r="J9" s="324"/>
      <c r="K9" s="322"/>
    </row>
    <row r="10" s="1" customFormat="1" ht="15" customHeight="1">
      <c r="B10" s="325"/>
      <c r="C10" s="324"/>
      <c r="D10" s="324" t="s">
        <v>2439</v>
      </c>
      <c r="E10" s="324"/>
      <c r="F10" s="324"/>
      <c r="G10" s="324"/>
      <c r="H10" s="324"/>
      <c r="I10" s="324"/>
      <c r="J10" s="324"/>
      <c r="K10" s="322"/>
    </row>
    <row r="11" s="1" customFormat="1" ht="15" customHeight="1">
      <c r="B11" s="325"/>
      <c r="C11" s="326"/>
      <c r="D11" s="324" t="s">
        <v>2440</v>
      </c>
      <c r="E11" s="324"/>
      <c r="F11" s="324"/>
      <c r="G11" s="324"/>
      <c r="H11" s="324"/>
      <c r="I11" s="324"/>
      <c r="J11" s="324"/>
      <c r="K11" s="322"/>
    </row>
    <row r="12" s="1" customFormat="1" ht="15" customHeight="1">
      <c r="B12" s="325"/>
      <c r="C12" s="326"/>
      <c r="D12" s="324"/>
      <c r="E12" s="324"/>
      <c r="F12" s="324"/>
      <c r="G12" s="324"/>
      <c r="H12" s="324"/>
      <c r="I12" s="324"/>
      <c r="J12" s="324"/>
      <c r="K12" s="322"/>
    </row>
    <row r="13" s="1" customFormat="1" ht="15" customHeight="1">
      <c r="B13" s="325"/>
      <c r="C13" s="326"/>
      <c r="D13" s="327" t="s">
        <v>2441</v>
      </c>
      <c r="E13" s="324"/>
      <c r="F13" s="324"/>
      <c r="G13" s="324"/>
      <c r="H13" s="324"/>
      <c r="I13" s="324"/>
      <c r="J13" s="324"/>
      <c r="K13" s="322"/>
    </row>
    <row r="14" s="1" customFormat="1" ht="12.75" customHeight="1">
      <c r="B14" s="325"/>
      <c r="C14" s="326"/>
      <c r="D14" s="326"/>
      <c r="E14" s="326"/>
      <c r="F14" s="326"/>
      <c r="G14" s="326"/>
      <c r="H14" s="326"/>
      <c r="I14" s="326"/>
      <c r="J14" s="326"/>
      <c r="K14" s="322"/>
    </row>
    <row r="15" s="1" customFormat="1" ht="15" customHeight="1">
      <c r="B15" s="325"/>
      <c r="C15" s="326"/>
      <c r="D15" s="324" t="s">
        <v>2442</v>
      </c>
      <c r="E15" s="324"/>
      <c r="F15" s="324"/>
      <c r="G15" s="324"/>
      <c r="H15" s="324"/>
      <c r="I15" s="324"/>
      <c r="J15" s="324"/>
      <c r="K15" s="322"/>
    </row>
    <row r="16" s="1" customFormat="1" ht="15" customHeight="1">
      <c r="B16" s="325"/>
      <c r="C16" s="326"/>
      <c r="D16" s="324" t="s">
        <v>2443</v>
      </c>
      <c r="E16" s="324"/>
      <c r="F16" s="324"/>
      <c r="G16" s="324"/>
      <c r="H16" s="324"/>
      <c r="I16" s="324"/>
      <c r="J16" s="324"/>
      <c r="K16" s="322"/>
    </row>
    <row r="17" s="1" customFormat="1" ht="15" customHeight="1">
      <c r="B17" s="325"/>
      <c r="C17" s="326"/>
      <c r="D17" s="324" t="s">
        <v>2444</v>
      </c>
      <c r="E17" s="324"/>
      <c r="F17" s="324"/>
      <c r="G17" s="324"/>
      <c r="H17" s="324"/>
      <c r="I17" s="324"/>
      <c r="J17" s="324"/>
      <c r="K17" s="322"/>
    </row>
    <row r="18" s="1" customFormat="1" ht="15" customHeight="1">
      <c r="B18" s="325"/>
      <c r="C18" s="326"/>
      <c r="D18" s="326"/>
      <c r="E18" s="328" t="s">
        <v>87</v>
      </c>
      <c r="F18" s="324" t="s">
        <v>2445</v>
      </c>
      <c r="G18" s="324"/>
      <c r="H18" s="324"/>
      <c r="I18" s="324"/>
      <c r="J18" s="324"/>
      <c r="K18" s="322"/>
    </row>
    <row r="19" s="1" customFormat="1" ht="15" customHeight="1">
      <c r="B19" s="325"/>
      <c r="C19" s="326"/>
      <c r="D19" s="326"/>
      <c r="E19" s="328" t="s">
        <v>2446</v>
      </c>
      <c r="F19" s="324" t="s">
        <v>2447</v>
      </c>
      <c r="G19" s="324"/>
      <c r="H19" s="324"/>
      <c r="I19" s="324"/>
      <c r="J19" s="324"/>
      <c r="K19" s="322"/>
    </row>
    <row r="20" s="1" customFormat="1" ht="15" customHeight="1">
      <c r="B20" s="325"/>
      <c r="C20" s="326"/>
      <c r="D20" s="326"/>
      <c r="E20" s="328" t="s">
        <v>2448</v>
      </c>
      <c r="F20" s="324" t="s">
        <v>2449</v>
      </c>
      <c r="G20" s="324"/>
      <c r="H20" s="324"/>
      <c r="I20" s="324"/>
      <c r="J20" s="324"/>
      <c r="K20" s="322"/>
    </row>
    <row r="21" s="1" customFormat="1" ht="15" customHeight="1">
      <c r="B21" s="325"/>
      <c r="C21" s="326"/>
      <c r="D21" s="326"/>
      <c r="E21" s="328" t="s">
        <v>81</v>
      </c>
      <c r="F21" s="324" t="s">
        <v>2450</v>
      </c>
      <c r="G21" s="324"/>
      <c r="H21" s="324"/>
      <c r="I21" s="324"/>
      <c r="J21" s="324"/>
      <c r="K21" s="322"/>
    </row>
    <row r="22" s="1" customFormat="1" ht="15" customHeight="1">
      <c r="B22" s="325"/>
      <c r="C22" s="326"/>
      <c r="D22" s="326"/>
      <c r="E22" s="328" t="s">
        <v>1882</v>
      </c>
      <c r="F22" s="324" t="s">
        <v>1883</v>
      </c>
      <c r="G22" s="324"/>
      <c r="H22" s="324"/>
      <c r="I22" s="324"/>
      <c r="J22" s="324"/>
      <c r="K22" s="322"/>
    </row>
    <row r="23" s="1" customFormat="1" ht="15" customHeight="1">
      <c r="B23" s="325"/>
      <c r="C23" s="326"/>
      <c r="D23" s="326"/>
      <c r="E23" s="328" t="s">
        <v>89</v>
      </c>
      <c r="F23" s="324" t="s">
        <v>2451</v>
      </c>
      <c r="G23" s="324"/>
      <c r="H23" s="324"/>
      <c r="I23" s="324"/>
      <c r="J23" s="324"/>
      <c r="K23" s="322"/>
    </row>
    <row r="24" s="1" customFormat="1" ht="12.75" customHeight="1">
      <c r="B24" s="325"/>
      <c r="C24" s="326"/>
      <c r="D24" s="326"/>
      <c r="E24" s="326"/>
      <c r="F24" s="326"/>
      <c r="G24" s="326"/>
      <c r="H24" s="326"/>
      <c r="I24" s="326"/>
      <c r="J24" s="326"/>
      <c r="K24" s="322"/>
    </row>
    <row r="25" s="1" customFormat="1" ht="15" customHeight="1">
      <c r="B25" s="325"/>
      <c r="C25" s="324" t="s">
        <v>2452</v>
      </c>
      <c r="D25" s="324"/>
      <c r="E25" s="324"/>
      <c r="F25" s="324"/>
      <c r="G25" s="324"/>
      <c r="H25" s="324"/>
      <c r="I25" s="324"/>
      <c r="J25" s="324"/>
      <c r="K25" s="322"/>
    </row>
    <row r="26" s="1" customFormat="1" ht="15" customHeight="1">
      <c r="B26" s="325"/>
      <c r="C26" s="324" t="s">
        <v>2453</v>
      </c>
      <c r="D26" s="324"/>
      <c r="E26" s="324"/>
      <c r="F26" s="324"/>
      <c r="G26" s="324"/>
      <c r="H26" s="324"/>
      <c r="I26" s="324"/>
      <c r="J26" s="324"/>
      <c r="K26" s="322"/>
    </row>
    <row r="27" s="1" customFormat="1" ht="15" customHeight="1">
      <c r="B27" s="325"/>
      <c r="C27" s="324"/>
      <c r="D27" s="324" t="s">
        <v>2454</v>
      </c>
      <c r="E27" s="324"/>
      <c r="F27" s="324"/>
      <c r="G27" s="324"/>
      <c r="H27" s="324"/>
      <c r="I27" s="324"/>
      <c r="J27" s="324"/>
      <c r="K27" s="322"/>
    </row>
    <row r="28" s="1" customFormat="1" ht="15" customHeight="1">
      <c r="B28" s="325"/>
      <c r="C28" s="326"/>
      <c r="D28" s="324" t="s">
        <v>2455</v>
      </c>
      <c r="E28" s="324"/>
      <c r="F28" s="324"/>
      <c r="G28" s="324"/>
      <c r="H28" s="324"/>
      <c r="I28" s="324"/>
      <c r="J28" s="324"/>
      <c r="K28" s="322"/>
    </row>
    <row r="29" s="1" customFormat="1" ht="12.75" customHeight="1">
      <c r="B29" s="325"/>
      <c r="C29" s="326"/>
      <c r="D29" s="326"/>
      <c r="E29" s="326"/>
      <c r="F29" s="326"/>
      <c r="G29" s="326"/>
      <c r="H29" s="326"/>
      <c r="I29" s="326"/>
      <c r="J29" s="326"/>
      <c r="K29" s="322"/>
    </row>
    <row r="30" s="1" customFormat="1" ht="15" customHeight="1">
      <c r="B30" s="325"/>
      <c r="C30" s="326"/>
      <c r="D30" s="324" t="s">
        <v>2456</v>
      </c>
      <c r="E30" s="324"/>
      <c r="F30" s="324"/>
      <c r="G30" s="324"/>
      <c r="H30" s="324"/>
      <c r="I30" s="324"/>
      <c r="J30" s="324"/>
      <c r="K30" s="322"/>
    </row>
    <row r="31" s="1" customFormat="1" ht="15" customHeight="1">
      <c r="B31" s="325"/>
      <c r="C31" s="326"/>
      <c r="D31" s="324" t="s">
        <v>2457</v>
      </c>
      <c r="E31" s="324"/>
      <c r="F31" s="324"/>
      <c r="G31" s="324"/>
      <c r="H31" s="324"/>
      <c r="I31" s="324"/>
      <c r="J31" s="324"/>
      <c r="K31" s="322"/>
    </row>
    <row r="32" s="1" customFormat="1" ht="12.75" customHeight="1">
      <c r="B32" s="325"/>
      <c r="C32" s="326"/>
      <c r="D32" s="326"/>
      <c r="E32" s="326"/>
      <c r="F32" s="326"/>
      <c r="G32" s="326"/>
      <c r="H32" s="326"/>
      <c r="I32" s="326"/>
      <c r="J32" s="326"/>
      <c r="K32" s="322"/>
    </row>
    <row r="33" s="1" customFormat="1" ht="15" customHeight="1">
      <c r="B33" s="325"/>
      <c r="C33" s="326"/>
      <c r="D33" s="324" t="s">
        <v>2458</v>
      </c>
      <c r="E33" s="324"/>
      <c r="F33" s="324"/>
      <c r="G33" s="324"/>
      <c r="H33" s="324"/>
      <c r="I33" s="324"/>
      <c r="J33" s="324"/>
      <c r="K33" s="322"/>
    </row>
    <row r="34" s="1" customFormat="1" ht="15" customHeight="1">
      <c r="B34" s="325"/>
      <c r="C34" s="326"/>
      <c r="D34" s="324" t="s">
        <v>2459</v>
      </c>
      <c r="E34" s="324"/>
      <c r="F34" s="324"/>
      <c r="G34" s="324"/>
      <c r="H34" s="324"/>
      <c r="I34" s="324"/>
      <c r="J34" s="324"/>
      <c r="K34" s="322"/>
    </row>
    <row r="35" s="1" customFormat="1" ht="15" customHeight="1">
      <c r="B35" s="325"/>
      <c r="C35" s="326"/>
      <c r="D35" s="324" t="s">
        <v>2460</v>
      </c>
      <c r="E35" s="324"/>
      <c r="F35" s="324"/>
      <c r="G35" s="324"/>
      <c r="H35" s="324"/>
      <c r="I35" s="324"/>
      <c r="J35" s="324"/>
      <c r="K35" s="322"/>
    </row>
    <row r="36" s="1" customFormat="1" ht="15" customHeight="1">
      <c r="B36" s="325"/>
      <c r="C36" s="326"/>
      <c r="D36" s="324"/>
      <c r="E36" s="327" t="s">
        <v>132</v>
      </c>
      <c r="F36" s="324"/>
      <c r="G36" s="324" t="s">
        <v>2461</v>
      </c>
      <c r="H36" s="324"/>
      <c r="I36" s="324"/>
      <c r="J36" s="324"/>
      <c r="K36" s="322"/>
    </row>
    <row r="37" s="1" customFormat="1" ht="30.75" customHeight="1">
      <c r="B37" s="325"/>
      <c r="C37" s="326"/>
      <c r="D37" s="324"/>
      <c r="E37" s="327" t="s">
        <v>2462</v>
      </c>
      <c r="F37" s="324"/>
      <c r="G37" s="324" t="s">
        <v>2463</v>
      </c>
      <c r="H37" s="324"/>
      <c r="I37" s="324"/>
      <c r="J37" s="324"/>
      <c r="K37" s="322"/>
    </row>
    <row r="38" s="1" customFormat="1" ht="15" customHeight="1">
      <c r="B38" s="325"/>
      <c r="C38" s="326"/>
      <c r="D38" s="324"/>
      <c r="E38" s="327" t="s">
        <v>55</v>
      </c>
      <c r="F38" s="324"/>
      <c r="G38" s="324" t="s">
        <v>2464</v>
      </c>
      <c r="H38" s="324"/>
      <c r="I38" s="324"/>
      <c r="J38" s="324"/>
      <c r="K38" s="322"/>
    </row>
    <row r="39" s="1" customFormat="1" ht="15" customHeight="1">
      <c r="B39" s="325"/>
      <c r="C39" s="326"/>
      <c r="D39" s="324"/>
      <c r="E39" s="327" t="s">
        <v>56</v>
      </c>
      <c r="F39" s="324"/>
      <c r="G39" s="324" t="s">
        <v>2465</v>
      </c>
      <c r="H39" s="324"/>
      <c r="I39" s="324"/>
      <c r="J39" s="324"/>
      <c r="K39" s="322"/>
    </row>
    <row r="40" s="1" customFormat="1" ht="15" customHeight="1">
      <c r="B40" s="325"/>
      <c r="C40" s="326"/>
      <c r="D40" s="324"/>
      <c r="E40" s="327" t="s">
        <v>133</v>
      </c>
      <c r="F40" s="324"/>
      <c r="G40" s="324" t="s">
        <v>2466</v>
      </c>
      <c r="H40" s="324"/>
      <c r="I40" s="324"/>
      <c r="J40" s="324"/>
      <c r="K40" s="322"/>
    </row>
    <row r="41" s="1" customFormat="1" ht="15" customHeight="1">
      <c r="B41" s="325"/>
      <c r="C41" s="326"/>
      <c r="D41" s="324"/>
      <c r="E41" s="327" t="s">
        <v>134</v>
      </c>
      <c r="F41" s="324"/>
      <c r="G41" s="324" t="s">
        <v>2467</v>
      </c>
      <c r="H41" s="324"/>
      <c r="I41" s="324"/>
      <c r="J41" s="324"/>
      <c r="K41" s="322"/>
    </row>
    <row r="42" s="1" customFormat="1" ht="15" customHeight="1">
      <c r="B42" s="325"/>
      <c r="C42" s="326"/>
      <c r="D42" s="324"/>
      <c r="E42" s="327" t="s">
        <v>2468</v>
      </c>
      <c r="F42" s="324"/>
      <c r="G42" s="324" t="s">
        <v>2469</v>
      </c>
      <c r="H42" s="324"/>
      <c r="I42" s="324"/>
      <c r="J42" s="324"/>
      <c r="K42" s="322"/>
    </row>
    <row r="43" s="1" customFormat="1" ht="15" customHeight="1">
      <c r="B43" s="325"/>
      <c r="C43" s="326"/>
      <c r="D43" s="324"/>
      <c r="E43" s="327"/>
      <c r="F43" s="324"/>
      <c r="G43" s="324" t="s">
        <v>2470</v>
      </c>
      <c r="H43" s="324"/>
      <c r="I43" s="324"/>
      <c r="J43" s="324"/>
      <c r="K43" s="322"/>
    </row>
    <row r="44" s="1" customFormat="1" ht="15" customHeight="1">
      <c r="B44" s="325"/>
      <c r="C44" s="326"/>
      <c r="D44" s="324"/>
      <c r="E44" s="327" t="s">
        <v>2471</v>
      </c>
      <c r="F44" s="324"/>
      <c r="G44" s="324" t="s">
        <v>2472</v>
      </c>
      <c r="H44" s="324"/>
      <c r="I44" s="324"/>
      <c r="J44" s="324"/>
      <c r="K44" s="322"/>
    </row>
    <row r="45" s="1" customFormat="1" ht="15" customHeight="1">
      <c r="B45" s="325"/>
      <c r="C45" s="326"/>
      <c r="D45" s="324"/>
      <c r="E45" s="327" t="s">
        <v>136</v>
      </c>
      <c r="F45" s="324"/>
      <c r="G45" s="324" t="s">
        <v>2473</v>
      </c>
      <c r="H45" s="324"/>
      <c r="I45" s="324"/>
      <c r="J45" s="324"/>
      <c r="K45" s="322"/>
    </row>
    <row r="46" s="1" customFormat="1" ht="12.75" customHeight="1">
      <c r="B46" s="325"/>
      <c r="C46" s="326"/>
      <c r="D46" s="324"/>
      <c r="E46" s="324"/>
      <c r="F46" s="324"/>
      <c r="G46" s="324"/>
      <c r="H46" s="324"/>
      <c r="I46" s="324"/>
      <c r="J46" s="324"/>
      <c r="K46" s="322"/>
    </row>
    <row r="47" s="1" customFormat="1" ht="15" customHeight="1">
      <c r="B47" s="325"/>
      <c r="C47" s="326"/>
      <c r="D47" s="324" t="s">
        <v>2474</v>
      </c>
      <c r="E47" s="324"/>
      <c r="F47" s="324"/>
      <c r="G47" s="324"/>
      <c r="H47" s="324"/>
      <c r="I47" s="324"/>
      <c r="J47" s="324"/>
      <c r="K47" s="322"/>
    </row>
    <row r="48" s="1" customFormat="1" ht="15" customHeight="1">
      <c r="B48" s="325"/>
      <c r="C48" s="326"/>
      <c r="D48" s="326"/>
      <c r="E48" s="324" t="s">
        <v>2475</v>
      </c>
      <c r="F48" s="324"/>
      <c r="G48" s="324"/>
      <c r="H48" s="324"/>
      <c r="I48" s="324"/>
      <c r="J48" s="324"/>
      <c r="K48" s="322"/>
    </row>
    <row r="49" s="1" customFormat="1" ht="15" customHeight="1">
      <c r="B49" s="325"/>
      <c r="C49" s="326"/>
      <c r="D49" s="326"/>
      <c r="E49" s="324" t="s">
        <v>2476</v>
      </c>
      <c r="F49" s="324"/>
      <c r="G49" s="324"/>
      <c r="H49" s="324"/>
      <c r="I49" s="324"/>
      <c r="J49" s="324"/>
      <c r="K49" s="322"/>
    </row>
    <row r="50" s="1" customFormat="1" ht="15" customHeight="1">
      <c r="B50" s="325"/>
      <c r="C50" s="326"/>
      <c r="D50" s="326"/>
      <c r="E50" s="324" t="s">
        <v>2477</v>
      </c>
      <c r="F50" s="324"/>
      <c r="G50" s="324"/>
      <c r="H50" s="324"/>
      <c r="I50" s="324"/>
      <c r="J50" s="324"/>
      <c r="K50" s="322"/>
    </row>
    <row r="51" s="1" customFormat="1" ht="15" customHeight="1">
      <c r="B51" s="325"/>
      <c r="C51" s="326"/>
      <c r="D51" s="324" t="s">
        <v>2478</v>
      </c>
      <c r="E51" s="324"/>
      <c r="F51" s="324"/>
      <c r="G51" s="324"/>
      <c r="H51" s="324"/>
      <c r="I51" s="324"/>
      <c r="J51" s="324"/>
      <c r="K51" s="322"/>
    </row>
    <row r="52" s="1" customFormat="1" ht="25.5" customHeight="1">
      <c r="B52" s="320"/>
      <c r="C52" s="321" t="s">
        <v>2479</v>
      </c>
      <c r="D52" s="321"/>
      <c r="E52" s="321"/>
      <c r="F52" s="321"/>
      <c r="G52" s="321"/>
      <c r="H52" s="321"/>
      <c r="I52" s="321"/>
      <c r="J52" s="321"/>
      <c r="K52" s="322"/>
    </row>
    <row r="53" s="1" customFormat="1" ht="5.25" customHeight="1">
      <c r="B53" s="320"/>
      <c r="C53" s="323"/>
      <c r="D53" s="323"/>
      <c r="E53" s="323"/>
      <c r="F53" s="323"/>
      <c r="G53" s="323"/>
      <c r="H53" s="323"/>
      <c r="I53" s="323"/>
      <c r="J53" s="323"/>
      <c r="K53" s="322"/>
    </row>
    <row r="54" s="1" customFormat="1" ht="15" customHeight="1">
      <c r="B54" s="320"/>
      <c r="C54" s="324" t="s">
        <v>2480</v>
      </c>
      <c r="D54" s="324"/>
      <c r="E54" s="324"/>
      <c r="F54" s="324"/>
      <c r="G54" s="324"/>
      <c r="H54" s="324"/>
      <c r="I54" s="324"/>
      <c r="J54" s="324"/>
      <c r="K54" s="322"/>
    </row>
    <row r="55" s="1" customFormat="1" ht="15" customHeight="1">
      <c r="B55" s="320"/>
      <c r="C55" s="324" t="s">
        <v>2481</v>
      </c>
      <c r="D55" s="324"/>
      <c r="E55" s="324"/>
      <c r="F55" s="324"/>
      <c r="G55" s="324"/>
      <c r="H55" s="324"/>
      <c r="I55" s="324"/>
      <c r="J55" s="324"/>
      <c r="K55" s="322"/>
    </row>
    <row r="56" s="1" customFormat="1" ht="12.75" customHeight="1">
      <c r="B56" s="320"/>
      <c r="C56" s="324"/>
      <c r="D56" s="324"/>
      <c r="E56" s="324"/>
      <c r="F56" s="324"/>
      <c r="G56" s="324"/>
      <c r="H56" s="324"/>
      <c r="I56" s="324"/>
      <c r="J56" s="324"/>
      <c r="K56" s="322"/>
    </row>
    <row r="57" s="1" customFormat="1" ht="15" customHeight="1">
      <c r="B57" s="320"/>
      <c r="C57" s="324" t="s">
        <v>2482</v>
      </c>
      <c r="D57" s="324"/>
      <c r="E57" s="324"/>
      <c r="F57" s="324"/>
      <c r="G57" s="324"/>
      <c r="H57" s="324"/>
      <c r="I57" s="324"/>
      <c r="J57" s="324"/>
      <c r="K57" s="322"/>
    </row>
    <row r="58" s="1" customFormat="1" ht="15" customHeight="1">
      <c r="B58" s="320"/>
      <c r="C58" s="326"/>
      <c r="D58" s="324" t="s">
        <v>2483</v>
      </c>
      <c r="E58" s="324"/>
      <c r="F58" s="324"/>
      <c r="G58" s="324"/>
      <c r="H58" s="324"/>
      <c r="I58" s="324"/>
      <c r="J58" s="324"/>
      <c r="K58" s="322"/>
    </row>
    <row r="59" s="1" customFormat="1" ht="15" customHeight="1">
      <c r="B59" s="320"/>
      <c r="C59" s="326"/>
      <c r="D59" s="324" t="s">
        <v>2484</v>
      </c>
      <c r="E59" s="324"/>
      <c r="F59" s="324"/>
      <c r="G59" s="324"/>
      <c r="H59" s="324"/>
      <c r="I59" s="324"/>
      <c r="J59" s="324"/>
      <c r="K59" s="322"/>
    </row>
    <row r="60" s="1" customFormat="1" ht="15" customHeight="1">
      <c r="B60" s="320"/>
      <c r="C60" s="326"/>
      <c r="D60" s="324" t="s">
        <v>2485</v>
      </c>
      <c r="E60" s="324"/>
      <c r="F60" s="324"/>
      <c r="G60" s="324"/>
      <c r="H60" s="324"/>
      <c r="I60" s="324"/>
      <c r="J60" s="324"/>
      <c r="K60" s="322"/>
    </row>
    <row r="61" s="1" customFormat="1" ht="15" customHeight="1">
      <c r="B61" s="320"/>
      <c r="C61" s="326"/>
      <c r="D61" s="324" t="s">
        <v>2486</v>
      </c>
      <c r="E61" s="324"/>
      <c r="F61" s="324"/>
      <c r="G61" s="324"/>
      <c r="H61" s="324"/>
      <c r="I61" s="324"/>
      <c r="J61" s="324"/>
      <c r="K61" s="322"/>
    </row>
    <row r="62" s="1" customFormat="1" ht="15" customHeight="1">
      <c r="B62" s="320"/>
      <c r="C62" s="326"/>
      <c r="D62" s="329" t="s">
        <v>2487</v>
      </c>
      <c r="E62" s="329"/>
      <c r="F62" s="329"/>
      <c r="G62" s="329"/>
      <c r="H62" s="329"/>
      <c r="I62" s="329"/>
      <c r="J62" s="329"/>
      <c r="K62" s="322"/>
    </row>
    <row r="63" s="1" customFormat="1" ht="15" customHeight="1">
      <c r="B63" s="320"/>
      <c r="C63" s="326"/>
      <c r="D63" s="324" t="s">
        <v>2488</v>
      </c>
      <c r="E63" s="324"/>
      <c r="F63" s="324"/>
      <c r="G63" s="324"/>
      <c r="H63" s="324"/>
      <c r="I63" s="324"/>
      <c r="J63" s="324"/>
      <c r="K63" s="322"/>
    </row>
    <row r="64" s="1" customFormat="1" ht="12.75" customHeight="1">
      <c r="B64" s="320"/>
      <c r="C64" s="326"/>
      <c r="D64" s="326"/>
      <c r="E64" s="330"/>
      <c r="F64" s="326"/>
      <c r="G64" s="326"/>
      <c r="H64" s="326"/>
      <c r="I64" s="326"/>
      <c r="J64" s="326"/>
      <c r="K64" s="322"/>
    </row>
    <row r="65" s="1" customFormat="1" ht="15" customHeight="1">
      <c r="B65" s="320"/>
      <c r="C65" s="326"/>
      <c r="D65" s="324" t="s">
        <v>2489</v>
      </c>
      <c r="E65" s="324"/>
      <c r="F65" s="324"/>
      <c r="G65" s="324"/>
      <c r="H65" s="324"/>
      <c r="I65" s="324"/>
      <c r="J65" s="324"/>
      <c r="K65" s="322"/>
    </row>
    <row r="66" s="1" customFormat="1" ht="15" customHeight="1">
      <c r="B66" s="320"/>
      <c r="C66" s="326"/>
      <c r="D66" s="329" t="s">
        <v>2490</v>
      </c>
      <c r="E66" s="329"/>
      <c r="F66" s="329"/>
      <c r="G66" s="329"/>
      <c r="H66" s="329"/>
      <c r="I66" s="329"/>
      <c r="J66" s="329"/>
      <c r="K66" s="322"/>
    </row>
    <row r="67" s="1" customFormat="1" ht="15" customHeight="1">
      <c r="B67" s="320"/>
      <c r="C67" s="326"/>
      <c r="D67" s="324" t="s">
        <v>2491</v>
      </c>
      <c r="E67" s="324"/>
      <c r="F67" s="324"/>
      <c r="G67" s="324"/>
      <c r="H67" s="324"/>
      <c r="I67" s="324"/>
      <c r="J67" s="324"/>
      <c r="K67" s="322"/>
    </row>
    <row r="68" s="1" customFormat="1" ht="15" customHeight="1">
      <c r="B68" s="320"/>
      <c r="C68" s="326"/>
      <c r="D68" s="324" t="s">
        <v>2492</v>
      </c>
      <c r="E68" s="324"/>
      <c r="F68" s="324"/>
      <c r="G68" s="324"/>
      <c r="H68" s="324"/>
      <c r="I68" s="324"/>
      <c r="J68" s="324"/>
      <c r="K68" s="322"/>
    </row>
    <row r="69" s="1" customFormat="1" ht="15" customHeight="1">
      <c r="B69" s="320"/>
      <c r="C69" s="326"/>
      <c r="D69" s="324" t="s">
        <v>2493</v>
      </c>
      <c r="E69" s="324"/>
      <c r="F69" s="324"/>
      <c r="G69" s="324"/>
      <c r="H69" s="324"/>
      <c r="I69" s="324"/>
      <c r="J69" s="324"/>
      <c r="K69" s="322"/>
    </row>
    <row r="70" s="1" customFormat="1" ht="15" customHeight="1">
      <c r="B70" s="320"/>
      <c r="C70" s="326"/>
      <c r="D70" s="324" t="s">
        <v>2494</v>
      </c>
      <c r="E70" s="324"/>
      <c r="F70" s="324"/>
      <c r="G70" s="324"/>
      <c r="H70" s="324"/>
      <c r="I70" s="324"/>
      <c r="J70" s="324"/>
      <c r="K70" s="322"/>
    </row>
    <row r="71" s="1" customFormat="1" ht="12.75" customHeight="1">
      <c r="B71" s="331"/>
      <c r="C71" s="332"/>
      <c r="D71" s="332"/>
      <c r="E71" s="332"/>
      <c r="F71" s="332"/>
      <c r="G71" s="332"/>
      <c r="H71" s="332"/>
      <c r="I71" s="332"/>
      <c r="J71" s="332"/>
      <c r="K71" s="333"/>
    </row>
    <row r="72" s="1" customFormat="1" ht="18.75" customHeight="1">
      <c r="B72" s="334"/>
      <c r="C72" s="334"/>
      <c r="D72" s="334"/>
      <c r="E72" s="334"/>
      <c r="F72" s="334"/>
      <c r="G72" s="334"/>
      <c r="H72" s="334"/>
      <c r="I72" s="334"/>
      <c r="J72" s="334"/>
      <c r="K72" s="335"/>
    </row>
    <row r="73" s="1" customFormat="1" ht="18.75" customHeight="1">
      <c r="B73" s="335"/>
      <c r="C73" s="335"/>
      <c r="D73" s="335"/>
      <c r="E73" s="335"/>
      <c r="F73" s="335"/>
      <c r="G73" s="335"/>
      <c r="H73" s="335"/>
      <c r="I73" s="335"/>
      <c r="J73" s="335"/>
      <c r="K73" s="335"/>
    </row>
    <row r="74" s="1" customFormat="1" ht="7.5" customHeight="1">
      <c r="B74" s="336"/>
      <c r="C74" s="337"/>
      <c r="D74" s="337"/>
      <c r="E74" s="337"/>
      <c r="F74" s="337"/>
      <c r="G74" s="337"/>
      <c r="H74" s="337"/>
      <c r="I74" s="337"/>
      <c r="J74" s="337"/>
      <c r="K74" s="338"/>
    </row>
    <row r="75" s="1" customFormat="1" ht="45" customHeight="1">
      <c r="B75" s="339"/>
      <c r="C75" s="340" t="s">
        <v>2495</v>
      </c>
      <c r="D75" s="340"/>
      <c r="E75" s="340"/>
      <c r="F75" s="340"/>
      <c r="G75" s="340"/>
      <c r="H75" s="340"/>
      <c r="I75" s="340"/>
      <c r="J75" s="340"/>
      <c r="K75" s="341"/>
    </row>
    <row r="76" s="1" customFormat="1" ht="17.25" customHeight="1">
      <c r="B76" s="339"/>
      <c r="C76" s="342" t="s">
        <v>2496</v>
      </c>
      <c r="D76" s="342"/>
      <c r="E76" s="342"/>
      <c r="F76" s="342" t="s">
        <v>2497</v>
      </c>
      <c r="G76" s="343"/>
      <c r="H76" s="342" t="s">
        <v>56</v>
      </c>
      <c r="I76" s="342" t="s">
        <v>59</v>
      </c>
      <c r="J76" s="342" t="s">
        <v>2498</v>
      </c>
      <c r="K76" s="341"/>
    </row>
    <row r="77" s="1" customFormat="1" ht="17.25" customHeight="1">
      <c r="B77" s="339"/>
      <c r="C77" s="344" t="s">
        <v>2499</v>
      </c>
      <c r="D77" s="344"/>
      <c r="E77" s="344"/>
      <c r="F77" s="345" t="s">
        <v>2500</v>
      </c>
      <c r="G77" s="346"/>
      <c r="H77" s="344"/>
      <c r="I77" s="344"/>
      <c r="J77" s="344" t="s">
        <v>2501</v>
      </c>
      <c r="K77" s="341"/>
    </row>
    <row r="78" s="1" customFormat="1" ht="5.25" customHeight="1">
      <c r="B78" s="339"/>
      <c r="C78" s="347"/>
      <c r="D78" s="347"/>
      <c r="E78" s="347"/>
      <c r="F78" s="347"/>
      <c r="G78" s="348"/>
      <c r="H78" s="347"/>
      <c r="I78" s="347"/>
      <c r="J78" s="347"/>
      <c r="K78" s="341"/>
    </row>
    <row r="79" s="1" customFormat="1" ht="15" customHeight="1">
      <c r="B79" s="339"/>
      <c r="C79" s="327" t="s">
        <v>55</v>
      </c>
      <c r="D79" s="349"/>
      <c r="E79" s="349"/>
      <c r="F79" s="350" t="s">
        <v>2502</v>
      </c>
      <c r="G79" s="351"/>
      <c r="H79" s="327" t="s">
        <v>2503</v>
      </c>
      <c r="I79" s="327" t="s">
        <v>2504</v>
      </c>
      <c r="J79" s="327">
        <v>20</v>
      </c>
      <c r="K79" s="341"/>
    </row>
    <row r="80" s="1" customFormat="1" ht="15" customHeight="1">
      <c r="B80" s="339"/>
      <c r="C80" s="327" t="s">
        <v>2505</v>
      </c>
      <c r="D80" s="327"/>
      <c r="E80" s="327"/>
      <c r="F80" s="350" t="s">
        <v>2502</v>
      </c>
      <c r="G80" s="351"/>
      <c r="H80" s="327" t="s">
        <v>2506</v>
      </c>
      <c r="I80" s="327" t="s">
        <v>2504</v>
      </c>
      <c r="J80" s="327">
        <v>120</v>
      </c>
      <c r="K80" s="341"/>
    </row>
    <row r="81" s="1" customFormat="1" ht="15" customHeight="1">
      <c r="B81" s="352"/>
      <c r="C81" s="327" t="s">
        <v>2507</v>
      </c>
      <c r="D81" s="327"/>
      <c r="E81" s="327"/>
      <c r="F81" s="350" t="s">
        <v>2508</v>
      </c>
      <c r="G81" s="351"/>
      <c r="H81" s="327" t="s">
        <v>2509</v>
      </c>
      <c r="I81" s="327" t="s">
        <v>2504</v>
      </c>
      <c r="J81" s="327">
        <v>50</v>
      </c>
      <c r="K81" s="341"/>
    </row>
    <row r="82" s="1" customFormat="1" ht="15" customHeight="1">
      <c r="B82" s="352"/>
      <c r="C82" s="327" t="s">
        <v>2510</v>
      </c>
      <c r="D82" s="327"/>
      <c r="E82" s="327"/>
      <c r="F82" s="350" t="s">
        <v>2502</v>
      </c>
      <c r="G82" s="351"/>
      <c r="H82" s="327" t="s">
        <v>2511</v>
      </c>
      <c r="I82" s="327" t="s">
        <v>2512</v>
      </c>
      <c r="J82" s="327"/>
      <c r="K82" s="341"/>
    </row>
    <row r="83" s="1" customFormat="1" ht="15" customHeight="1">
      <c r="B83" s="352"/>
      <c r="C83" s="353" t="s">
        <v>2513</v>
      </c>
      <c r="D83" s="353"/>
      <c r="E83" s="353"/>
      <c r="F83" s="354" t="s">
        <v>2508</v>
      </c>
      <c r="G83" s="353"/>
      <c r="H83" s="353" t="s">
        <v>2514</v>
      </c>
      <c r="I83" s="353" t="s">
        <v>2504</v>
      </c>
      <c r="J83" s="353">
        <v>15</v>
      </c>
      <c r="K83" s="341"/>
    </row>
    <row r="84" s="1" customFormat="1" ht="15" customHeight="1">
      <c r="B84" s="352"/>
      <c r="C84" s="353" t="s">
        <v>2515</v>
      </c>
      <c r="D84" s="353"/>
      <c r="E84" s="353"/>
      <c r="F84" s="354" t="s">
        <v>2508</v>
      </c>
      <c r="G84" s="353"/>
      <c r="H84" s="353" t="s">
        <v>2516</v>
      </c>
      <c r="I84" s="353" t="s">
        <v>2504</v>
      </c>
      <c r="J84" s="353">
        <v>15</v>
      </c>
      <c r="K84" s="341"/>
    </row>
    <row r="85" s="1" customFormat="1" ht="15" customHeight="1">
      <c r="B85" s="352"/>
      <c r="C85" s="353" t="s">
        <v>2517</v>
      </c>
      <c r="D85" s="353"/>
      <c r="E85" s="353"/>
      <c r="F85" s="354" t="s">
        <v>2508</v>
      </c>
      <c r="G85" s="353"/>
      <c r="H85" s="353" t="s">
        <v>2518</v>
      </c>
      <c r="I85" s="353" t="s">
        <v>2504</v>
      </c>
      <c r="J85" s="353">
        <v>20</v>
      </c>
      <c r="K85" s="341"/>
    </row>
    <row r="86" s="1" customFormat="1" ht="15" customHeight="1">
      <c r="B86" s="352"/>
      <c r="C86" s="353" t="s">
        <v>2519</v>
      </c>
      <c r="D86" s="353"/>
      <c r="E86" s="353"/>
      <c r="F86" s="354" t="s">
        <v>2508</v>
      </c>
      <c r="G86" s="353"/>
      <c r="H86" s="353" t="s">
        <v>2520</v>
      </c>
      <c r="I86" s="353" t="s">
        <v>2504</v>
      </c>
      <c r="J86" s="353">
        <v>20</v>
      </c>
      <c r="K86" s="341"/>
    </row>
    <row r="87" s="1" customFormat="1" ht="15" customHeight="1">
      <c r="B87" s="352"/>
      <c r="C87" s="327" t="s">
        <v>2521</v>
      </c>
      <c r="D87" s="327"/>
      <c r="E87" s="327"/>
      <c r="F87" s="350" t="s">
        <v>2508</v>
      </c>
      <c r="G87" s="351"/>
      <c r="H87" s="327" t="s">
        <v>2522</v>
      </c>
      <c r="I87" s="327" t="s">
        <v>2504</v>
      </c>
      <c r="J87" s="327">
        <v>50</v>
      </c>
      <c r="K87" s="341"/>
    </row>
    <row r="88" s="1" customFormat="1" ht="15" customHeight="1">
      <c r="B88" s="352"/>
      <c r="C88" s="327" t="s">
        <v>2523</v>
      </c>
      <c r="D88" s="327"/>
      <c r="E88" s="327"/>
      <c r="F88" s="350" t="s">
        <v>2508</v>
      </c>
      <c r="G88" s="351"/>
      <c r="H88" s="327" t="s">
        <v>2524</v>
      </c>
      <c r="I88" s="327" t="s">
        <v>2504</v>
      </c>
      <c r="J88" s="327">
        <v>20</v>
      </c>
      <c r="K88" s="341"/>
    </row>
    <row r="89" s="1" customFormat="1" ht="15" customHeight="1">
      <c r="B89" s="352"/>
      <c r="C89" s="327" t="s">
        <v>2525</v>
      </c>
      <c r="D89" s="327"/>
      <c r="E89" s="327"/>
      <c r="F89" s="350" t="s">
        <v>2508</v>
      </c>
      <c r="G89" s="351"/>
      <c r="H89" s="327" t="s">
        <v>2526</v>
      </c>
      <c r="I89" s="327" t="s">
        <v>2504</v>
      </c>
      <c r="J89" s="327">
        <v>20</v>
      </c>
      <c r="K89" s="341"/>
    </row>
    <row r="90" s="1" customFormat="1" ht="15" customHeight="1">
      <c r="B90" s="352"/>
      <c r="C90" s="327" t="s">
        <v>2527</v>
      </c>
      <c r="D90" s="327"/>
      <c r="E90" s="327"/>
      <c r="F90" s="350" t="s">
        <v>2508</v>
      </c>
      <c r="G90" s="351"/>
      <c r="H90" s="327" t="s">
        <v>2528</v>
      </c>
      <c r="I90" s="327" t="s">
        <v>2504</v>
      </c>
      <c r="J90" s="327">
        <v>50</v>
      </c>
      <c r="K90" s="341"/>
    </row>
    <row r="91" s="1" customFormat="1" ht="15" customHeight="1">
      <c r="B91" s="352"/>
      <c r="C91" s="327" t="s">
        <v>2529</v>
      </c>
      <c r="D91" s="327"/>
      <c r="E91" s="327"/>
      <c r="F91" s="350" t="s">
        <v>2508</v>
      </c>
      <c r="G91" s="351"/>
      <c r="H91" s="327" t="s">
        <v>2529</v>
      </c>
      <c r="I91" s="327" t="s">
        <v>2504</v>
      </c>
      <c r="J91" s="327">
        <v>50</v>
      </c>
      <c r="K91" s="341"/>
    </row>
    <row r="92" s="1" customFormat="1" ht="15" customHeight="1">
      <c r="B92" s="352"/>
      <c r="C92" s="327" t="s">
        <v>2530</v>
      </c>
      <c r="D92" s="327"/>
      <c r="E92" s="327"/>
      <c r="F92" s="350" t="s">
        <v>2508</v>
      </c>
      <c r="G92" s="351"/>
      <c r="H92" s="327" t="s">
        <v>2531</v>
      </c>
      <c r="I92" s="327" t="s">
        <v>2504</v>
      </c>
      <c r="J92" s="327">
        <v>255</v>
      </c>
      <c r="K92" s="341"/>
    </row>
    <row r="93" s="1" customFormat="1" ht="15" customHeight="1">
      <c r="B93" s="352"/>
      <c r="C93" s="327" t="s">
        <v>2532</v>
      </c>
      <c r="D93" s="327"/>
      <c r="E93" s="327"/>
      <c r="F93" s="350" t="s">
        <v>2502</v>
      </c>
      <c r="G93" s="351"/>
      <c r="H93" s="327" t="s">
        <v>2533</v>
      </c>
      <c r="I93" s="327" t="s">
        <v>2534</v>
      </c>
      <c r="J93" s="327"/>
      <c r="K93" s="341"/>
    </row>
    <row r="94" s="1" customFormat="1" ht="15" customHeight="1">
      <c r="B94" s="352"/>
      <c r="C94" s="327" t="s">
        <v>2535</v>
      </c>
      <c r="D94" s="327"/>
      <c r="E94" s="327"/>
      <c r="F94" s="350" t="s">
        <v>2502</v>
      </c>
      <c r="G94" s="351"/>
      <c r="H94" s="327" t="s">
        <v>2536</v>
      </c>
      <c r="I94" s="327" t="s">
        <v>2537</v>
      </c>
      <c r="J94" s="327"/>
      <c r="K94" s="341"/>
    </row>
    <row r="95" s="1" customFormat="1" ht="15" customHeight="1">
      <c r="B95" s="352"/>
      <c r="C95" s="327" t="s">
        <v>2538</v>
      </c>
      <c r="D95" s="327"/>
      <c r="E95" s="327"/>
      <c r="F95" s="350" t="s">
        <v>2502</v>
      </c>
      <c r="G95" s="351"/>
      <c r="H95" s="327" t="s">
        <v>2538</v>
      </c>
      <c r="I95" s="327" t="s">
        <v>2537</v>
      </c>
      <c r="J95" s="327"/>
      <c r="K95" s="341"/>
    </row>
    <row r="96" s="1" customFormat="1" ht="15" customHeight="1">
      <c r="B96" s="352"/>
      <c r="C96" s="327" t="s">
        <v>40</v>
      </c>
      <c r="D96" s="327"/>
      <c r="E96" s="327"/>
      <c r="F96" s="350" t="s">
        <v>2502</v>
      </c>
      <c r="G96" s="351"/>
      <c r="H96" s="327" t="s">
        <v>2539</v>
      </c>
      <c r="I96" s="327" t="s">
        <v>2537</v>
      </c>
      <c r="J96" s="327"/>
      <c r="K96" s="341"/>
    </row>
    <row r="97" s="1" customFormat="1" ht="15" customHeight="1">
      <c r="B97" s="352"/>
      <c r="C97" s="327" t="s">
        <v>50</v>
      </c>
      <c r="D97" s="327"/>
      <c r="E97" s="327"/>
      <c r="F97" s="350" t="s">
        <v>2502</v>
      </c>
      <c r="G97" s="351"/>
      <c r="H97" s="327" t="s">
        <v>2540</v>
      </c>
      <c r="I97" s="327" t="s">
        <v>2537</v>
      </c>
      <c r="J97" s="327"/>
      <c r="K97" s="341"/>
    </row>
    <row r="98" s="1" customFormat="1" ht="15" customHeight="1">
      <c r="B98" s="355"/>
      <c r="C98" s="356"/>
      <c r="D98" s="356"/>
      <c r="E98" s="356"/>
      <c r="F98" s="356"/>
      <c r="G98" s="356"/>
      <c r="H98" s="356"/>
      <c r="I98" s="356"/>
      <c r="J98" s="356"/>
      <c r="K98" s="357"/>
    </row>
    <row r="99" s="1" customFormat="1" ht="18.75" customHeight="1">
      <c r="B99" s="358"/>
      <c r="C99" s="359"/>
      <c r="D99" s="359"/>
      <c r="E99" s="359"/>
      <c r="F99" s="359"/>
      <c r="G99" s="359"/>
      <c r="H99" s="359"/>
      <c r="I99" s="359"/>
      <c r="J99" s="359"/>
      <c r="K99" s="358"/>
    </row>
    <row r="100" s="1" customFormat="1" ht="18.75" customHeight="1">
      <c r="B100" s="335"/>
      <c r="C100" s="335"/>
      <c r="D100" s="335"/>
      <c r="E100" s="335"/>
      <c r="F100" s="335"/>
      <c r="G100" s="335"/>
      <c r="H100" s="335"/>
      <c r="I100" s="335"/>
      <c r="J100" s="335"/>
      <c r="K100" s="335"/>
    </row>
    <row r="101" s="1" customFormat="1" ht="7.5" customHeight="1">
      <c r="B101" s="336"/>
      <c r="C101" s="337"/>
      <c r="D101" s="337"/>
      <c r="E101" s="337"/>
      <c r="F101" s="337"/>
      <c r="G101" s="337"/>
      <c r="H101" s="337"/>
      <c r="I101" s="337"/>
      <c r="J101" s="337"/>
      <c r="K101" s="338"/>
    </row>
    <row r="102" s="1" customFormat="1" ht="45" customHeight="1">
      <c r="B102" s="339"/>
      <c r="C102" s="340" t="s">
        <v>2541</v>
      </c>
      <c r="D102" s="340"/>
      <c r="E102" s="340"/>
      <c r="F102" s="340"/>
      <c r="G102" s="340"/>
      <c r="H102" s="340"/>
      <c r="I102" s="340"/>
      <c r="J102" s="340"/>
      <c r="K102" s="341"/>
    </row>
    <row r="103" s="1" customFormat="1" ht="17.25" customHeight="1">
      <c r="B103" s="339"/>
      <c r="C103" s="342" t="s">
        <v>2496</v>
      </c>
      <c r="D103" s="342"/>
      <c r="E103" s="342"/>
      <c r="F103" s="342" t="s">
        <v>2497</v>
      </c>
      <c r="G103" s="343"/>
      <c r="H103" s="342" t="s">
        <v>56</v>
      </c>
      <c r="I103" s="342" t="s">
        <v>59</v>
      </c>
      <c r="J103" s="342" t="s">
        <v>2498</v>
      </c>
      <c r="K103" s="341"/>
    </row>
    <row r="104" s="1" customFormat="1" ht="17.25" customHeight="1">
      <c r="B104" s="339"/>
      <c r="C104" s="344" t="s">
        <v>2499</v>
      </c>
      <c r="D104" s="344"/>
      <c r="E104" s="344"/>
      <c r="F104" s="345" t="s">
        <v>2500</v>
      </c>
      <c r="G104" s="346"/>
      <c r="H104" s="344"/>
      <c r="I104" s="344"/>
      <c r="J104" s="344" t="s">
        <v>2501</v>
      </c>
      <c r="K104" s="341"/>
    </row>
    <row r="105" s="1" customFormat="1" ht="5.25" customHeight="1">
      <c r="B105" s="339"/>
      <c r="C105" s="342"/>
      <c r="D105" s="342"/>
      <c r="E105" s="342"/>
      <c r="F105" s="342"/>
      <c r="G105" s="360"/>
      <c r="H105" s="342"/>
      <c r="I105" s="342"/>
      <c r="J105" s="342"/>
      <c r="K105" s="341"/>
    </row>
    <row r="106" s="1" customFormat="1" ht="15" customHeight="1">
      <c r="B106" s="339"/>
      <c r="C106" s="327" t="s">
        <v>55</v>
      </c>
      <c r="D106" s="349"/>
      <c r="E106" s="349"/>
      <c r="F106" s="350" t="s">
        <v>2502</v>
      </c>
      <c r="G106" s="327"/>
      <c r="H106" s="327" t="s">
        <v>2542</v>
      </c>
      <c r="I106" s="327" t="s">
        <v>2504</v>
      </c>
      <c r="J106" s="327">
        <v>20</v>
      </c>
      <c r="K106" s="341"/>
    </row>
    <row r="107" s="1" customFormat="1" ht="15" customHeight="1">
      <c r="B107" s="339"/>
      <c r="C107" s="327" t="s">
        <v>2505</v>
      </c>
      <c r="D107" s="327"/>
      <c r="E107" s="327"/>
      <c r="F107" s="350" t="s">
        <v>2502</v>
      </c>
      <c r="G107" s="327"/>
      <c r="H107" s="327" t="s">
        <v>2542</v>
      </c>
      <c r="I107" s="327" t="s">
        <v>2504</v>
      </c>
      <c r="J107" s="327">
        <v>120</v>
      </c>
      <c r="K107" s="341"/>
    </row>
    <row r="108" s="1" customFormat="1" ht="15" customHeight="1">
      <c r="B108" s="352"/>
      <c r="C108" s="327" t="s">
        <v>2507</v>
      </c>
      <c r="D108" s="327"/>
      <c r="E108" s="327"/>
      <c r="F108" s="350" t="s">
        <v>2508</v>
      </c>
      <c r="G108" s="327"/>
      <c r="H108" s="327" t="s">
        <v>2542</v>
      </c>
      <c r="I108" s="327" t="s">
        <v>2504</v>
      </c>
      <c r="J108" s="327">
        <v>50</v>
      </c>
      <c r="K108" s="341"/>
    </row>
    <row r="109" s="1" customFormat="1" ht="15" customHeight="1">
      <c r="B109" s="352"/>
      <c r="C109" s="327" t="s">
        <v>2510</v>
      </c>
      <c r="D109" s="327"/>
      <c r="E109" s="327"/>
      <c r="F109" s="350" t="s">
        <v>2502</v>
      </c>
      <c r="G109" s="327"/>
      <c r="H109" s="327" t="s">
        <v>2542</v>
      </c>
      <c r="I109" s="327" t="s">
        <v>2512</v>
      </c>
      <c r="J109" s="327"/>
      <c r="K109" s="341"/>
    </row>
    <row r="110" s="1" customFormat="1" ht="15" customHeight="1">
      <c r="B110" s="352"/>
      <c r="C110" s="327" t="s">
        <v>2521</v>
      </c>
      <c r="D110" s="327"/>
      <c r="E110" s="327"/>
      <c r="F110" s="350" t="s">
        <v>2508</v>
      </c>
      <c r="G110" s="327"/>
      <c r="H110" s="327" t="s">
        <v>2542</v>
      </c>
      <c r="I110" s="327" t="s">
        <v>2504</v>
      </c>
      <c r="J110" s="327">
        <v>50</v>
      </c>
      <c r="K110" s="341"/>
    </row>
    <row r="111" s="1" customFormat="1" ht="15" customHeight="1">
      <c r="B111" s="352"/>
      <c r="C111" s="327" t="s">
        <v>2529</v>
      </c>
      <c r="D111" s="327"/>
      <c r="E111" s="327"/>
      <c r="F111" s="350" t="s">
        <v>2508</v>
      </c>
      <c r="G111" s="327"/>
      <c r="H111" s="327" t="s">
        <v>2542</v>
      </c>
      <c r="I111" s="327" t="s">
        <v>2504</v>
      </c>
      <c r="J111" s="327">
        <v>50</v>
      </c>
      <c r="K111" s="341"/>
    </row>
    <row r="112" s="1" customFormat="1" ht="15" customHeight="1">
      <c r="B112" s="352"/>
      <c r="C112" s="327" t="s">
        <v>2527</v>
      </c>
      <c r="D112" s="327"/>
      <c r="E112" s="327"/>
      <c r="F112" s="350" t="s">
        <v>2508</v>
      </c>
      <c r="G112" s="327"/>
      <c r="H112" s="327" t="s">
        <v>2542</v>
      </c>
      <c r="I112" s="327" t="s">
        <v>2504</v>
      </c>
      <c r="J112" s="327">
        <v>50</v>
      </c>
      <c r="K112" s="341"/>
    </row>
    <row r="113" s="1" customFormat="1" ht="15" customHeight="1">
      <c r="B113" s="352"/>
      <c r="C113" s="327" t="s">
        <v>55</v>
      </c>
      <c r="D113" s="327"/>
      <c r="E113" s="327"/>
      <c r="F113" s="350" t="s">
        <v>2502</v>
      </c>
      <c r="G113" s="327"/>
      <c r="H113" s="327" t="s">
        <v>2543</v>
      </c>
      <c r="I113" s="327" t="s">
        <v>2504</v>
      </c>
      <c r="J113" s="327">
        <v>20</v>
      </c>
      <c r="K113" s="341"/>
    </row>
    <row r="114" s="1" customFormat="1" ht="15" customHeight="1">
      <c r="B114" s="352"/>
      <c r="C114" s="327" t="s">
        <v>2544</v>
      </c>
      <c r="D114" s="327"/>
      <c r="E114" s="327"/>
      <c r="F114" s="350" t="s">
        <v>2502</v>
      </c>
      <c r="G114" s="327"/>
      <c r="H114" s="327" t="s">
        <v>2545</v>
      </c>
      <c r="I114" s="327" t="s">
        <v>2504</v>
      </c>
      <c r="J114" s="327">
        <v>120</v>
      </c>
      <c r="K114" s="341"/>
    </row>
    <row r="115" s="1" customFormat="1" ht="15" customHeight="1">
      <c r="B115" s="352"/>
      <c r="C115" s="327" t="s">
        <v>40</v>
      </c>
      <c r="D115" s="327"/>
      <c r="E115" s="327"/>
      <c r="F115" s="350" t="s">
        <v>2502</v>
      </c>
      <c r="G115" s="327"/>
      <c r="H115" s="327" t="s">
        <v>2546</v>
      </c>
      <c r="I115" s="327" t="s">
        <v>2537</v>
      </c>
      <c r="J115" s="327"/>
      <c r="K115" s="341"/>
    </row>
    <row r="116" s="1" customFormat="1" ht="15" customHeight="1">
      <c r="B116" s="352"/>
      <c r="C116" s="327" t="s">
        <v>50</v>
      </c>
      <c r="D116" s="327"/>
      <c r="E116" s="327"/>
      <c r="F116" s="350" t="s">
        <v>2502</v>
      </c>
      <c r="G116" s="327"/>
      <c r="H116" s="327" t="s">
        <v>2547</v>
      </c>
      <c r="I116" s="327" t="s">
        <v>2537</v>
      </c>
      <c r="J116" s="327"/>
      <c r="K116" s="341"/>
    </row>
    <row r="117" s="1" customFormat="1" ht="15" customHeight="1">
      <c r="B117" s="352"/>
      <c r="C117" s="327" t="s">
        <v>59</v>
      </c>
      <c r="D117" s="327"/>
      <c r="E117" s="327"/>
      <c r="F117" s="350" t="s">
        <v>2502</v>
      </c>
      <c r="G117" s="327"/>
      <c r="H117" s="327" t="s">
        <v>2548</v>
      </c>
      <c r="I117" s="327" t="s">
        <v>2549</v>
      </c>
      <c r="J117" s="327"/>
      <c r="K117" s="341"/>
    </row>
    <row r="118" s="1" customFormat="1" ht="15" customHeight="1">
      <c r="B118" s="355"/>
      <c r="C118" s="361"/>
      <c r="D118" s="361"/>
      <c r="E118" s="361"/>
      <c r="F118" s="361"/>
      <c r="G118" s="361"/>
      <c r="H118" s="361"/>
      <c r="I118" s="361"/>
      <c r="J118" s="361"/>
      <c r="K118" s="357"/>
    </row>
    <row r="119" s="1" customFormat="1" ht="18.75" customHeight="1">
      <c r="B119" s="362"/>
      <c r="C119" s="363"/>
      <c r="D119" s="363"/>
      <c r="E119" s="363"/>
      <c r="F119" s="364"/>
      <c r="G119" s="363"/>
      <c r="H119" s="363"/>
      <c r="I119" s="363"/>
      <c r="J119" s="363"/>
      <c r="K119" s="362"/>
    </row>
    <row r="120" s="1" customFormat="1" ht="18.75" customHeight="1">
      <c r="B120" s="335"/>
      <c r="C120" s="335"/>
      <c r="D120" s="335"/>
      <c r="E120" s="335"/>
      <c r="F120" s="335"/>
      <c r="G120" s="335"/>
      <c r="H120" s="335"/>
      <c r="I120" s="335"/>
      <c r="J120" s="335"/>
      <c r="K120" s="335"/>
    </row>
    <row r="121" s="1" customFormat="1" ht="7.5" customHeight="1">
      <c r="B121" s="365"/>
      <c r="C121" s="366"/>
      <c r="D121" s="366"/>
      <c r="E121" s="366"/>
      <c r="F121" s="366"/>
      <c r="G121" s="366"/>
      <c r="H121" s="366"/>
      <c r="I121" s="366"/>
      <c r="J121" s="366"/>
      <c r="K121" s="367"/>
    </row>
    <row r="122" s="1" customFormat="1" ht="45" customHeight="1">
      <c r="B122" s="368"/>
      <c r="C122" s="318" t="s">
        <v>2550</v>
      </c>
      <c r="D122" s="318"/>
      <c r="E122" s="318"/>
      <c r="F122" s="318"/>
      <c r="G122" s="318"/>
      <c r="H122" s="318"/>
      <c r="I122" s="318"/>
      <c r="J122" s="318"/>
      <c r="K122" s="369"/>
    </row>
    <row r="123" s="1" customFormat="1" ht="17.25" customHeight="1">
      <c r="B123" s="370"/>
      <c r="C123" s="342" t="s">
        <v>2496</v>
      </c>
      <c r="D123" s="342"/>
      <c r="E123" s="342"/>
      <c r="F123" s="342" t="s">
        <v>2497</v>
      </c>
      <c r="G123" s="343"/>
      <c r="H123" s="342" t="s">
        <v>56</v>
      </c>
      <c r="I123" s="342" t="s">
        <v>59</v>
      </c>
      <c r="J123" s="342" t="s">
        <v>2498</v>
      </c>
      <c r="K123" s="371"/>
    </row>
    <row r="124" s="1" customFormat="1" ht="17.25" customHeight="1">
      <c r="B124" s="370"/>
      <c r="C124" s="344" t="s">
        <v>2499</v>
      </c>
      <c r="D124" s="344"/>
      <c r="E124" s="344"/>
      <c r="F124" s="345" t="s">
        <v>2500</v>
      </c>
      <c r="G124" s="346"/>
      <c r="H124" s="344"/>
      <c r="I124" s="344"/>
      <c r="J124" s="344" t="s">
        <v>2501</v>
      </c>
      <c r="K124" s="371"/>
    </row>
    <row r="125" s="1" customFormat="1" ht="5.25" customHeight="1">
      <c r="B125" s="372"/>
      <c r="C125" s="347"/>
      <c r="D125" s="347"/>
      <c r="E125" s="347"/>
      <c r="F125" s="347"/>
      <c r="G125" s="373"/>
      <c r="H125" s="347"/>
      <c r="I125" s="347"/>
      <c r="J125" s="347"/>
      <c r="K125" s="374"/>
    </row>
    <row r="126" s="1" customFormat="1" ht="15" customHeight="1">
      <c r="B126" s="372"/>
      <c r="C126" s="327" t="s">
        <v>2505</v>
      </c>
      <c r="D126" s="349"/>
      <c r="E126" s="349"/>
      <c r="F126" s="350" t="s">
        <v>2502</v>
      </c>
      <c r="G126" s="327"/>
      <c r="H126" s="327" t="s">
        <v>2542</v>
      </c>
      <c r="I126" s="327" t="s">
        <v>2504</v>
      </c>
      <c r="J126" s="327">
        <v>120</v>
      </c>
      <c r="K126" s="375"/>
    </row>
    <row r="127" s="1" customFormat="1" ht="15" customHeight="1">
      <c r="B127" s="372"/>
      <c r="C127" s="327" t="s">
        <v>2551</v>
      </c>
      <c r="D127" s="327"/>
      <c r="E127" s="327"/>
      <c r="F127" s="350" t="s">
        <v>2502</v>
      </c>
      <c r="G127" s="327"/>
      <c r="H127" s="327" t="s">
        <v>2552</v>
      </c>
      <c r="I127" s="327" t="s">
        <v>2504</v>
      </c>
      <c r="J127" s="327" t="s">
        <v>2553</v>
      </c>
      <c r="K127" s="375"/>
    </row>
    <row r="128" s="1" customFormat="1" ht="15" customHeight="1">
      <c r="B128" s="372"/>
      <c r="C128" s="327" t="s">
        <v>89</v>
      </c>
      <c r="D128" s="327"/>
      <c r="E128" s="327"/>
      <c r="F128" s="350" t="s">
        <v>2502</v>
      </c>
      <c r="G128" s="327"/>
      <c r="H128" s="327" t="s">
        <v>2554</v>
      </c>
      <c r="I128" s="327" t="s">
        <v>2504</v>
      </c>
      <c r="J128" s="327" t="s">
        <v>2553</v>
      </c>
      <c r="K128" s="375"/>
    </row>
    <row r="129" s="1" customFormat="1" ht="15" customHeight="1">
      <c r="B129" s="372"/>
      <c r="C129" s="327" t="s">
        <v>2513</v>
      </c>
      <c r="D129" s="327"/>
      <c r="E129" s="327"/>
      <c r="F129" s="350" t="s">
        <v>2508</v>
      </c>
      <c r="G129" s="327"/>
      <c r="H129" s="327" t="s">
        <v>2514</v>
      </c>
      <c r="I129" s="327" t="s">
        <v>2504</v>
      </c>
      <c r="J129" s="327">
        <v>15</v>
      </c>
      <c r="K129" s="375"/>
    </row>
    <row r="130" s="1" customFormat="1" ht="15" customHeight="1">
      <c r="B130" s="372"/>
      <c r="C130" s="353" t="s">
        <v>2515</v>
      </c>
      <c r="D130" s="353"/>
      <c r="E130" s="353"/>
      <c r="F130" s="354" t="s">
        <v>2508</v>
      </c>
      <c r="G130" s="353"/>
      <c r="H130" s="353" t="s">
        <v>2516</v>
      </c>
      <c r="I130" s="353" t="s">
        <v>2504</v>
      </c>
      <c r="J130" s="353">
        <v>15</v>
      </c>
      <c r="K130" s="375"/>
    </row>
    <row r="131" s="1" customFormat="1" ht="15" customHeight="1">
      <c r="B131" s="372"/>
      <c r="C131" s="353" t="s">
        <v>2517</v>
      </c>
      <c r="D131" s="353"/>
      <c r="E131" s="353"/>
      <c r="F131" s="354" t="s">
        <v>2508</v>
      </c>
      <c r="G131" s="353"/>
      <c r="H131" s="353" t="s">
        <v>2518</v>
      </c>
      <c r="I131" s="353" t="s">
        <v>2504</v>
      </c>
      <c r="J131" s="353">
        <v>20</v>
      </c>
      <c r="K131" s="375"/>
    </row>
    <row r="132" s="1" customFormat="1" ht="15" customHeight="1">
      <c r="B132" s="372"/>
      <c r="C132" s="353" t="s">
        <v>2519</v>
      </c>
      <c r="D132" s="353"/>
      <c r="E132" s="353"/>
      <c r="F132" s="354" t="s">
        <v>2508</v>
      </c>
      <c r="G132" s="353"/>
      <c r="H132" s="353" t="s">
        <v>2520</v>
      </c>
      <c r="I132" s="353" t="s">
        <v>2504</v>
      </c>
      <c r="J132" s="353">
        <v>20</v>
      </c>
      <c r="K132" s="375"/>
    </row>
    <row r="133" s="1" customFormat="1" ht="15" customHeight="1">
      <c r="B133" s="372"/>
      <c r="C133" s="327" t="s">
        <v>2507</v>
      </c>
      <c r="D133" s="327"/>
      <c r="E133" s="327"/>
      <c r="F133" s="350" t="s">
        <v>2508</v>
      </c>
      <c r="G133" s="327"/>
      <c r="H133" s="327" t="s">
        <v>2542</v>
      </c>
      <c r="I133" s="327" t="s">
        <v>2504</v>
      </c>
      <c r="J133" s="327">
        <v>50</v>
      </c>
      <c r="K133" s="375"/>
    </row>
    <row r="134" s="1" customFormat="1" ht="15" customHeight="1">
      <c r="B134" s="372"/>
      <c r="C134" s="327" t="s">
        <v>2521</v>
      </c>
      <c r="D134" s="327"/>
      <c r="E134" s="327"/>
      <c r="F134" s="350" t="s">
        <v>2508</v>
      </c>
      <c r="G134" s="327"/>
      <c r="H134" s="327" t="s">
        <v>2542</v>
      </c>
      <c r="I134" s="327" t="s">
        <v>2504</v>
      </c>
      <c r="J134" s="327">
        <v>50</v>
      </c>
      <c r="K134" s="375"/>
    </row>
    <row r="135" s="1" customFormat="1" ht="15" customHeight="1">
      <c r="B135" s="372"/>
      <c r="C135" s="327" t="s">
        <v>2527</v>
      </c>
      <c r="D135" s="327"/>
      <c r="E135" s="327"/>
      <c r="F135" s="350" t="s">
        <v>2508</v>
      </c>
      <c r="G135" s="327"/>
      <c r="H135" s="327" t="s">
        <v>2542</v>
      </c>
      <c r="I135" s="327" t="s">
        <v>2504</v>
      </c>
      <c r="J135" s="327">
        <v>50</v>
      </c>
      <c r="K135" s="375"/>
    </row>
    <row r="136" s="1" customFormat="1" ht="15" customHeight="1">
      <c r="B136" s="372"/>
      <c r="C136" s="327" t="s">
        <v>2529</v>
      </c>
      <c r="D136" s="327"/>
      <c r="E136" s="327"/>
      <c r="F136" s="350" t="s">
        <v>2508</v>
      </c>
      <c r="G136" s="327"/>
      <c r="H136" s="327" t="s">
        <v>2542</v>
      </c>
      <c r="I136" s="327" t="s">
        <v>2504</v>
      </c>
      <c r="J136" s="327">
        <v>50</v>
      </c>
      <c r="K136" s="375"/>
    </row>
    <row r="137" s="1" customFormat="1" ht="15" customHeight="1">
      <c r="B137" s="372"/>
      <c r="C137" s="327" t="s">
        <v>2530</v>
      </c>
      <c r="D137" s="327"/>
      <c r="E137" s="327"/>
      <c r="F137" s="350" t="s">
        <v>2508</v>
      </c>
      <c r="G137" s="327"/>
      <c r="H137" s="327" t="s">
        <v>2555</v>
      </c>
      <c r="I137" s="327" t="s">
        <v>2504</v>
      </c>
      <c r="J137" s="327">
        <v>255</v>
      </c>
      <c r="K137" s="375"/>
    </row>
    <row r="138" s="1" customFormat="1" ht="15" customHeight="1">
      <c r="B138" s="372"/>
      <c r="C138" s="327" t="s">
        <v>2532</v>
      </c>
      <c r="D138" s="327"/>
      <c r="E138" s="327"/>
      <c r="F138" s="350" t="s">
        <v>2502</v>
      </c>
      <c r="G138" s="327"/>
      <c r="H138" s="327" t="s">
        <v>2556</v>
      </c>
      <c r="I138" s="327" t="s">
        <v>2534</v>
      </c>
      <c r="J138" s="327"/>
      <c r="K138" s="375"/>
    </row>
    <row r="139" s="1" customFormat="1" ht="15" customHeight="1">
      <c r="B139" s="372"/>
      <c r="C139" s="327" t="s">
        <v>2535</v>
      </c>
      <c r="D139" s="327"/>
      <c r="E139" s="327"/>
      <c r="F139" s="350" t="s">
        <v>2502</v>
      </c>
      <c r="G139" s="327"/>
      <c r="H139" s="327" t="s">
        <v>2557</v>
      </c>
      <c r="I139" s="327" t="s">
        <v>2537</v>
      </c>
      <c r="J139" s="327"/>
      <c r="K139" s="375"/>
    </row>
    <row r="140" s="1" customFormat="1" ht="15" customHeight="1">
      <c r="B140" s="372"/>
      <c r="C140" s="327" t="s">
        <v>2538</v>
      </c>
      <c r="D140" s="327"/>
      <c r="E140" s="327"/>
      <c r="F140" s="350" t="s">
        <v>2502</v>
      </c>
      <c r="G140" s="327"/>
      <c r="H140" s="327" t="s">
        <v>2538</v>
      </c>
      <c r="I140" s="327" t="s">
        <v>2537</v>
      </c>
      <c r="J140" s="327"/>
      <c r="K140" s="375"/>
    </row>
    <row r="141" s="1" customFormat="1" ht="15" customHeight="1">
      <c r="B141" s="372"/>
      <c r="C141" s="327" t="s">
        <v>40</v>
      </c>
      <c r="D141" s="327"/>
      <c r="E141" s="327"/>
      <c r="F141" s="350" t="s">
        <v>2502</v>
      </c>
      <c r="G141" s="327"/>
      <c r="H141" s="327" t="s">
        <v>2558</v>
      </c>
      <c r="I141" s="327" t="s">
        <v>2537</v>
      </c>
      <c r="J141" s="327"/>
      <c r="K141" s="375"/>
    </row>
    <row r="142" s="1" customFormat="1" ht="15" customHeight="1">
      <c r="B142" s="372"/>
      <c r="C142" s="327" t="s">
        <v>2559</v>
      </c>
      <c r="D142" s="327"/>
      <c r="E142" s="327"/>
      <c r="F142" s="350" t="s">
        <v>2502</v>
      </c>
      <c r="G142" s="327"/>
      <c r="H142" s="327" t="s">
        <v>2560</v>
      </c>
      <c r="I142" s="327" t="s">
        <v>2537</v>
      </c>
      <c r="J142" s="327"/>
      <c r="K142" s="375"/>
    </row>
    <row r="143" s="1" customFormat="1" ht="15" customHeight="1">
      <c r="B143" s="376"/>
      <c r="C143" s="377"/>
      <c r="D143" s="377"/>
      <c r="E143" s="377"/>
      <c r="F143" s="377"/>
      <c r="G143" s="377"/>
      <c r="H143" s="377"/>
      <c r="I143" s="377"/>
      <c r="J143" s="377"/>
      <c r="K143" s="378"/>
    </row>
    <row r="144" s="1" customFormat="1" ht="18.75" customHeight="1">
      <c r="B144" s="363"/>
      <c r="C144" s="363"/>
      <c r="D144" s="363"/>
      <c r="E144" s="363"/>
      <c r="F144" s="364"/>
      <c r="G144" s="363"/>
      <c r="H144" s="363"/>
      <c r="I144" s="363"/>
      <c r="J144" s="363"/>
      <c r="K144" s="363"/>
    </row>
    <row r="145" s="1" customFormat="1" ht="18.75" customHeight="1">
      <c r="B145" s="335"/>
      <c r="C145" s="335"/>
      <c r="D145" s="335"/>
      <c r="E145" s="335"/>
      <c r="F145" s="335"/>
      <c r="G145" s="335"/>
      <c r="H145" s="335"/>
      <c r="I145" s="335"/>
      <c r="J145" s="335"/>
      <c r="K145" s="335"/>
    </row>
    <row r="146" s="1" customFormat="1" ht="7.5" customHeight="1">
      <c r="B146" s="336"/>
      <c r="C146" s="337"/>
      <c r="D146" s="337"/>
      <c r="E146" s="337"/>
      <c r="F146" s="337"/>
      <c r="G146" s="337"/>
      <c r="H146" s="337"/>
      <c r="I146" s="337"/>
      <c r="J146" s="337"/>
      <c r="K146" s="338"/>
    </row>
    <row r="147" s="1" customFormat="1" ht="45" customHeight="1">
      <c r="B147" s="339"/>
      <c r="C147" s="340" t="s">
        <v>2561</v>
      </c>
      <c r="D147" s="340"/>
      <c r="E147" s="340"/>
      <c r="F147" s="340"/>
      <c r="G147" s="340"/>
      <c r="H147" s="340"/>
      <c r="I147" s="340"/>
      <c r="J147" s="340"/>
      <c r="K147" s="341"/>
    </row>
    <row r="148" s="1" customFormat="1" ht="17.25" customHeight="1">
      <c r="B148" s="339"/>
      <c r="C148" s="342" t="s">
        <v>2496</v>
      </c>
      <c r="D148" s="342"/>
      <c r="E148" s="342"/>
      <c r="F148" s="342" t="s">
        <v>2497</v>
      </c>
      <c r="G148" s="343"/>
      <c r="H148" s="342" t="s">
        <v>56</v>
      </c>
      <c r="I148" s="342" t="s">
        <v>59</v>
      </c>
      <c r="J148" s="342" t="s">
        <v>2498</v>
      </c>
      <c r="K148" s="341"/>
    </row>
    <row r="149" s="1" customFormat="1" ht="17.25" customHeight="1">
      <c r="B149" s="339"/>
      <c r="C149" s="344" t="s">
        <v>2499</v>
      </c>
      <c r="D149" s="344"/>
      <c r="E149" s="344"/>
      <c r="F149" s="345" t="s">
        <v>2500</v>
      </c>
      <c r="G149" s="346"/>
      <c r="H149" s="344"/>
      <c r="I149" s="344"/>
      <c r="J149" s="344" t="s">
        <v>2501</v>
      </c>
      <c r="K149" s="341"/>
    </row>
    <row r="150" s="1" customFormat="1" ht="5.25" customHeight="1">
      <c r="B150" s="352"/>
      <c r="C150" s="347"/>
      <c r="D150" s="347"/>
      <c r="E150" s="347"/>
      <c r="F150" s="347"/>
      <c r="G150" s="348"/>
      <c r="H150" s="347"/>
      <c r="I150" s="347"/>
      <c r="J150" s="347"/>
      <c r="K150" s="375"/>
    </row>
    <row r="151" s="1" customFormat="1" ht="15" customHeight="1">
      <c r="B151" s="352"/>
      <c r="C151" s="379" t="s">
        <v>2505</v>
      </c>
      <c r="D151" s="327"/>
      <c r="E151" s="327"/>
      <c r="F151" s="380" t="s">
        <v>2502</v>
      </c>
      <c r="G151" s="327"/>
      <c r="H151" s="379" t="s">
        <v>2542</v>
      </c>
      <c r="I151" s="379" t="s">
        <v>2504</v>
      </c>
      <c r="J151" s="379">
        <v>120</v>
      </c>
      <c r="K151" s="375"/>
    </row>
    <row r="152" s="1" customFormat="1" ht="15" customHeight="1">
      <c r="B152" s="352"/>
      <c r="C152" s="379" t="s">
        <v>2551</v>
      </c>
      <c r="D152" s="327"/>
      <c r="E152" s="327"/>
      <c r="F152" s="380" t="s">
        <v>2502</v>
      </c>
      <c r="G152" s="327"/>
      <c r="H152" s="379" t="s">
        <v>2562</v>
      </c>
      <c r="I152" s="379" t="s">
        <v>2504</v>
      </c>
      <c r="J152" s="379" t="s">
        <v>2553</v>
      </c>
      <c r="K152" s="375"/>
    </row>
    <row r="153" s="1" customFormat="1" ht="15" customHeight="1">
      <c r="B153" s="352"/>
      <c r="C153" s="379" t="s">
        <v>89</v>
      </c>
      <c r="D153" s="327"/>
      <c r="E153" s="327"/>
      <c r="F153" s="380" t="s">
        <v>2502</v>
      </c>
      <c r="G153" s="327"/>
      <c r="H153" s="379" t="s">
        <v>2563</v>
      </c>
      <c r="I153" s="379" t="s">
        <v>2504</v>
      </c>
      <c r="J153" s="379" t="s">
        <v>2553</v>
      </c>
      <c r="K153" s="375"/>
    </row>
    <row r="154" s="1" customFormat="1" ht="15" customHeight="1">
      <c r="B154" s="352"/>
      <c r="C154" s="379" t="s">
        <v>2507</v>
      </c>
      <c r="D154" s="327"/>
      <c r="E154" s="327"/>
      <c r="F154" s="380" t="s">
        <v>2508</v>
      </c>
      <c r="G154" s="327"/>
      <c r="H154" s="379" t="s">
        <v>2542</v>
      </c>
      <c r="I154" s="379" t="s">
        <v>2504</v>
      </c>
      <c r="J154" s="379">
        <v>50</v>
      </c>
      <c r="K154" s="375"/>
    </row>
    <row r="155" s="1" customFormat="1" ht="15" customHeight="1">
      <c r="B155" s="352"/>
      <c r="C155" s="379" t="s">
        <v>2510</v>
      </c>
      <c r="D155" s="327"/>
      <c r="E155" s="327"/>
      <c r="F155" s="380" t="s">
        <v>2502</v>
      </c>
      <c r="G155" s="327"/>
      <c r="H155" s="379" t="s">
        <v>2542</v>
      </c>
      <c r="I155" s="379" t="s">
        <v>2512</v>
      </c>
      <c r="J155" s="379"/>
      <c r="K155" s="375"/>
    </row>
    <row r="156" s="1" customFormat="1" ht="15" customHeight="1">
      <c r="B156" s="352"/>
      <c r="C156" s="379" t="s">
        <v>2521</v>
      </c>
      <c r="D156" s="327"/>
      <c r="E156" s="327"/>
      <c r="F156" s="380" t="s">
        <v>2508</v>
      </c>
      <c r="G156" s="327"/>
      <c r="H156" s="379" t="s">
        <v>2542</v>
      </c>
      <c r="I156" s="379" t="s">
        <v>2504</v>
      </c>
      <c r="J156" s="379">
        <v>50</v>
      </c>
      <c r="K156" s="375"/>
    </row>
    <row r="157" s="1" customFormat="1" ht="15" customHeight="1">
      <c r="B157" s="352"/>
      <c r="C157" s="379" t="s">
        <v>2529</v>
      </c>
      <c r="D157" s="327"/>
      <c r="E157" s="327"/>
      <c r="F157" s="380" t="s">
        <v>2508</v>
      </c>
      <c r="G157" s="327"/>
      <c r="H157" s="379" t="s">
        <v>2542</v>
      </c>
      <c r="I157" s="379" t="s">
        <v>2504</v>
      </c>
      <c r="J157" s="379">
        <v>50</v>
      </c>
      <c r="K157" s="375"/>
    </row>
    <row r="158" s="1" customFormat="1" ht="15" customHeight="1">
      <c r="B158" s="352"/>
      <c r="C158" s="379" t="s">
        <v>2527</v>
      </c>
      <c r="D158" s="327"/>
      <c r="E158" s="327"/>
      <c r="F158" s="380" t="s">
        <v>2508</v>
      </c>
      <c r="G158" s="327"/>
      <c r="H158" s="379" t="s">
        <v>2542</v>
      </c>
      <c r="I158" s="379" t="s">
        <v>2504</v>
      </c>
      <c r="J158" s="379">
        <v>50</v>
      </c>
      <c r="K158" s="375"/>
    </row>
    <row r="159" s="1" customFormat="1" ht="15" customHeight="1">
      <c r="B159" s="352"/>
      <c r="C159" s="379" t="s">
        <v>125</v>
      </c>
      <c r="D159" s="327"/>
      <c r="E159" s="327"/>
      <c r="F159" s="380" t="s">
        <v>2502</v>
      </c>
      <c r="G159" s="327"/>
      <c r="H159" s="379" t="s">
        <v>2564</v>
      </c>
      <c r="I159" s="379" t="s">
        <v>2504</v>
      </c>
      <c r="J159" s="379" t="s">
        <v>2565</v>
      </c>
      <c r="K159" s="375"/>
    </row>
    <row r="160" s="1" customFormat="1" ht="15" customHeight="1">
      <c r="B160" s="352"/>
      <c r="C160" s="379" t="s">
        <v>2566</v>
      </c>
      <c r="D160" s="327"/>
      <c r="E160" s="327"/>
      <c r="F160" s="380" t="s">
        <v>2502</v>
      </c>
      <c r="G160" s="327"/>
      <c r="H160" s="379" t="s">
        <v>2567</v>
      </c>
      <c r="I160" s="379" t="s">
        <v>2537</v>
      </c>
      <c r="J160" s="379"/>
      <c r="K160" s="375"/>
    </row>
    <row r="161" s="1" customFormat="1" ht="15" customHeight="1">
      <c r="B161" s="381"/>
      <c r="C161" s="361"/>
      <c r="D161" s="361"/>
      <c r="E161" s="361"/>
      <c r="F161" s="361"/>
      <c r="G161" s="361"/>
      <c r="H161" s="361"/>
      <c r="I161" s="361"/>
      <c r="J161" s="361"/>
      <c r="K161" s="382"/>
    </row>
    <row r="162" s="1" customFormat="1" ht="18.75" customHeight="1">
      <c r="B162" s="363"/>
      <c r="C162" s="373"/>
      <c r="D162" s="373"/>
      <c r="E162" s="373"/>
      <c r="F162" s="383"/>
      <c r="G162" s="373"/>
      <c r="H162" s="373"/>
      <c r="I162" s="373"/>
      <c r="J162" s="373"/>
      <c r="K162" s="363"/>
    </row>
    <row r="163" s="1" customFormat="1" ht="18.75" customHeight="1">
      <c r="B163" s="335"/>
      <c r="C163" s="335"/>
      <c r="D163" s="335"/>
      <c r="E163" s="335"/>
      <c r="F163" s="335"/>
      <c r="G163" s="335"/>
      <c r="H163" s="335"/>
      <c r="I163" s="335"/>
      <c r="J163" s="335"/>
      <c r="K163" s="335"/>
    </row>
    <row r="164" s="1" customFormat="1" ht="7.5" customHeight="1">
      <c r="B164" s="314"/>
      <c r="C164" s="315"/>
      <c r="D164" s="315"/>
      <c r="E164" s="315"/>
      <c r="F164" s="315"/>
      <c r="G164" s="315"/>
      <c r="H164" s="315"/>
      <c r="I164" s="315"/>
      <c r="J164" s="315"/>
      <c r="K164" s="316"/>
    </row>
    <row r="165" s="1" customFormat="1" ht="45" customHeight="1">
      <c r="B165" s="317"/>
      <c r="C165" s="318" t="s">
        <v>2568</v>
      </c>
      <c r="D165" s="318"/>
      <c r="E165" s="318"/>
      <c r="F165" s="318"/>
      <c r="G165" s="318"/>
      <c r="H165" s="318"/>
      <c r="I165" s="318"/>
      <c r="J165" s="318"/>
      <c r="K165" s="319"/>
    </row>
    <row r="166" s="1" customFormat="1" ht="17.25" customHeight="1">
      <c r="B166" s="317"/>
      <c r="C166" s="342" t="s">
        <v>2496</v>
      </c>
      <c r="D166" s="342"/>
      <c r="E166" s="342"/>
      <c r="F166" s="342" t="s">
        <v>2497</v>
      </c>
      <c r="G166" s="384"/>
      <c r="H166" s="385" t="s">
        <v>56</v>
      </c>
      <c r="I166" s="385" t="s">
        <v>59</v>
      </c>
      <c r="J166" s="342" t="s">
        <v>2498</v>
      </c>
      <c r="K166" s="319"/>
    </row>
    <row r="167" s="1" customFormat="1" ht="17.25" customHeight="1">
      <c r="B167" s="320"/>
      <c r="C167" s="344" t="s">
        <v>2499</v>
      </c>
      <c r="D167" s="344"/>
      <c r="E167" s="344"/>
      <c r="F167" s="345" t="s">
        <v>2500</v>
      </c>
      <c r="G167" s="386"/>
      <c r="H167" s="387"/>
      <c r="I167" s="387"/>
      <c r="J167" s="344" t="s">
        <v>2501</v>
      </c>
      <c r="K167" s="322"/>
    </row>
    <row r="168" s="1" customFormat="1" ht="5.25" customHeight="1">
      <c r="B168" s="352"/>
      <c r="C168" s="347"/>
      <c r="D168" s="347"/>
      <c r="E168" s="347"/>
      <c r="F168" s="347"/>
      <c r="G168" s="348"/>
      <c r="H168" s="347"/>
      <c r="I168" s="347"/>
      <c r="J168" s="347"/>
      <c r="K168" s="375"/>
    </row>
    <row r="169" s="1" customFormat="1" ht="15" customHeight="1">
      <c r="B169" s="352"/>
      <c r="C169" s="327" t="s">
        <v>2505</v>
      </c>
      <c r="D169" s="327"/>
      <c r="E169" s="327"/>
      <c r="F169" s="350" t="s">
        <v>2502</v>
      </c>
      <c r="G169" s="327"/>
      <c r="H169" s="327" t="s">
        <v>2542</v>
      </c>
      <c r="I169" s="327" t="s">
        <v>2504</v>
      </c>
      <c r="J169" s="327">
        <v>120</v>
      </c>
      <c r="K169" s="375"/>
    </row>
    <row r="170" s="1" customFormat="1" ht="15" customHeight="1">
      <c r="B170" s="352"/>
      <c r="C170" s="327" t="s">
        <v>2551</v>
      </c>
      <c r="D170" s="327"/>
      <c r="E170" s="327"/>
      <c r="F170" s="350" t="s">
        <v>2502</v>
      </c>
      <c r="G170" s="327"/>
      <c r="H170" s="327" t="s">
        <v>2552</v>
      </c>
      <c r="I170" s="327" t="s">
        <v>2504</v>
      </c>
      <c r="J170" s="327" t="s">
        <v>2553</v>
      </c>
      <c r="K170" s="375"/>
    </row>
    <row r="171" s="1" customFormat="1" ht="15" customHeight="1">
      <c r="B171" s="352"/>
      <c r="C171" s="327" t="s">
        <v>89</v>
      </c>
      <c r="D171" s="327"/>
      <c r="E171" s="327"/>
      <c r="F171" s="350" t="s">
        <v>2502</v>
      </c>
      <c r="G171" s="327"/>
      <c r="H171" s="327" t="s">
        <v>2569</v>
      </c>
      <c r="I171" s="327" t="s">
        <v>2504</v>
      </c>
      <c r="J171" s="327" t="s">
        <v>2553</v>
      </c>
      <c r="K171" s="375"/>
    </row>
    <row r="172" s="1" customFormat="1" ht="15" customHeight="1">
      <c r="B172" s="352"/>
      <c r="C172" s="327" t="s">
        <v>2507</v>
      </c>
      <c r="D172" s="327"/>
      <c r="E172" s="327"/>
      <c r="F172" s="350" t="s">
        <v>2508</v>
      </c>
      <c r="G172" s="327"/>
      <c r="H172" s="327" t="s">
        <v>2569</v>
      </c>
      <c r="I172" s="327" t="s">
        <v>2504</v>
      </c>
      <c r="J172" s="327">
        <v>50</v>
      </c>
      <c r="K172" s="375"/>
    </row>
    <row r="173" s="1" customFormat="1" ht="15" customHeight="1">
      <c r="B173" s="352"/>
      <c r="C173" s="327" t="s">
        <v>2510</v>
      </c>
      <c r="D173" s="327"/>
      <c r="E173" s="327"/>
      <c r="F173" s="350" t="s">
        <v>2502</v>
      </c>
      <c r="G173" s="327"/>
      <c r="H173" s="327" t="s">
        <v>2569</v>
      </c>
      <c r="I173" s="327" t="s">
        <v>2512</v>
      </c>
      <c r="J173" s="327"/>
      <c r="K173" s="375"/>
    </row>
    <row r="174" s="1" customFormat="1" ht="15" customHeight="1">
      <c r="B174" s="352"/>
      <c r="C174" s="327" t="s">
        <v>2521</v>
      </c>
      <c r="D174" s="327"/>
      <c r="E174" s="327"/>
      <c r="F174" s="350" t="s">
        <v>2508</v>
      </c>
      <c r="G174" s="327"/>
      <c r="H174" s="327" t="s">
        <v>2569</v>
      </c>
      <c r="I174" s="327" t="s">
        <v>2504</v>
      </c>
      <c r="J174" s="327">
        <v>50</v>
      </c>
      <c r="K174" s="375"/>
    </row>
    <row r="175" s="1" customFormat="1" ht="15" customHeight="1">
      <c r="B175" s="352"/>
      <c r="C175" s="327" t="s">
        <v>2529</v>
      </c>
      <c r="D175" s="327"/>
      <c r="E175" s="327"/>
      <c r="F175" s="350" t="s">
        <v>2508</v>
      </c>
      <c r="G175" s="327"/>
      <c r="H175" s="327" t="s">
        <v>2569</v>
      </c>
      <c r="I175" s="327" t="s">
        <v>2504</v>
      </c>
      <c r="J175" s="327">
        <v>50</v>
      </c>
      <c r="K175" s="375"/>
    </row>
    <row r="176" s="1" customFormat="1" ht="15" customHeight="1">
      <c r="B176" s="352"/>
      <c r="C176" s="327" t="s">
        <v>2527</v>
      </c>
      <c r="D176" s="327"/>
      <c r="E176" s="327"/>
      <c r="F176" s="350" t="s">
        <v>2508</v>
      </c>
      <c r="G176" s="327"/>
      <c r="H176" s="327" t="s">
        <v>2569</v>
      </c>
      <c r="I176" s="327" t="s">
        <v>2504</v>
      </c>
      <c r="J176" s="327">
        <v>50</v>
      </c>
      <c r="K176" s="375"/>
    </row>
    <row r="177" s="1" customFormat="1" ht="15" customHeight="1">
      <c r="B177" s="352"/>
      <c r="C177" s="327" t="s">
        <v>132</v>
      </c>
      <c r="D177" s="327"/>
      <c r="E177" s="327"/>
      <c r="F177" s="350" t="s">
        <v>2502</v>
      </c>
      <c r="G177" s="327"/>
      <c r="H177" s="327" t="s">
        <v>2570</v>
      </c>
      <c r="I177" s="327" t="s">
        <v>2571</v>
      </c>
      <c r="J177" s="327"/>
      <c r="K177" s="375"/>
    </row>
    <row r="178" s="1" customFormat="1" ht="15" customHeight="1">
      <c r="B178" s="352"/>
      <c r="C178" s="327" t="s">
        <v>59</v>
      </c>
      <c r="D178" s="327"/>
      <c r="E178" s="327"/>
      <c r="F178" s="350" t="s">
        <v>2502</v>
      </c>
      <c r="G178" s="327"/>
      <c r="H178" s="327" t="s">
        <v>2572</v>
      </c>
      <c r="I178" s="327" t="s">
        <v>2573</v>
      </c>
      <c r="J178" s="327">
        <v>1</v>
      </c>
      <c r="K178" s="375"/>
    </row>
    <row r="179" s="1" customFormat="1" ht="15" customHeight="1">
      <c r="B179" s="352"/>
      <c r="C179" s="327" t="s">
        <v>55</v>
      </c>
      <c r="D179" s="327"/>
      <c r="E179" s="327"/>
      <c r="F179" s="350" t="s">
        <v>2502</v>
      </c>
      <c r="G179" s="327"/>
      <c r="H179" s="327" t="s">
        <v>2574</v>
      </c>
      <c r="I179" s="327" t="s">
        <v>2504</v>
      </c>
      <c r="J179" s="327">
        <v>20</v>
      </c>
      <c r="K179" s="375"/>
    </row>
    <row r="180" s="1" customFormat="1" ht="15" customHeight="1">
      <c r="B180" s="352"/>
      <c r="C180" s="327" t="s">
        <v>56</v>
      </c>
      <c r="D180" s="327"/>
      <c r="E180" s="327"/>
      <c r="F180" s="350" t="s">
        <v>2502</v>
      </c>
      <c r="G180" s="327"/>
      <c r="H180" s="327" t="s">
        <v>2575</v>
      </c>
      <c r="I180" s="327" t="s">
        <v>2504</v>
      </c>
      <c r="J180" s="327">
        <v>255</v>
      </c>
      <c r="K180" s="375"/>
    </row>
    <row r="181" s="1" customFormat="1" ht="15" customHeight="1">
      <c r="B181" s="352"/>
      <c r="C181" s="327" t="s">
        <v>133</v>
      </c>
      <c r="D181" s="327"/>
      <c r="E181" s="327"/>
      <c r="F181" s="350" t="s">
        <v>2502</v>
      </c>
      <c r="G181" s="327"/>
      <c r="H181" s="327" t="s">
        <v>2466</v>
      </c>
      <c r="I181" s="327" t="s">
        <v>2504</v>
      </c>
      <c r="J181" s="327">
        <v>10</v>
      </c>
      <c r="K181" s="375"/>
    </row>
    <row r="182" s="1" customFormat="1" ht="15" customHeight="1">
      <c r="B182" s="352"/>
      <c r="C182" s="327" t="s">
        <v>134</v>
      </c>
      <c r="D182" s="327"/>
      <c r="E182" s="327"/>
      <c r="F182" s="350" t="s">
        <v>2502</v>
      </c>
      <c r="G182" s="327"/>
      <c r="H182" s="327" t="s">
        <v>2576</v>
      </c>
      <c r="I182" s="327" t="s">
        <v>2537</v>
      </c>
      <c r="J182" s="327"/>
      <c r="K182" s="375"/>
    </row>
    <row r="183" s="1" customFormat="1" ht="15" customHeight="1">
      <c r="B183" s="352"/>
      <c r="C183" s="327" t="s">
        <v>2577</v>
      </c>
      <c r="D183" s="327"/>
      <c r="E183" s="327"/>
      <c r="F183" s="350" t="s">
        <v>2502</v>
      </c>
      <c r="G183" s="327"/>
      <c r="H183" s="327" t="s">
        <v>2578</v>
      </c>
      <c r="I183" s="327" t="s">
        <v>2537</v>
      </c>
      <c r="J183" s="327"/>
      <c r="K183" s="375"/>
    </row>
    <row r="184" s="1" customFormat="1" ht="15" customHeight="1">
      <c r="B184" s="352"/>
      <c r="C184" s="327" t="s">
        <v>2566</v>
      </c>
      <c r="D184" s="327"/>
      <c r="E184" s="327"/>
      <c r="F184" s="350" t="s">
        <v>2502</v>
      </c>
      <c r="G184" s="327"/>
      <c r="H184" s="327" t="s">
        <v>2579</v>
      </c>
      <c r="I184" s="327" t="s">
        <v>2537</v>
      </c>
      <c r="J184" s="327"/>
      <c r="K184" s="375"/>
    </row>
    <row r="185" s="1" customFormat="1" ht="15" customHeight="1">
      <c r="B185" s="352"/>
      <c r="C185" s="327" t="s">
        <v>136</v>
      </c>
      <c r="D185" s="327"/>
      <c r="E185" s="327"/>
      <c r="F185" s="350" t="s">
        <v>2508</v>
      </c>
      <c r="G185" s="327"/>
      <c r="H185" s="327" t="s">
        <v>2580</v>
      </c>
      <c r="I185" s="327" t="s">
        <v>2504</v>
      </c>
      <c r="J185" s="327">
        <v>50</v>
      </c>
      <c r="K185" s="375"/>
    </row>
    <row r="186" s="1" customFormat="1" ht="15" customHeight="1">
      <c r="B186" s="352"/>
      <c r="C186" s="327" t="s">
        <v>2581</v>
      </c>
      <c r="D186" s="327"/>
      <c r="E186" s="327"/>
      <c r="F186" s="350" t="s">
        <v>2508</v>
      </c>
      <c r="G186" s="327"/>
      <c r="H186" s="327" t="s">
        <v>2582</v>
      </c>
      <c r="I186" s="327" t="s">
        <v>2583</v>
      </c>
      <c r="J186" s="327"/>
      <c r="K186" s="375"/>
    </row>
    <row r="187" s="1" customFormat="1" ht="15" customHeight="1">
      <c r="B187" s="352"/>
      <c r="C187" s="327" t="s">
        <v>2584</v>
      </c>
      <c r="D187" s="327"/>
      <c r="E187" s="327"/>
      <c r="F187" s="350" t="s">
        <v>2508</v>
      </c>
      <c r="G187" s="327"/>
      <c r="H187" s="327" t="s">
        <v>2585</v>
      </c>
      <c r="I187" s="327" t="s">
        <v>2583</v>
      </c>
      <c r="J187" s="327"/>
      <c r="K187" s="375"/>
    </row>
    <row r="188" s="1" customFormat="1" ht="15" customHeight="1">
      <c r="B188" s="352"/>
      <c r="C188" s="327" t="s">
        <v>2586</v>
      </c>
      <c r="D188" s="327"/>
      <c r="E188" s="327"/>
      <c r="F188" s="350" t="s">
        <v>2508</v>
      </c>
      <c r="G188" s="327"/>
      <c r="H188" s="327" t="s">
        <v>2587</v>
      </c>
      <c r="I188" s="327" t="s">
        <v>2583</v>
      </c>
      <c r="J188" s="327"/>
      <c r="K188" s="375"/>
    </row>
    <row r="189" s="1" customFormat="1" ht="15" customHeight="1">
      <c r="B189" s="352"/>
      <c r="C189" s="388" t="s">
        <v>2588</v>
      </c>
      <c r="D189" s="327"/>
      <c r="E189" s="327"/>
      <c r="F189" s="350" t="s">
        <v>2508</v>
      </c>
      <c r="G189" s="327"/>
      <c r="H189" s="327" t="s">
        <v>2589</v>
      </c>
      <c r="I189" s="327" t="s">
        <v>2590</v>
      </c>
      <c r="J189" s="389" t="s">
        <v>2591</v>
      </c>
      <c r="K189" s="375"/>
    </row>
    <row r="190" s="1" customFormat="1" ht="15" customHeight="1">
      <c r="B190" s="352"/>
      <c r="C190" s="388" t="s">
        <v>44</v>
      </c>
      <c r="D190" s="327"/>
      <c r="E190" s="327"/>
      <c r="F190" s="350" t="s">
        <v>2502</v>
      </c>
      <c r="G190" s="327"/>
      <c r="H190" s="324" t="s">
        <v>2592</v>
      </c>
      <c r="I190" s="327" t="s">
        <v>2593</v>
      </c>
      <c r="J190" s="327"/>
      <c r="K190" s="375"/>
    </row>
    <row r="191" s="1" customFormat="1" ht="15" customHeight="1">
      <c r="B191" s="352"/>
      <c r="C191" s="388" t="s">
        <v>2594</v>
      </c>
      <c r="D191" s="327"/>
      <c r="E191" s="327"/>
      <c r="F191" s="350" t="s">
        <v>2502</v>
      </c>
      <c r="G191" s="327"/>
      <c r="H191" s="327" t="s">
        <v>2595</v>
      </c>
      <c r="I191" s="327" t="s">
        <v>2537</v>
      </c>
      <c r="J191" s="327"/>
      <c r="K191" s="375"/>
    </row>
    <row r="192" s="1" customFormat="1" ht="15" customHeight="1">
      <c r="B192" s="352"/>
      <c r="C192" s="388" t="s">
        <v>2596</v>
      </c>
      <c r="D192" s="327"/>
      <c r="E192" s="327"/>
      <c r="F192" s="350" t="s">
        <v>2502</v>
      </c>
      <c r="G192" s="327"/>
      <c r="H192" s="327" t="s">
        <v>2597</v>
      </c>
      <c r="I192" s="327" t="s">
        <v>2537</v>
      </c>
      <c r="J192" s="327"/>
      <c r="K192" s="375"/>
    </row>
    <row r="193" s="1" customFormat="1" ht="15" customHeight="1">
      <c r="B193" s="352"/>
      <c r="C193" s="388" t="s">
        <v>2598</v>
      </c>
      <c r="D193" s="327"/>
      <c r="E193" s="327"/>
      <c r="F193" s="350" t="s">
        <v>2508</v>
      </c>
      <c r="G193" s="327"/>
      <c r="H193" s="327" t="s">
        <v>2599</v>
      </c>
      <c r="I193" s="327" t="s">
        <v>2537</v>
      </c>
      <c r="J193" s="327"/>
      <c r="K193" s="375"/>
    </row>
    <row r="194" s="1" customFormat="1" ht="15" customHeight="1">
      <c r="B194" s="381"/>
      <c r="C194" s="390"/>
      <c r="D194" s="361"/>
      <c r="E194" s="361"/>
      <c r="F194" s="361"/>
      <c r="G194" s="361"/>
      <c r="H194" s="361"/>
      <c r="I194" s="361"/>
      <c r="J194" s="361"/>
      <c r="K194" s="382"/>
    </row>
    <row r="195" s="1" customFormat="1" ht="18.75" customHeight="1">
      <c r="B195" s="363"/>
      <c r="C195" s="373"/>
      <c r="D195" s="373"/>
      <c r="E195" s="373"/>
      <c r="F195" s="383"/>
      <c r="G195" s="373"/>
      <c r="H195" s="373"/>
      <c r="I195" s="373"/>
      <c r="J195" s="373"/>
      <c r="K195" s="363"/>
    </row>
    <row r="196" s="1" customFormat="1" ht="18.75" customHeight="1">
      <c r="B196" s="363"/>
      <c r="C196" s="373"/>
      <c r="D196" s="373"/>
      <c r="E196" s="373"/>
      <c r="F196" s="383"/>
      <c r="G196" s="373"/>
      <c r="H196" s="373"/>
      <c r="I196" s="373"/>
      <c r="J196" s="373"/>
      <c r="K196" s="363"/>
    </row>
    <row r="197" s="1" customFormat="1" ht="18.75" customHeight="1">
      <c r="B197" s="335"/>
      <c r="C197" s="335"/>
      <c r="D197" s="335"/>
      <c r="E197" s="335"/>
      <c r="F197" s="335"/>
      <c r="G197" s="335"/>
      <c r="H197" s="335"/>
      <c r="I197" s="335"/>
      <c r="J197" s="335"/>
      <c r="K197" s="335"/>
    </row>
    <row r="198" s="1" customFormat="1" ht="13.5">
      <c r="B198" s="314"/>
      <c r="C198" s="315"/>
      <c r="D198" s="315"/>
      <c r="E198" s="315"/>
      <c r="F198" s="315"/>
      <c r="G198" s="315"/>
      <c r="H198" s="315"/>
      <c r="I198" s="315"/>
      <c r="J198" s="315"/>
      <c r="K198" s="316"/>
    </row>
    <row r="199" s="1" customFormat="1" ht="21">
      <c r="B199" s="317"/>
      <c r="C199" s="318" t="s">
        <v>2600</v>
      </c>
      <c r="D199" s="318"/>
      <c r="E199" s="318"/>
      <c r="F199" s="318"/>
      <c r="G199" s="318"/>
      <c r="H199" s="318"/>
      <c r="I199" s="318"/>
      <c r="J199" s="318"/>
      <c r="K199" s="319"/>
    </row>
    <row r="200" s="1" customFormat="1" ht="25.5" customHeight="1">
      <c r="B200" s="317"/>
      <c r="C200" s="391" t="s">
        <v>2601</v>
      </c>
      <c r="D200" s="391"/>
      <c r="E200" s="391"/>
      <c r="F200" s="391" t="s">
        <v>2602</v>
      </c>
      <c r="G200" s="392"/>
      <c r="H200" s="391" t="s">
        <v>2603</v>
      </c>
      <c r="I200" s="391"/>
      <c r="J200" s="391"/>
      <c r="K200" s="319"/>
    </row>
    <row r="201" s="1" customFormat="1" ht="5.25" customHeight="1">
      <c r="B201" s="352"/>
      <c r="C201" s="347"/>
      <c r="D201" s="347"/>
      <c r="E201" s="347"/>
      <c r="F201" s="347"/>
      <c r="G201" s="373"/>
      <c r="H201" s="347"/>
      <c r="I201" s="347"/>
      <c r="J201" s="347"/>
      <c r="K201" s="375"/>
    </row>
    <row r="202" s="1" customFormat="1" ht="15" customHeight="1">
      <c r="B202" s="352"/>
      <c r="C202" s="327" t="s">
        <v>2593</v>
      </c>
      <c r="D202" s="327"/>
      <c r="E202" s="327"/>
      <c r="F202" s="350" t="s">
        <v>45</v>
      </c>
      <c r="G202" s="327"/>
      <c r="H202" s="327" t="s">
        <v>2604</v>
      </c>
      <c r="I202" s="327"/>
      <c r="J202" s="327"/>
      <c r="K202" s="375"/>
    </row>
    <row r="203" s="1" customFormat="1" ht="15" customHeight="1">
      <c r="B203" s="352"/>
      <c r="C203" s="327"/>
      <c r="D203" s="327"/>
      <c r="E203" s="327"/>
      <c r="F203" s="350" t="s">
        <v>46</v>
      </c>
      <c r="G203" s="327"/>
      <c r="H203" s="327" t="s">
        <v>2605</v>
      </c>
      <c r="I203" s="327"/>
      <c r="J203" s="327"/>
      <c r="K203" s="375"/>
    </row>
    <row r="204" s="1" customFormat="1" ht="15" customHeight="1">
      <c r="B204" s="352"/>
      <c r="C204" s="327"/>
      <c r="D204" s="327"/>
      <c r="E204" s="327"/>
      <c r="F204" s="350" t="s">
        <v>49</v>
      </c>
      <c r="G204" s="327"/>
      <c r="H204" s="327" t="s">
        <v>2606</v>
      </c>
      <c r="I204" s="327"/>
      <c r="J204" s="327"/>
      <c r="K204" s="375"/>
    </row>
    <row r="205" s="1" customFormat="1" ht="15" customHeight="1">
      <c r="B205" s="352"/>
      <c r="C205" s="327"/>
      <c r="D205" s="327"/>
      <c r="E205" s="327"/>
      <c r="F205" s="350" t="s">
        <v>47</v>
      </c>
      <c r="G205" s="327"/>
      <c r="H205" s="327" t="s">
        <v>2607</v>
      </c>
      <c r="I205" s="327"/>
      <c r="J205" s="327"/>
      <c r="K205" s="375"/>
    </row>
    <row r="206" s="1" customFormat="1" ht="15" customHeight="1">
      <c r="B206" s="352"/>
      <c r="C206" s="327"/>
      <c r="D206" s="327"/>
      <c r="E206" s="327"/>
      <c r="F206" s="350" t="s">
        <v>48</v>
      </c>
      <c r="G206" s="327"/>
      <c r="H206" s="327" t="s">
        <v>2608</v>
      </c>
      <c r="I206" s="327"/>
      <c r="J206" s="327"/>
      <c r="K206" s="375"/>
    </row>
    <row r="207" s="1" customFormat="1" ht="15" customHeight="1">
      <c r="B207" s="352"/>
      <c r="C207" s="327"/>
      <c r="D207" s="327"/>
      <c r="E207" s="327"/>
      <c r="F207" s="350"/>
      <c r="G207" s="327"/>
      <c r="H207" s="327"/>
      <c r="I207" s="327"/>
      <c r="J207" s="327"/>
      <c r="K207" s="375"/>
    </row>
    <row r="208" s="1" customFormat="1" ht="15" customHeight="1">
      <c r="B208" s="352"/>
      <c r="C208" s="327" t="s">
        <v>2549</v>
      </c>
      <c r="D208" s="327"/>
      <c r="E208" s="327"/>
      <c r="F208" s="350" t="s">
        <v>87</v>
      </c>
      <c r="G208" s="327"/>
      <c r="H208" s="327" t="s">
        <v>2609</v>
      </c>
      <c r="I208" s="327"/>
      <c r="J208" s="327"/>
      <c r="K208" s="375"/>
    </row>
    <row r="209" s="1" customFormat="1" ht="15" customHeight="1">
      <c r="B209" s="352"/>
      <c r="C209" s="327"/>
      <c r="D209" s="327"/>
      <c r="E209" s="327"/>
      <c r="F209" s="350" t="s">
        <v>2448</v>
      </c>
      <c r="G209" s="327"/>
      <c r="H209" s="327" t="s">
        <v>2449</v>
      </c>
      <c r="I209" s="327"/>
      <c r="J209" s="327"/>
      <c r="K209" s="375"/>
    </row>
    <row r="210" s="1" customFormat="1" ht="15" customHeight="1">
      <c r="B210" s="352"/>
      <c r="C210" s="327"/>
      <c r="D210" s="327"/>
      <c r="E210" s="327"/>
      <c r="F210" s="350" t="s">
        <v>2446</v>
      </c>
      <c r="G210" s="327"/>
      <c r="H210" s="327" t="s">
        <v>2610</v>
      </c>
      <c r="I210" s="327"/>
      <c r="J210" s="327"/>
      <c r="K210" s="375"/>
    </row>
    <row r="211" s="1" customFormat="1" ht="15" customHeight="1">
      <c r="B211" s="393"/>
      <c r="C211" s="327"/>
      <c r="D211" s="327"/>
      <c r="E211" s="327"/>
      <c r="F211" s="350" t="s">
        <v>81</v>
      </c>
      <c r="G211" s="388"/>
      <c r="H211" s="379" t="s">
        <v>2450</v>
      </c>
      <c r="I211" s="379"/>
      <c r="J211" s="379"/>
      <c r="K211" s="394"/>
    </row>
    <row r="212" s="1" customFormat="1" ht="15" customHeight="1">
      <c r="B212" s="393"/>
      <c r="C212" s="327"/>
      <c r="D212" s="327"/>
      <c r="E212" s="327"/>
      <c r="F212" s="350" t="s">
        <v>1882</v>
      </c>
      <c r="G212" s="388"/>
      <c r="H212" s="379" t="s">
        <v>2611</v>
      </c>
      <c r="I212" s="379"/>
      <c r="J212" s="379"/>
      <c r="K212" s="394"/>
    </row>
    <row r="213" s="1" customFormat="1" ht="15" customHeight="1">
      <c r="B213" s="393"/>
      <c r="C213" s="327"/>
      <c r="D213" s="327"/>
      <c r="E213" s="327"/>
      <c r="F213" s="350"/>
      <c r="G213" s="388"/>
      <c r="H213" s="379"/>
      <c r="I213" s="379"/>
      <c r="J213" s="379"/>
      <c r="K213" s="394"/>
    </row>
    <row r="214" s="1" customFormat="1" ht="15" customHeight="1">
      <c r="B214" s="393"/>
      <c r="C214" s="327" t="s">
        <v>2573</v>
      </c>
      <c r="D214" s="327"/>
      <c r="E214" s="327"/>
      <c r="F214" s="350">
        <v>1</v>
      </c>
      <c r="G214" s="388"/>
      <c r="H214" s="379" t="s">
        <v>2612</v>
      </c>
      <c r="I214" s="379"/>
      <c r="J214" s="379"/>
      <c r="K214" s="394"/>
    </row>
    <row r="215" s="1" customFormat="1" ht="15" customHeight="1">
      <c r="B215" s="393"/>
      <c r="C215" s="327"/>
      <c r="D215" s="327"/>
      <c r="E215" s="327"/>
      <c r="F215" s="350">
        <v>2</v>
      </c>
      <c r="G215" s="388"/>
      <c r="H215" s="379" t="s">
        <v>2613</v>
      </c>
      <c r="I215" s="379"/>
      <c r="J215" s="379"/>
      <c r="K215" s="394"/>
    </row>
    <row r="216" s="1" customFormat="1" ht="15" customHeight="1">
      <c r="B216" s="393"/>
      <c r="C216" s="327"/>
      <c r="D216" s="327"/>
      <c r="E216" s="327"/>
      <c r="F216" s="350">
        <v>3</v>
      </c>
      <c r="G216" s="388"/>
      <c r="H216" s="379" t="s">
        <v>2614</v>
      </c>
      <c r="I216" s="379"/>
      <c r="J216" s="379"/>
      <c r="K216" s="394"/>
    </row>
    <row r="217" s="1" customFormat="1" ht="15" customHeight="1">
      <c r="B217" s="393"/>
      <c r="C217" s="327"/>
      <c r="D217" s="327"/>
      <c r="E217" s="327"/>
      <c r="F217" s="350">
        <v>4</v>
      </c>
      <c r="G217" s="388"/>
      <c r="H217" s="379" t="s">
        <v>2615</v>
      </c>
      <c r="I217" s="379"/>
      <c r="J217" s="379"/>
      <c r="K217" s="394"/>
    </row>
    <row r="218" s="1" customFormat="1" ht="12.75" customHeight="1">
      <c r="B218" s="395"/>
      <c r="C218" s="396"/>
      <c r="D218" s="396"/>
      <c r="E218" s="396"/>
      <c r="F218" s="396"/>
      <c r="G218" s="396"/>
      <c r="H218" s="396"/>
      <c r="I218" s="396"/>
      <c r="J218" s="396"/>
      <c r="K218" s="397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moje\vlastnik</dc:creator>
  <cp:lastModifiedBy>moje\vlastnik</cp:lastModifiedBy>
  <dcterms:created xsi:type="dcterms:W3CDTF">2026-04-13T19:56:52Z</dcterms:created>
  <dcterms:modified xsi:type="dcterms:W3CDTF">2026-04-13T19:57:17Z</dcterms:modified>
</cp:coreProperties>
</file>